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data\Person\04 시각편의센터\2025 실태조사\3. 조사결과\강원특별자치도 12\강원대학교병원\"/>
    </mc:Choice>
  </mc:AlternateContent>
  <bookViews>
    <workbookView xWindow="0" yWindow="0" windowWidth="24765" windowHeight="11145" activeTab="1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체크리스트'!$A$1:$Q$196</definedName>
    <definedName name="_xlnm.Print_Area" localSheetId="0">체크리스트!$A$1:$H$49</definedName>
    <definedName name="_xlnm.Print_Titles" localSheetId="1">'세부 체크리스트'!$1:$6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89" i="1" l="1"/>
  <c r="J189" i="1" s="1"/>
  <c r="M189" i="1"/>
  <c r="N189" i="1"/>
  <c r="O189" i="1"/>
  <c r="P189" i="1"/>
  <c r="Q189" i="1"/>
  <c r="K189" i="1"/>
  <c r="E189" i="1"/>
  <c r="F189" i="1"/>
  <c r="D189" i="1"/>
  <c r="C189" i="1" l="1"/>
  <c r="J32" i="3"/>
  <c r="J33" i="3"/>
  <c r="J35" i="3"/>
  <c r="J36" i="3"/>
  <c r="J38" i="3"/>
  <c r="J39" i="3"/>
  <c r="J40" i="3"/>
  <c r="J42" i="3"/>
  <c r="J44" i="3"/>
  <c r="J45" i="3"/>
  <c r="J47" i="3"/>
  <c r="J30" i="3"/>
  <c r="J29" i="3"/>
  <c r="J28" i="3"/>
  <c r="J27" i="3"/>
  <c r="J26" i="3"/>
  <c r="J24" i="3"/>
  <c r="J23" i="3"/>
  <c r="J22" i="3"/>
  <c r="J20" i="3"/>
  <c r="J19" i="3"/>
  <c r="J18" i="3"/>
  <c r="J16" i="3"/>
  <c r="J15" i="3"/>
  <c r="J13" i="3"/>
  <c r="J12" i="3"/>
  <c r="J11" i="3"/>
  <c r="J9" i="3"/>
  <c r="J8" i="3"/>
  <c r="J41" i="3"/>
  <c r="J31" i="3"/>
  <c r="J37" i="3" l="1"/>
  <c r="J48" i="3"/>
  <c r="J25" i="3"/>
  <c r="J21" i="3"/>
  <c r="J34" i="3"/>
  <c r="J46" i="3"/>
  <c r="J17" i="3"/>
  <c r="J14" i="3"/>
  <c r="J10" i="3"/>
  <c r="J43" i="3" l="1"/>
  <c r="I19" i="3" l="1"/>
  <c r="I189" i="1" l="1"/>
  <c r="H189" i="1"/>
  <c r="G189" i="1"/>
  <c r="I40" i="3"/>
  <c r="I44" i="3"/>
  <c r="I45" i="3"/>
  <c r="I46" i="3"/>
  <c r="I33" i="3" l="1"/>
  <c r="I36" i="3"/>
  <c r="I24" i="3"/>
  <c r="I20" i="3" l="1"/>
  <c r="I48" i="3" l="1"/>
  <c r="I47" i="3"/>
  <c r="I9" i="3" l="1"/>
  <c r="I10" i="3"/>
  <c r="I11" i="3"/>
  <c r="I12" i="3"/>
  <c r="I13" i="3"/>
  <c r="I14" i="3"/>
  <c r="I15" i="3"/>
  <c r="I16" i="3"/>
  <c r="I17" i="3"/>
  <c r="I18" i="3"/>
  <c r="I21" i="3"/>
  <c r="I22" i="3"/>
  <c r="I23" i="3"/>
  <c r="I25" i="3"/>
  <c r="I26" i="3"/>
  <c r="I27" i="3"/>
  <c r="I28" i="3"/>
  <c r="I29" i="3"/>
  <c r="I30" i="3"/>
  <c r="I31" i="3"/>
  <c r="I32" i="3"/>
  <c r="I34" i="3"/>
  <c r="I35" i="3"/>
  <c r="I37" i="3"/>
  <c r="I38" i="3"/>
  <c r="I39" i="3"/>
  <c r="I41" i="3"/>
  <c r="I42" i="3"/>
  <c r="I43" i="3"/>
  <c r="I8" i="3"/>
  <c r="L190" i="1" l="1"/>
  <c r="M190" i="1" l="1"/>
  <c r="K190" i="1"/>
  <c r="D190" i="1"/>
  <c r="E190" i="1" l="1"/>
  <c r="F190" i="1"/>
</calcChain>
</file>

<file path=xl/sharedStrings.xml><?xml version="1.0" encoding="utf-8"?>
<sst xmlns="http://schemas.openxmlformats.org/spreadsheetml/2006/main" count="340" uniqueCount="274">
  <si>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</si>
  <si>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</si>
  <si>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</si>
  <si>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</si>
  <si>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</si>
  <si>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</si>
  <si>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</si>
  <si>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</si>
  <si>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</si>
  <si>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</si>
  <si>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</si>
  <si>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</si>
  <si>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</si>
  <si>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</si>
  <si>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</si>
  <si>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</si>
  <si>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</si>
  <si>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</si>
  <si>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</si>
  <si>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</si>
  <si>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</si>
  <si>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</si>
  <si>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</si>
  <si>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</si>
  <si>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</si>
  <si>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</si>
  <si>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</si>
  <si>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</si>
  <si>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</si>
  <si>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</si>
  <si>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</si>
  <si>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</si>
  <si>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</si>
  <si>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</si>
  <si>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</si>
  <si>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</si>
  <si>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</si>
  <si>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</si>
  <si>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</si>
  <si>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</si>
  <si>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</si>
  <si>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</si>
  <si>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</si>
  <si>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</si>
  <si>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</si>
  <si>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</si>
  <si>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</si>
  <si>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</si>
  <si>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</si>
  <si>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</si>
  <si>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</si>
  <si>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</si>
  <si>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</si>
  <si>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</si>
  <si>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</si>
  <si>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</si>
  <si>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</si>
  <si>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</si>
  <si>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</si>
  <si>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</si>
  <si>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</si>
  <si>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</si>
  <si>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</si>
  <si>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</si>
  <si>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</si>
  <si>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</si>
  <si>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</si>
  <si>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</si>
  <si>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</si>
  <si>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</si>
  <si>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</si>
  <si>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</si>
  <si>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</si>
  <si>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</si>
  <si>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</si>
  <si>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</si>
  <si>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</si>
  <si>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</si>
  <si>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접근로 점자블록(대지경계~주출입구)</t>
    <phoneticPr fontId="1" type="noConversion"/>
  </si>
  <si>
    <t>탑승폭 점형블록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</si>
  <si>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</si>
  <si>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</si>
  <si>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</si>
  <si>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키오스크(무인접수, 수납기에 한함)</t>
    <phoneticPr fontId="1" type="noConversion"/>
  </si>
  <si>
    <t>접근로</t>
    <phoneticPr fontId="1" type="noConversion"/>
  </si>
  <si>
    <t>경보 및 피난설비</t>
    <phoneticPr fontId="1" type="noConversion"/>
  </si>
  <si>
    <t>접근로</t>
    <phoneticPr fontId="1" type="noConversion"/>
  </si>
  <si>
    <t>수도꼭지 점자표기</t>
    <phoneticPr fontId="1" type="noConversion"/>
  </si>
  <si>
    <t>유도 및 안내설비</t>
    <phoneticPr fontId="1" type="noConversion"/>
  </si>
  <si>
    <t>점자안내판 또는 음성안내장치</t>
    <phoneticPr fontId="1" type="noConversion"/>
  </si>
  <si>
    <t>점자안내판 또는 음성안내장치 점자블록</t>
    <phoneticPr fontId="1" type="noConversion"/>
  </si>
  <si>
    <t>점자안내판 또는 음성안내장치</t>
    <phoneticPr fontId="1" type="noConversion"/>
  </si>
  <si>
    <t>적정</t>
    <phoneticPr fontId="1" type="noConversion"/>
  </si>
  <si>
    <t>부적정</t>
    <phoneticPr fontId="1" type="noConversion"/>
  </si>
  <si>
    <t>부적정내용</t>
    <phoneticPr fontId="1" type="noConversion"/>
  </si>
  <si>
    <t>점자안내판</t>
    <phoneticPr fontId="1" type="noConversion"/>
  </si>
  <si>
    <t>음성안내장치</t>
    <phoneticPr fontId="1" type="noConversion"/>
  </si>
  <si>
    <t>설치위치</t>
    <phoneticPr fontId="1" type="noConversion"/>
  </si>
  <si>
    <t>내용표기</t>
    <phoneticPr fontId="1" type="noConversion"/>
  </si>
  <si>
    <t>유지관리</t>
    <phoneticPr fontId="1" type="noConversion"/>
  </si>
  <si>
    <t>주출입구</t>
    <phoneticPr fontId="1" type="noConversion"/>
  </si>
  <si>
    <t>주출입구</t>
    <phoneticPr fontId="1" type="noConversion"/>
  </si>
  <si>
    <t>점자안내판, 음성안내장치</t>
    <phoneticPr fontId="1" type="noConversion"/>
  </si>
  <si>
    <t>점검자</t>
    <phoneticPr fontId="1" type="noConversion"/>
  </si>
  <si>
    <t>시각장애인 편의시설 실태조사 점검표</t>
    <phoneticPr fontId="1" type="noConversion"/>
  </si>
  <si>
    <t>복도 손잡이 점자표지판</t>
    <phoneticPr fontId="1" type="noConversion"/>
  </si>
  <si>
    <t>키오스크</t>
    <phoneticPr fontId="1" type="noConversion"/>
  </si>
  <si>
    <t>고정 손잡이 점자표지판</t>
    <phoneticPr fontId="1" type="noConversion"/>
  </si>
  <si>
    <t>키오스크 인적서비스(접수,수납인근)</t>
    <phoneticPr fontId="1" type="noConversion"/>
  </si>
  <si>
    <t>강원대학교병원</t>
    <phoneticPr fontId="1" type="noConversion"/>
  </si>
  <si>
    <t>2025.4.9(수)</t>
    <phoneticPr fontId="1" type="noConversion"/>
  </si>
  <si>
    <t>강원특별자치도 춘천시 백령로 156</t>
    <phoneticPr fontId="1" type="noConversion"/>
  </si>
  <si>
    <t xml:space="preserve">이 정 현 </t>
    <phoneticPr fontId="1" type="noConversion"/>
  </si>
  <si>
    <t xml:space="preserve">이정현 </t>
    <phoneticPr fontId="1" type="noConversion"/>
  </si>
  <si>
    <t>B1실내출입문</t>
    <phoneticPr fontId="1" type="noConversion"/>
  </si>
  <si>
    <t>방사선종양학과</t>
    <phoneticPr fontId="1" type="noConversion"/>
  </si>
  <si>
    <t>직원휴게실</t>
    <phoneticPr fontId="1" type="noConversion"/>
  </si>
  <si>
    <t xml:space="preserve">시설과 </t>
    <phoneticPr fontId="1" type="noConversion"/>
  </si>
  <si>
    <t>의무기록실</t>
    <phoneticPr fontId="1" type="noConversion"/>
  </si>
  <si>
    <t>약제과</t>
    <phoneticPr fontId="1" type="noConversion"/>
  </si>
  <si>
    <t>이상간호실습실</t>
    <phoneticPr fontId="1" type="noConversion"/>
  </si>
  <si>
    <t>염선실</t>
    <phoneticPr fontId="1" type="noConversion"/>
  </si>
  <si>
    <t>염선수선실</t>
    <phoneticPr fontId="1" type="noConversion"/>
  </si>
  <si>
    <t>B1화장실</t>
    <phoneticPr fontId="1" type="noConversion"/>
  </si>
  <si>
    <t>남</t>
    <phoneticPr fontId="1" type="noConversion"/>
  </si>
  <si>
    <t>여</t>
    <phoneticPr fontId="1" type="noConversion"/>
  </si>
  <si>
    <t>남수도</t>
    <phoneticPr fontId="1" type="noConversion"/>
  </si>
  <si>
    <t>여수도</t>
    <phoneticPr fontId="1" type="noConversion"/>
  </si>
  <si>
    <t xml:space="preserve">여 </t>
    <phoneticPr fontId="1" type="noConversion"/>
  </si>
  <si>
    <t>하</t>
    <phoneticPr fontId="1" type="noConversion"/>
  </si>
  <si>
    <t>하참</t>
    <phoneticPr fontId="1" type="noConversion"/>
  </si>
  <si>
    <t>상참</t>
    <phoneticPr fontId="1" type="noConversion"/>
  </si>
  <si>
    <t>상</t>
    <phoneticPr fontId="1" type="noConversion"/>
  </si>
  <si>
    <t>1F실내출입문</t>
    <phoneticPr fontId="1" type="noConversion"/>
  </si>
  <si>
    <t>B1~1F계단</t>
    <phoneticPr fontId="1" type="noConversion"/>
  </si>
  <si>
    <t>응급센터의사당직실(여)</t>
    <phoneticPr fontId="1" type="noConversion"/>
  </si>
  <si>
    <t>응급전용촬영실</t>
    <phoneticPr fontId="1" type="noConversion"/>
  </si>
  <si>
    <t>투시촬영실</t>
    <phoneticPr fontId="1" type="noConversion"/>
  </si>
  <si>
    <t>응급CT검사실</t>
    <phoneticPr fontId="1" type="noConversion"/>
  </si>
  <si>
    <t>남자탈의실</t>
    <phoneticPr fontId="1" type="noConversion"/>
  </si>
  <si>
    <t>여자탈의실</t>
    <phoneticPr fontId="1" type="noConversion"/>
  </si>
  <si>
    <t>제1촬영실</t>
    <phoneticPr fontId="1" type="noConversion"/>
  </si>
  <si>
    <t>제2촬영실</t>
    <phoneticPr fontId="1" type="noConversion"/>
  </si>
  <si>
    <t>MRI</t>
    <phoneticPr fontId="1" type="noConversion"/>
  </si>
  <si>
    <t>사무용품보관</t>
    <phoneticPr fontId="1" type="noConversion"/>
  </si>
  <si>
    <t>영상의학과창고</t>
    <phoneticPr fontId="1" type="noConversion"/>
  </si>
  <si>
    <t>CT검사실</t>
    <phoneticPr fontId="1" type="noConversion"/>
  </si>
  <si>
    <t>주사실</t>
    <phoneticPr fontId="1" type="noConversion"/>
  </si>
  <si>
    <t>초음파실1</t>
    <phoneticPr fontId="1" type="noConversion"/>
  </si>
  <si>
    <t>초음파실2</t>
    <phoneticPr fontId="1" type="noConversion"/>
  </si>
  <si>
    <t>초음파실3</t>
    <phoneticPr fontId="1" type="noConversion"/>
  </si>
  <si>
    <t>소화기센터</t>
    <phoneticPr fontId="1" type="noConversion"/>
  </si>
  <si>
    <t>가정의학과</t>
    <phoneticPr fontId="1" type="noConversion"/>
  </si>
  <si>
    <t>재활의학과</t>
    <phoneticPr fontId="1" type="noConversion"/>
  </si>
  <si>
    <t>정형외과1</t>
    <phoneticPr fontId="1" type="noConversion"/>
  </si>
  <si>
    <t>정형외과2</t>
  </si>
  <si>
    <t>정형외과3</t>
  </si>
  <si>
    <t>정형외과4</t>
  </si>
  <si>
    <t>어린이병원,응급의료센터주차장</t>
    <phoneticPr fontId="1" type="noConversion"/>
  </si>
  <si>
    <t>캐스트실</t>
    <phoneticPr fontId="1" type="noConversion"/>
  </si>
  <si>
    <t>임원라운지</t>
    <phoneticPr fontId="1" type="noConversion"/>
  </si>
  <si>
    <t>원무과</t>
    <phoneticPr fontId="1" type="noConversion"/>
  </si>
  <si>
    <t>문류관리과</t>
    <phoneticPr fontId="1" type="noConversion"/>
  </si>
  <si>
    <t>CS관리팀</t>
    <phoneticPr fontId="1" type="noConversion"/>
  </si>
  <si>
    <t>1F화장실</t>
    <phoneticPr fontId="1" type="noConversion"/>
  </si>
  <si>
    <t>1F~2F계단</t>
    <phoneticPr fontId="1" type="noConversion"/>
  </si>
  <si>
    <t>2F실내출입문</t>
    <phoneticPr fontId="1" type="noConversion"/>
  </si>
  <si>
    <t>연명의로관리센터</t>
    <phoneticPr fontId="1" type="noConversion"/>
  </si>
  <si>
    <t>평형기능검사실</t>
    <phoneticPr fontId="1" type="noConversion"/>
  </si>
  <si>
    <t>구강외과/치과</t>
    <phoneticPr fontId="1" type="noConversion"/>
  </si>
  <si>
    <t>이비인후과1</t>
    <phoneticPr fontId="1" type="noConversion"/>
  </si>
  <si>
    <t>이비인후과2</t>
  </si>
  <si>
    <t>이비인후과3</t>
  </si>
  <si>
    <t>피부과</t>
    <phoneticPr fontId="1" type="noConversion"/>
  </si>
  <si>
    <t>피부과처치실</t>
    <phoneticPr fontId="1" type="noConversion"/>
  </si>
  <si>
    <t>광선치료실</t>
    <phoneticPr fontId="1" type="noConversion"/>
  </si>
  <si>
    <t>미용성형센터</t>
    <phoneticPr fontId="1" type="noConversion"/>
  </si>
  <si>
    <t>안과</t>
    <phoneticPr fontId="1" type="noConversion"/>
  </si>
  <si>
    <t>진료실1</t>
    <phoneticPr fontId="1" type="noConversion"/>
  </si>
  <si>
    <t>진료실2</t>
  </si>
  <si>
    <t>진료실3</t>
  </si>
  <si>
    <t>진료실4</t>
  </si>
  <si>
    <t>진료실5</t>
  </si>
  <si>
    <t>진료실6</t>
  </si>
  <si>
    <t>진료실7</t>
  </si>
  <si>
    <t>진료실8</t>
  </si>
  <si>
    <t>진료실9</t>
  </si>
  <si>
    <t>안과검사실</t>
    <phoneticPr fontId="1" type="noConversion"/>
  </si>
  <si>
    <t>비뇨의학과진료실1</t>
    <phoneticPr fontId="1" type="noConversion"/>
  </si>
  <si>
    <t>비뇨의학과진료실2</t>
  </si>
  <si>
    <t>비뇨의학과진료실3</t>
  </si>
  <si>
    <t>비뇨의학과진료실4</t>
  </si>
  <si>
    <t>비뇨의학과진료실5</t>
  </si>
  <si>
    <t>비뇨의학과진료실6</t>
  </si>
  <si>
    <t>당뇨병교육실1</t>
    <phoneticPr fontId="1" type="noConversion"/>
  </si>
  <si>
    <t>내분비내과2</t>
    <phoneticPr fontId="1" type="noConversion"/>
  </si>
  <si>
    <t>내분비내과3</t>
    <phoneticPr fontId="1" type="noConversion"/>
  </si>
  <si>
    <t>류마티스내과4</t>
    <phoneticPr fontId="1" type="noConversion"/>
  </si>
  <si>
    <t>감염내과5</t>
    <phoneticPr fontId="1" type="noConversion"/>
  </si>
  <si>
    <t>심장초음파실</t>
    <phoneticPr fontId="1" type="noConversion"/>
  </si>
  <si>
    <t>심장검사실</t>
    <phoneticPr fontId="1" type="noConversion"/>
  </si>
  <si>
    <t>뇌혈관검사실</t>
    <phoneticPr fontId="1" type="noConversion"/>
  </si>
  <si>
    <t>신경생리검사실</t>
    <phoneticPr fontId="1" type="noConversion"/>
  </si>
  <si>
    <t>11외래영양교육실</t>
    <phoneticPr fontId="1" type="noConversion"/>
  </si>
  <si>
    <t>13 신경외과</t>
    <phoneticPr fontId="1" type="noConversion"/>
  </si>
  <si>
    <t>15 신경외과</t>
    <phoneticPr fontId="1" type="noConversion"/>
  </si>
  <si>
    <t>17 신경과</t>
    <phoneticPr fontId="1" type="noConversion"/>
  </si>
  <si>
    <t>19 신경과</t>
    <phoneticPr fontId="1" type="noConversion"/>
  </si>
  <si>
    <t>21 심장내과</t>
    <phoneticPr fontId="1" type="noConversion"/>
  </si>
  <si>
    <t>22 심장내과</t>
    <phoneticPr fontId="1" type="noConversion"/>
  </si>
  <si>
    <t>23 심혈관센터 외래교육실</t>
    <phoneticPr fontId="1" type="noConversion"/>
  </si>
  <si>
    <t>18 흉부외과</t>
    <phoneticPr fontId="1" type="noConversion"/>
  </si>
  <si>
    <t>16 흉부외과</t>
    <phoneticPr fontId="1" type="noConversion"/>
  </si>
  <si>
    <t>14 흉부외과/초음파실/ 치료실</t>
    <phoneticPr fontId="1" type="noConversion"/>
  </si>
  <si>
    <t>12 뇌혈관센터 외래교육실</t>
    <phoneticPr fontId="1" type="noConversion"/>
  </si>
  <si>
    <t>사회사업상담팀</t>
    <phoneticPr fontId="1" type="noConversion"/>
  </si>
  <si>
    <t>응급의료센터회의실</t>
    <phoneticPr fontId="1" type="noConversion"/>
  </si>
  <si>
    <t>응급의료센터 회의실</t>
    <phoneticPr fontId="1" type="noConversion"/>
  </si>
  <si>
    <t>응급의학과 의국</t>
    <phoneticPr fontId="1" type="noConversion"/>
  </si>
  <si>
    <t>치과촬영실</t>
    <phoneticPr fontId="1" type="noConversion"/>
  </si>
  <si>
    <t>골밀도조사실</t>
    <phoneticPr fontId="1" type="noConversion"/>
  </si>
  <si>
    <t>호흡재활실</t>
    <phoneticPr fontId="1" type="noConversion"/>
  </si>
  <si>
    <t>호흡기일반촬영실</t>
    <phoneticPr fontId="1" type="noConversion"/>
  </si>
  <si>
    <t>외과장루교육실</t>
    <phoneticPr fontId="1" type="noConversion"/>
  </si>
  <si>
    <t>교육실</t>
    <phoneticPr fontId="1" type="noConversion"/>
  </si>
  <si>
    <t>호흡기내과/알레르기 내과</t>
    <phoneticPr fontId="1" type="noConversion"/>
  </si>
  <si>
    <t>호흡기전문잘환센터</t>
    <phoneticPr fontId="1" type="noConversion"/>
  </si>
  <si>
    <t>외과진료실1</t>
    <phoneticPr fontId="1" type="noConversion"/>
  </si>
  <si>
    <t>외과진료실2</t>
  </si>
  <si>
    <t>외과진료실3</t>
  </si>
  <si>
    <t>외과진료실4</t>
  </si>
  <si>
    <t>외과진료실5</t>
  </si>
  <si>
    <t>외과진료실6</t>
  </si>
  <si>
    <t>외과진료실7</t>
  </si>
  <si>
    <t>외과진료실8</t>
  </si>
  <si>
    <t>외과진료실9</t>
  </si>
  <si>
    <t>2F~3F계단</t>
    <phoneticPr fontId="1" type="noConversion"/>
  </si>
  <si>
    <t>청력검사실</t>
    <phoneticPr fontId="1" type="noConversion"/>
  </si>
  <si>
    <t>생명사랑위기대응산업단</t>
    <phoneticPr fontId="1" type="noConversion"/>
  </si>
  <si>
    <t>신장내과8</t>
    <phoneticPr fontId="1" type="noConversion"/>
  </si>
  <si>
    <t>신장내과9</t>
  </si>
  <si>
    <t>정신건강의학과</t>
    <phoneticPr fontId="1" type="noConversion"/>
  </si>
  <si>
    <t>3F실내출입문</t>
    <phoneticPr fontId="1" type="noConversion"/>
  </si>
  <si>
    <t>제2작업치료실</t>
    <phoneticPr fontId="1" type="noConversion"/>
  </si>
  <si>
    <t>제2물리치료실</t>
    <phoneticPr fontId="1" type="noConversion"/>
  </si>
  <si>
    <t>재활언어치료실</t>
    <phoneticPr fontId="1" type="noConversion"/>
  </si>
  <si>
    <t>3F 화장실</t>
    <phoneticPr fontId="1" type="noConversion"/>
  </si>
  <si>
    <t>3F~4F계단</t>
    <phoneticPr fontId="1" type="noConversion"/>
  </si>
  <si>
    <t>4F실내출입문</t>
    <phoneticPr fontId="1" type="noConversion"/>
  </si>
  <si>
    <t>인공신장실</t>
    <phoneticPr fontId="1" type="noConversion"/>
  </si>
  <si>
    <t>비소독물실</t>
    <phoneticPr fontId="1" type="noConversion"/>
  </si>
  <si>
    <t>4F화장실</t>
    <phoneticPr fontId="1" type="noConversion"/>
  </si>
  <si>
    <t>7F실내출입문</t>
    <phoneticPr fontId="1" type="noConversion"/>
  </si>
  <si>
    <t xml:space="preserve">5,6,8,9층은 입원실이 있거나 해당사항없음. 입원실과 연결된 통로가 막혀있어 엘리베이터 또는 계단으로 이동해야함  </t>
    <phoneticPr fontId="1" type="noConversion"/>
  </si>
  <si>
    <t>예방관리센터</t>
    <phoneticPr fontId="1" type="noConversion"/>
  </si>
  <si>
    <t>노동조합상담실</t>
    <phoneticPr fontId="1" type="noConversion"/>
  </si>
  <si>
    <t>노동조합회의실</t>
    <phoneticPr fontId="1" type="noConversion"/>
  </si>
  <si>
    <t>노동조합사무실</t>
    <phoneticPr fontId="1" type="noConversion"/>
  </si>
  <si>
    <t>간호부교육실</t>
    <phoneticPr fontId="1" type="noConversion"/>
  </si>
  <si>
    <t>영양팀</t>
    <phoneticPr fontId="1" type="noConversion"/>
  </si>
  <si>
    <t>영양팀휴게실</t>
    <phoneticPr fontId="1" type="noConversion"/>
  </si>
  <si>
    <t>7F화장실</t>
    <phoneticPr fontId="1" type="noConversion"/>
  </si>
  <si>
    <t>1F~2F 에스컬레이터</t>
    <phoneticPr fontId="1" type="noConversion"/>
  </si>
  <si>
    <t>B1F</t>
    <phoneticPr fontId="1" type="noConversion"/>
  </si>
  <si>
    <t>1F</t>
    <phoneticPr fontId="1" type="noConversion"/>
  </si>
  <si>
    <t>2F</t>
    <phoneticPr fontId="1" type="noConversion"/>
  </si>
  <si>
    <t>3F</t>
    <phoneticPr fontId="1" type="noConversion"/>
  </si>
  <si>
    <t>4F</t>
    <phoneticPr fontId="1" type="noConversion"/>
  </si>
  <si>
    <t>엘리베이터</t>
    <phoneticPr fontId="1" type="noConversion"/>
  </si>
  <si>
    <t>2025.4.9</t>
    <phoneticPr fontId="1" type="noConversion"/>
  </si>
  <si>
    <t>B1~9F</t>
    <phoneticPr fontId="1" type="noConversion"/>
  </si>
  <si>
    <t>7F</t>
  </si>
  <si>
    <t>카내</t>
    <phoneticPr fontId="1" type="noConversion"/>
  </si>
  <si>
    <t>2F 화장실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</si>
</sst>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mm&quot;월&quot;\ dd&quot;일&quot;"/>
    <numFmt numFmtId="177" formatCode="0.0%"/>
    <numFmt numFmtId="178" formatCode="0_);[Red]\(0\)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23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52" xfId="0" applyFont="1" applyBorder="1" applyAlignment="1">
      <alignment horizontal="center" vertical="center"/>
    </xf>
    <xf numFmtId="0" fontId="5" fillId="0" borderId="4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27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5" fillId="0" borderId="14" xfId="0" applyFont="1" applyBorder="1">
      <alignment vertical="center"/>
    </xf>
    <xf numFmtId="0" fontId="5" fillId="0" borderId="22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176" fontId="5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7" fillId="4" borderId="2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7" fillId="4" borderId="4" xfId="0" applyFont="1" applyFill="1" applyBorder="1" applyAlignment="1">
      <alignment horizontal="center" vertical="center" shrinkToFit="1"/>
    </xf>
    <xf numFmtId="0" fontId="7" fillId="4" borderId="22" xfId="0" applyFont="1" applyFill="1" applyBorder="1" applyAlignment="1">
      <alignment horizontal="center" vertical="center" shrinkToFit="1"/>
    </xf>
    <xf numFmtId="178" fontId="8" fillId="2" borderId="1" xfId="0" applyNumberFormat="1" applyFont="1" applyFill="1" applyBorder="1" applyAlignment="1">
      <alignment horizontal="center" vertical="center" wrapText="1"/>
    </xf>
    <xf numFmtId="178" fontId="8" fillId="2" borderId="53" xfId="0" applyNumberFormat="1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39" xfId="0" applyFont="1" applyBorder="1" applyAlignment="1">
      <alignment horizontal="center" vertical="center" wrapText="1"/>
    </xf>
    <xf numFmtId="0" fontId="8" fillId="2" borderId="52" xfId="0" applyFont="1" applyFill="1" applyBorder="1" applyAlignment="1">
      <alignment horizontal="center" vertical="center" wrapText="1"/>
    </xf>
    <xf numFmtId="0" fontId="8" fillId="2" borderId="39" xfId="0" applyFont="1" applyFill="1" applyBorder="1" applyAlignment="1">
      <alignment horizontal="center" vertical="center" wrapText="1"/>
    </xf>
    <xf numFmtId="0" fontId="8" fillId="3" borderId="52" xfId="0" applyFont="1" applyFill="1" applyBorder="1" applyAlignment="1">
      <alignment horizontal="center" vertical="center" shrinkToFit="1"/>
    </xf>
    <xf numFmtId="0" fontId="8" fillId="3" borderId="39" xfId="0" applyFont="1" applyFill="1" applyBorder="1" applyAlignment="1">
      <alignment horizontal="center" vertical="center"/>
    </xf>
    <xf numFmtId="178" fontId="8" fillId="2" borderId="3" xfId="0" applyNumberFormat="1" applyFont="1" applyFill="1" applyBorder="1" applyAlignment="1">
      <alignment horizontal="center" vertical="center" wrapText="1"/>
    </xf>
    <xf numFmtId="0" fontId="8" fillId="0" borderId="34" xfId="0" applyFont="1" applyBorder="1" applyAlignment="1" applyProtection="1">
      <alignment horizontal="left" vertical="center" wrapText="1"/>
      <protection locked="0"/>
    </xf>
    <xf numFmtId="0" fontId="0" fillId="0" borderId="15" xfId="0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8" fillId="0" borderId="26" xfId="0" applyFont="1" applyBorder="1" applyAlignment="1" applyProtection="1">
      <alignment horizontal="left" vertical="center" wrapText="1"/>
      <protection locked="0"/>
    </xf>
    <xf numFmtId="0" fontId="8" fillId="0" borderId="53" xfId="0" applyFont="1" applyBorder="1" applyAlignment="1" applyProtection="1">
      <alignment vertical="center" wrapText="1"/>
      <protection locked="0"/>
    </xf>
    <xf numFmtId="0" fontId="8" fillId="0" borderId="55" xfId="0" applyFont="1" applyBorder="1" applyAlignment="1" applyProtection="1">
      <alignment horizontal="left" vertical="center" wrapText="1"/>
      <protection locked="0"/>
    </xf>
    <xf numFmtId="0" fontId="8" fillId="0" borderId="22" xfId="0" applyFont="1" applyBorder="1" applyAlignment="1" applyProtection="1">
      <alignment vertical="center" wrapText="1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8" fillId="0" borderId="15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2" fillId="0" borderId="26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53" xfId="0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  <protection locked="0"/>
    </xf>
    <xf numFmtId="0" fontId="8" fillId="0" borderId="32" xfId="0" applyFont="1" applyBorder="1" applyAlignment="1" applyProtection="1">
      <alignment horizontal="center" vertical="center"/>
      <protection locked="0"/>
    </xf>
    <xf numFmtId="0" fontId="8" fillId="0" borderId="49" xfId="0" applyFont="1" applyBorder="1" applyAlignment="1" applyProtection="1">
      <alignment horizontal="center" vertical="center"/>
      <protection locked="0"/>
    </xf>
    <xf numFmtId="0" fontId="6" fillId="0" borderId="54" xfId="0" applyFont="1" applyBorder="1" applyAlignment="1" applyProtection="1">
      <alignment horizontal="center" vertical="center"/>
      <protection locked="0"/>
    </xf>
    <xf numFmtId="0" fontId="6" fillId="0" borderId="60" xfId="0" applyFont="1" applyBorder="1" applyAlignment="1" applyProtection="1">
      <alignment horizontal="center" vertical="center"/>
      <protection locked="0"/>
    </xf>
    <xf numFmtId="0" fontId="6" fillId="0" borderId="61" xfId="0" applyFont="1" applyBorder="1" applyAlignment="1" applyProtection="1">
      <alignment horizontal="center" vertical="center"/>
      <protection locked="0"/>
    </xf>
    <xf numFmtId="0" fontId="8" fillId="2" borderId="13" xfId="0" applyFont="1" applyFill="1" applyBorder="1" applyAlignment="1" applyProtection="1">
      <alignment horizontal="center" vertical="center"/>
      <protection locked="0"/>
    </xf>
    <xf numFmtId="0" fontId="2" fillId="0" borderId="0" xfId="0" applyFont="1" applyProtection="1">
      <alignment vertical="center"/>
      <protection locked="0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shrinkToFit="1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34" xfId="0" applyFont="1" applyFill="1" applyBorder="1" applyAlignment="1">
      <alignment horizontal="center" vertical="center"/>
    </xf>
    <xf numFmtId="0" fontId="5" fillId="0" borderId="36" xfId="0" applyFont="1" applyFill="1" applyBorder="1" applyAlignment="1">
      <alignment horizontal="center" vertical="center" shrinkToFit="1"/>
    </xf>
    <xf numFmtId="0" fontId="5" fillId="0" borderId="16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26" xfId="0" applyFont="1" applyFill="1" applyBorder="1" applyAlignment="1">
      <alignment horizontal="center" vertical="center"/>
    </xf>
    <xf numFmtId="0" fontId="5" fillId="0" borderId="43" xfId="0" applyFont="1" applyFill="1" applyBorder="1" applyAlignment="1">
      <alignment horizontal="center" vertical="center" shrinkToFit="1"/>
    </xf>
    <xf numFmtId="0" fontId="5" fillId="0" borderId="20" xfId="0" applyFont="1" applyFill="1" applyBorder="1" applyAlignment="1">
      <alignment horizontal="center" vertical="center" shrinkToFit="1"/>
    </xf>
    <xf numFmtId="0" fontId="5" fillId="0" borderId="9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29" xfId="0" applyFont="1" applyFill="1" applyBorder="1" applyAlignment="1">
      <alignment horizontal="center" vertical="center"/>
    </xf>
    <xf numFmtId="0" fontId="5" fillId="0" borderId="42" xfId="0" applyFont="1" applyFill="1" applyBorder="1" applyAlignment="1">
      <alignment horizontal="center" vertical="center" shrinkToFit="1"/>
    </xf>
    <xf numFmtId="0" fontId="5" fillId="0" borderId="18" xfId="0" applyFont="1" applyFill="1" applyBorder="1" applyAlignment="1">
      <alignment horizontal="center" vertical="center" shrinkToFit="1"/>
    </xf>
    <xf numFmtId="0" fontId="5" fillId="0" borderId="47" xfId="0" applyFont="1" applyFill="1" applyBorder="1" applyAlignment="1">
      <alignment horizontal="center" vertical="center" shrinkToFit="1"/>
    </xf>
    <xf numFmtId="0" fontId="5" fillId="0" borderId="44" xfId="0" applyFont="1" applyFill="1" applyBorder="1" applyAlignment="1">
      <alignment horizontal="center" vertical="center" shrinkToFit="1"/>
    </xf>
    <xf numFmtId="0" fontId="5" fillId="0" borderId="30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40" xfId="0" applyFont="1" applyFill="1" applyBorder="1" applyAlignment="1">
      <alignment horizontal="center" vertical="center"/>
    </xf>
    <xf numFmtId="0" fontId="5" fillId="0" borderId="59" xfId="0" applyFont="1" applyFill="1" applyBorder="1" applyAlignment="1">
      <alignment horizontal="center" vertical="center"/>
    </xf>
    <xf numFmtId="0" fontId="5" fillId="0" borderId="57" xfId="0" applyFont="1" applyFill="1" applyBorder="1" applyAlignment="1">
      <alignment horizontal="center" vertical="center" shrinkToFit="1"/>
    </xf>
    <xf numFmtId="0" fontId="5" fillId="0" borderId="46" xfId="0" applyFont="1" applyFill="1" applyBorder="1" applyAlignment="1">
      <alignment horizontal="center" vertical="center" shrinkToFit="1"/>
    </xf>
    <xf numFmtId="0" fontId="5" fillId="0" borderId="56" xfId="0" applyFont="1" applyFill="1" applyBorder="1" applyAlignment="1">
      <alignment horizontal="center" vertical="center"/>
    </xf>
    <xf numFmtId="0" fontId="5" fillId="0" borderId="54" xfId="0" applyFont="1" applyFill="1" applyBorder="1" applyAlignment="1">
      <alignment horizontal="center" vertical="center"/>
    </xf>
    <xf numFmtId="0" fontId="5" fillId="0" borderId="61" xfId="0" applyFont="1" applyFill="1" applyBorder="1" applyAlignment="1">
      <alignment horizontal="center" vertical="center"/>
    </xf>
    <xf numFmtId="0" fontId="5" fillId="0" borderId="65" xfId="0" applyFont="1" applyFill="1" applyBorder="1" applyAlignment="1">
      <alignment horizontal="center" vertical="center"/>
    </xf>
    <xf numFmtId="0" fontId="5" fillId="0" borderId="66" xfId="0" applyFont="1" applyFill="1" applyBorder="1" applyAlignment="1">
      <alignment horizontal="center" vertical="center" shrinkToFit="1"/>
    </xf>
    <xf numFmtId="0" fontId="5" fillId="0" borderId="21" xfId="0" applyFont="1" applyFill="1" applyBorder="1" applyAlignment="1">
      <alignment horizontal="center" vertical="center" shrinkToFit="1"/>
    </xf>
    <xf numFmtId="0" fontId="5" fillId="0" borderId="27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5" fillId="0" borderId="39" xfId="0" applyFont="1" applyFill="1" applyBorder="1" applyAlignment="1">
      <alignment horizontal="center" vertical="center"/>
    </xf>
    <xf numFmtId="0" fontId="5" fillId="0" borderId="50" xfId="0" applyFont="1" applyFill="1" applyBorder="1" applyAlignment="1">
      <alignment horizontal="center" vertical="center" shrinkToFi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48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49" xfId="0" applyFont="1" applyFill="1" applyBorder="1" applyAlignment="1">
      <alignment horizontal="center" vertical="center"/>
    </xf>
    <xf numFmtId="0" fontId="5" fillId="0" borderId="67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/>
    </xf>
    <xf numFmtId="177" fontId="5" fillId="0" borderId="9" xfId="1" applyNumberFormat="1" applyFont="1" applyFill="1" applyBorder="1" applyAlignment="1">
      <alignment horizontal="center" vertical="center" shrinkToFit="1"/>
    </xf>
    <xf numFmtId="177" fontId="5" fillId="0" borderId="4" xfId="1" applyNumberFormat="1" applyFont="1" applyFill="1" applyBorder="1" applyAlignment="1">
      <alignment horizontal="center" vertical="center" shrinkToFit="1"/>
    </xf>
    <xf numFmtId="177" fontId="5" fillId="0" borderId="5" xfId="1" applyNumberFormat="1" applyFont="1" applyFill="1" applyBorder="1" applyAlignment="1">
      <alignment horizontal="center" vertical="center" shrinkToFit="1"/>
    </xf>
    <xf numFmtId="0" fontId="5" fillId="0" borderId="42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8" fillId="2" borderId="53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8" fillId="0" borderId="5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7" xfId="0" applyFont="1" applyBorder="1" applyAlignment="1" applyProtection="1">
      <alignment horizontal="center" vertical="center" wrapText="1"/>
      <protection locked="0"/>
    </xf>
    <xf numFmtId="0" fontId="10" fillId="0" borderId="15" xfId="0" applyFont="1" applyBorder="1" applyAlignment="1" applyProtection="1">
      <alignment horizontal="center" vertical="center" wrapText="1"/>
      <protection locked="0"/>
    </xf>
    <xf numFmtId="0" fontId="10" fillId="0" borderId="22" xfId="0" applyFont="1" applyBorder="1" applyAlignment="1" applyProtection="1">
      <alignment horizontal="center" vertical="center" wrapText="1"/>
      <protection locked="0"/>
    </xf>
    <xf numFmtId="0" fontId="10" fillId="0" borderId="37" xfId="0" applyFont="1" applyBorder="1" applyAlignment="1" applyProtection="1">
      <alignment horizontal="center" vertical="center" wrapText="1"/>
      <protection locked="0"/>
    </xf>
    <xf numFmtId="0" fontId="10" fillId="0" borderId="28" xfId="0" applyFont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left" vertical="center" wrapText="1"/>
    </xf>
    <xf numFmtId="0" fontId="9" fillId="0" borderId="55" xfId="0" applyFont="1" applyBorder="1" applyAlignment="1" applyProtection="1">
      <alignment horizontal="center" vertical="center" wrapText="1"/>
      <protection locked="0"/>
    </xf>
    <xf numFmtId="0" fontId="9" fillId="0" borderId="28" xfId="0" applyFont="1" applyBorder="1" applyAlignment="1" applyProtection="1">
      <alignment horizontal="center" vertical="center" wrapText="1"/>
      <protection locked="0"/>
    </xf>
    <xf numFmtId="0" fontId="0" fillId="0" borderId="36" xfId="0" applyBorder="1" applyAlignment="1" applyProtection="1">
      <alignment horizontal="left" vertical="center" wrapText="1"/>
      <protection locked="0"/>
    </xf>
    <xf numFmtId="0" fontId="0" fillId="0" borderId="33" xfId="0" applyBorder="1" applyAlignment="1" applyProtection="1">
      <alignment horizontal="left" vertical="center" wrapText="1"/>
      <protection locked="0"/>
    </xf>
    <xf numFmtId="0" fontId="8" fillId="0" borderId="43" xfId="0" applyFont="1" applyBorder="1" applyAlignment="1" applyProtection="1">
      <alignment horizontal="left" vertical="center" wrapText="1"/>
      <protection locked="0"/>
    </xf>
    <xf numFmtId="0" fontId="8" fillId="0" borderId="17" xfId="0" applyFont="1" applyBorder="1" applyAlignment="1" applyProtection="1">
      <alignment horizontal="left" vertical="center" wrapText="1"/>
      <protection locked="0"/>
    </xf>
    <xf numFmtId="0" fontId="8" fillId="0" borderId="42" xfId="0" applyFont="1" applyBorder="1" applyAlignment="1" applyProtection="1">
      <alignment horizontal="left" vertical="center" wrapText="1"/>
      <protection locked="0"/>
    </xf>
    <xf numFmtId="0" fontId="8" fillId="0" borderId="55" xfId="0" applyFont="1" applyBorder="1" applyAlignment="1" applyProtection="1">
      <alignment horizontal="left" vertical="center" wrapText="1"/>
      <protection locked="0"/>
    </xf>
    <xf numFmtId="0" fontId="8" fillId="0" borderId="62" xfId="0" applyFont="1" applyBorder="1" applyAlignment="1" applyProtection="1">
      <alignment horizontal="left" vertical="center"/>
      <protection locked="0"/>
    </xf>
    <xf numFmtId="0" fontId="8" fillId="0" borderId="23" xfId="0" applyFont="1" applyBorder="1" applyAlignment="1" applyProtection="1">
      <alignment horizontal="left" vertical="center"/>
      <protection locked="0"/>
    </xf>
    <xf numFmtId="0" fontId="8" fillId="0" borderId="24" xfId="0" applyFont="1" applyBorder="1" applyAlignment="1" applyProtection="1">
      <alignment horizontal="left" vertical="center"/>
      <protection locked="0"/>
    </xf>
    <xf numFmtId="0" fontId="8" fillId="2" borderId="1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63" xfId="0" applyFont="1" applyBorder="1" applyAlignment="1" applyProtection="1">
      <alignment horizontal="left" vertical="center" wrapText="1"/>
      <protection locked="0"/>
    </xf>
    <xf numFmtId="0" fontId="8" fillId="0" borderId="33" xfId="0" applyFont="1" applyBorder="1" applyAlignment="1" applyProtection="1">
      <alignment horizontal="left" vertical="center" wrapText="1"/>
      <protection locked="0"/>
    </xf>
    <xf numFmtId="0" fontId="8" fillId="0" borderId="37" xfId="0" applyFont="1" applyBorder="1" applyAlignment="1" applyProtection="1">
      <alignment horizontal="left" vertical="center" wrapText="1"/>
      <protection locked="0"/>
    </xf>
    <xf numFmtId="0" fontId="8" fillId="2" borderId="30" xfId="0" applyFont="1" applyFill="1" applyBorder="1" applyAlignment="1">
      <alignment horizontal="center" vertical="center"/>
    </xf>
    <xf numFmtId="0" fontId="8" fillId="2" borderId="56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 applyProtection="1">
      <alignment horizontal="center" vertical="center"/>
      <protection locked="0"/>
    </xf>
    <xf numFmtId="0" fontId="8" fillId="2" borderId="48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8" fillId="0" borderId="32" xfId="0" applyFont="1" applyBorder="1" applyAlignment="1">
      <alignment horizontal="center" vertical="center" wrapText="1"/>
    </xf>
    <xf numFmtId="0" fontId="8" fillId="0" borderId="5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44" xfId="0" applyFont="1" applyFill="1" applyBorder="1" applyAlignment="1">
      <alignment horizontal="center" vertical="center"/>
    </xf>
    <xf numFmtId="0" fontId="0" fillId="0" borderId="46" xfId="0" applyFill="1" applyBorder="1" applyAlignment="1">
      <alignment horizontal="center" vertical="center"/>
    </xf>
    <xf numFmtId="0" fontId="0" fillId="0" borderId="45" xfId="0" applyFill="1" applyBorder="1" applyAlignment="1">
      <alignment horizontal="center" vertical="center"/>
    </xf>
    <xf numFmtId="0" fontId="5" fillId="0" borderId="46" xfId="0" applyFont="1" applyFill="1" applyBorder="1" applyAlignment="1">
      <alignment horizontal="center" vertical="center"/>
    </xf>
    <xf numFmtId="0" fontId="5" fillId="0" borderId="45" xfId="0" applyFont="1" applyFill="1" applyBorder="1" applyAlignment="1">
      <alignment horizontal="center" vertical="center"/>
    </xf>
    <xf numFmtId="0" fontId="7" fillId="4" borderId="33" xfId="0" applyFont="1" applyFill="1" applyBorder="1" applyAlignment="1">
      <alignment horizontal="center" vertical="center"/>
    </xf>
    <xf numFmtId="0" fontId="7" fillId="4" borderId="37" xfId="0" applyFont="1" applyFill="1" applyBorder="1" applyAlignment="1">
      <alignment horizontal="center" vertical="center"/>
    </xf>
    <xf numFmtId="0" fontId="5" fillId="0" borderId="36" xfId="0" applyFont="1" applyFill="1" applyBorder="1" applyAlignment="1">
      <alignment horizontal="center" vertical="center"/>
    </xf>
    <xf numFmtId="0" fontId="5" fillId="0" borderId="43" xfId="0" applyFont="1" applyFill="1" applyBorder="1" applyAlignment="1">
      <alignment horizontal="center" vertical="center"/>
    </xf>
    <xf numFmtId="0" fontId="5" fillId="0" borderId="42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0" fontId="5" fillId="0" borderId="21" xfId="0" applyFont="1" applyFill="1" applyBorder="1" applyAlignment="1">
      <alignment horizontal="center" vertical="center"/>
    </xf>
    <xf numFmtId="0" fontId="5" fillId="0" borderId="47" xfId="0" applyFont="1" applyFill="1" applyBorder="1" applyAlignment="1">
      <alignment horizontal="center" vertical="center"/>
    </xf>
    <xf numFmtId="0" fontId="5" fillId="0" borderId="28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0" fontId="7" fillId="4" borderId="25" xfId="0" applyFont="1" applyFill="1" applyBorder="1" applyAlignment="1">
      <alignment horizontal="center" vertical="center"/>
    </xf>
    <xf numFmtId="0" fontId="7" fillId="4" borderId="23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/>
    </xf>
    <xf numFmtId="0" fontId="13" fillId="0" borderId="0" xfId="0" applyFont="1" applyAlignment="1">
      <alignment vertical="center" wrapText="1"/>
    </xf>
    <xf numFmtId="0" fontId="13" fillId="0" borderId="0" xfId="0" applyFont="1">
      <alignment vertical="center"/>
    </xf>
    <xf numFmtId="0" fontId="13" fillId="0" borderId="51" xfId="0" applyFont="1" applyBorder="1">
      <alignment vertical="center"/>
    </xf>
    <xf numFmtId="0" fontId="7" fillId="4" borderId="40" xfId="0" applyFont="1" applyFill="1" applyBorder="1" applyAlignment="1">
      <alignment horizontal="center" vertical="center"/>
    </xf>
    <xf numFmtId="0" fontId="7" fillId="4" borderId="41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/>
    </xf>
    <xf numFmtId="0" fontId="7" fillId="4" borderId="57" xfId="0" applyFont="1" applyFill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/>
    </xf>
    <xf numFmtId="0" fontId="7" fillId="4" borderId="58" xfId="0" applyFont="1" applyFill="1" applyBorder="1" applyAlignment="1">
      <alignment horizontal="center" vertical="center"/>
    </xf>
    <xf numFmtId="0" fontId="7" fillId="4" borderId="59" xfId="0" applyFont="1" applyFill="1" applyBorder="1" applyAlignment="1">
      <alignment horizontal="center" vertical="center"/>
    </xf>
    <xf numFmtId="0" fontId="7" fillId="4" borderId="31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4" borderId="42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/>
    </xf>
    <xf numFmtId="0" fontId="7" fillId="4" borderId="46" xfId="0" applyFont="1" applyFill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176" fontId="5" fillId="0" borderId="0" xfId="0" applyNumberFormat="1" applyFont="1">
      <alignment vertical="center"/>
    </xf>
    <xf numFmtId="0" fontId="5" fillId="0" borderId="51" xfId="0" applyFont="1" applyBorder="1">
      <alignment vertical="center"/>
    </xf>
    <xf numFmtId="0" fontId="5" fillId="0" borderId="15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52" xfId="0" applyFont="1" applyBorder="1" applyAlignment="1">
      <alignment horizontal="center" vertical="center" shrinkToFit="1"/>
    </xf>
    <xf numFmtId="0" fontId="5" fillId="0" borderId="64" xfId="0" applyFont="1" applyBorder="1" applyAlignment="1">
      <alignment horizontal="center" vertical="center" shrinkToFit="1"/>
    </xf>
    <xf numFmtId="0" fontId="5" fillId="0" borderId="39" xfId="0" applyFont="1" applyBorder="1" applyAlignment="1">
      <alignment horizontal="center" vertical="center" shrinkToFit="1"/>
    </xf>
    <xf numFmtId="0" fontId="5" fillId="0" borderId="15" xfId="0" applyFont="1" applyBorder="1" applyAlignment="1">
      <alignment horizontal="center" vertical="center" shrinkToFit="1"/>
    </xf>
    <xf numFmtId="0" fontId="5" fillId="0" borderId="33" xfId="0" applyFont="1" applyBorder="1" applyAlignment="1">
      <alignment horizontal="center" vertical="center" shrinkToFit="1"/>
    </xf>
    <xf numFmtId="0" fontId="5" fillId="0" borderId="34" xfId="0" applyFont="1" applyBorder="1" applyAlignment="1">
      <alignment horizontal="center" vertical="center" shrinkToFit="1"/>
    </xf>
    <xf numFmtId="0" fontId="5" fillId="0" borderId="2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7" fillId="4" borderId="51" xfId="0" applyFont="1" applyFill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275897</xdr:colOff>
      <xdr:row>3</xdr:row>
      <xdr:rowOff>111671</xdr:rowOff>
    </xdr:from>
    <xdr:to>
      <xdr:col>6</xdr:col>
      <xdr:colOff>640775</xdr:colOff>
      <xdr:row>4</xdr:row>
      <xdr:rowOff>243770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4B40CE88-46D1-46B8-BBE9-89B69AF4FE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18535" y="742292"/>
          <a:ext cx="364878" cy="3817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J49"/>
  <sheetViews>
    <sheetView showGridLines="0" view="pageBreakPreview" zoomScale="115" zoomScaleNormal="145" zoomScaleSheetLayoutView="115" workbookViewId="0">
      <pane xSplit="2" ySplit="7" topLeftCell="C8" activePane="bottomRight" state="frozen"/>
      <selection pane="topRight" activeCell="C1" sqref="C1"/>
      <selection pane="bottomLeft" activeCell="A6" sqref="A6"/>
      <selection pane="bottomRight" sqref="A1:H1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10" ht="26.25" customHeight="1" x14ac:dyDescent="0.3">
      <c r="A1" s="113" t="s">
        <v>104</v>
      </c>
      <c r="B1" s="113"/>
      <c r="C1" s="113"/>
      <c r="D1" s="113"/>
      <c r="E1" s="113"/>
      <c r="F1" s="113"/>
      <c r="G1" s="113"/>
      <c r="H1" s="113"/>
    </row>
    <row r="2" spans="1:10" ht="3.75" customHeight="1" thickBot="1" x14ac:dyDescent="0.35">
      <c r="A2" s="134"/>
      <c r="B2" s="134"/>
      <c r="C2" s="134"/>
      <c r="D2" s="134"/>
      <c r="E2" s="134"/>
      <c r="F2" s="134"/>
      <c r="G2" s="134"/>
      <c r="H2" s="134"/>
    </row>
    <row r="3" spans="1:10" ht="20.100000000000001" customHeight="1" x14ac:dyDescent="0.3">
      <c r="A3" s="137" t="s">
        <v>44</v>
      </c>
      <c r="B3" s="138"/>
      <c r="C3" s="41" t="s">
        <v>109</v>
      </c>
      <c r="D3" s="42" t="s">
        <v>47</v>
      </c>
      <c r="E3" s="150" t="s">
        <v>111</v>
      </c>
      <c r="F3" s="150"/>
      <c r="G3" s="150"/>
      <c r="H3" s="151"/>
      <c r="I3" s="43"/>
    </row>
    <row r="4" spans="1:10" ht="20.100000000000001" customHeight="1" x14ac:dyDescent="0.3">
      <c r="A4" s="139" t="s">
        <v>45</v>
      </c>
      <c r="B4" s="140"/>
      <c r="C4" s="44" t="s">
        <v>270</v>
      </c>
      <c r="D4" s="45" t="s">
        <v>66</v>
      </c>
      <c r="E4" s="140"/>
      <c r="F4" s="140"/>
      <c r="G4" s="140"/>
      <c r="H4" s="149"/>
      <c r="I4" s="43"/>
    </row>
    <row r="5" spans="1:10" ht="20.100000000000001" customHeight="1" thickBot="1" x14ac:dyDescent="0.35">
      <c r="A5" s="141" t="s">
        <v>46</v>
      </c>
      <c r="B5" s="142"/>
      <c r="C5" s="46" t="s">
        <v>110</v>
      </c>
      <c r="D5" s="47" t="s">
        <v>48</v>
      </c>
      <c r="E5" s="142" t="s">
        <v>112</v>
      </c>
      <c r="F5" s="142"/>
      <c r="G5" s="135" t="s">
        <v>49</v>
      </c>
      <c r="H5" s="136"/>
      <c r="I5" s="43"/>
    </row>
    <row r="6" spans="1:10" ht="20.100000000000001" customHeight="1" x14ac:dyDescent="0.3">
      <c r="A6" s="125" t="s">
        <v>9</v>
      </c>
      <c r="B6" s="126"/>
      <c r="C6" s="126"/>
      <c r="D6" s="129" t="s">
        <v>28</v>
      </c>
      <c r="E6" s="129"/>
      <c r="F6" s="130" t="s">
        <v>27</v>
      </c>
      <c r="G6" s="129" t="s">
        <v>39</v>
      </c>
      <c r="H6" s="132" t="s">
        <v>13</v>
      </c>
      <c r="I6" s="155" t="s">
        <v>29</v>
      </c>
    </row>
    <row r="7" spans="1:10" ht="20.100000000000001" customHeight="1" thickBot="1" x14ac:dyDescent="0.35">
      <c r="A7" s="127"/>
      <c r="B7" s="128"/>
      <c r="C7" s="128"/>
      <c r="D7" s="48" t="s">
        <v>11</v>
      </c>
      <c r="E7" s="48" t="s">
        <v>12</v>
      </c>
      <c r="F7" s="131"/>
      <c r="G7" s="159"/>
      <c r="H7" s="133"/>
      <c r="I7" s="155"/>
    </row>
    <row r="8" spans="1:10" ht="16.5" customHeight="1" x14ac:dyDescent="0.3">
      <c r="A8" s="121" t="s">
        <v>10</v>
      </c>
      <c r="B8" s="116" t="s">
        <v>43</v>
      </c>
      <c r="C8" s="30" t="s">
        <v>62</v>
      </c>
      <c r="D8" s="49">
        <v>1</v>
      </c>
      <c r="E8" s="49"/>
      <c r="F8" s="49"/>
      <c r="G8" s="50"/>
      <c r="H8" s="51"/>
      <c r="I8" s="52" t="str">
        <f>IF(D8=1,"0",IF(E8=1,"1",IF(F8=1,"2",IF(G8=1,"3"))))</f>
        <v>0</v>
      </c>
      <c r="J8" s="24" t="str">
        <f t="shared" ref="J8:J48" si="0">IF(SUM(D8:G8)=0,"미점검",IF(SUM(D8:G8)=1,"",IF(SUM(D8:G8)&gt;1,"오류")))</f>
        <v/>
      </c>
    </row>
    <row r="9" spans="1:10" ht="16.5" customHeight="1" x14ac:dyDescent="0.3">
      <c r="A9" s="122"/>
      <c r="B9" s="117"/>
      <c r="C9" s="31" t="s">
        <v>67</v>
      </c>
      <c r="D9" s="53">
        <v>1</v>
      </c>
      <c r="E9" s="53"/>
      <c r="F9" s="53"/>
      <c r="G9" s="54"/>
      <c r="H9" s="55"/>
      <c r="I9" s="52" t="str">
        <f t="shared" ref="I9:I48" si="1">IF(D9=1,"0",IF(E9=1,"1",IF(F9=1,"2",IF(G9=1,"3"))))</f>
        <v>0</v>
      </c>
      <c r="J9" s="24" t="str">
        <f t="shared" si="0"/>
        <v/>
      </c>
    </row>
    <row r="10" spans="1:10" ht="16.5" customHeight="1" x14ac:dyDescent="0.3">
      <c r="A10" s="122"/>
      <c r="B10" s="114" t="s">
        <v>86</v>
      </c>
      <c r="C10" s="115"/>
      <c r="D10" s="28">
        <v>1</v>
      </c>
      <c r="E10" s="28"/>
      <c r="F10" s="28"/>
      <c r="G10" s="29"/>
      <c r="H10" s="40"/>
      <c r="I10" s="52" t="str">
        <f t="shared" si="1"/>
        <v>0</v>
      </c>
      <c r="J10" s="24" t="str">
        <f t="shared" si="0"/>
        <v/>
      </c>
    </row>
    <row r="11" spans="1:10" ht="16.5" customHeight="1" x14ac:dyDescent="0.3">
      <c r="A11" s="122"/>
      <c r="B11" s="118" t="s">
        <v>77</v>
      </c>
      <c r="C11" s="33" t="s">
        <v>69</v>
      </c>
      <c r="D11" s="53"/>
      <c r="E11" s="53"/>
      <c r="F11" s="53"/>
      <c r="G11" s="54">
        <v>1</v>
      </c>
      <c r="H11" s="55"/>
      <c r="I11" s="52" t="str">
        <f t="shared" si="1"/>
        <v>3</v>
      </c>
      <c r="J11" s="24" t="str">
        <f t="shared" si="0"/>
        <v/>
      </c>
    </row>
    <row r="12" spans="1:10" ht="16.5" customHeight="1" x14ac:dyDescent="0.3">
      <c r="A12" s="122"/>
      <c r="B12" s="119"/>
      <c r="C12" s="33" t="s">
        <v>68</v>
      </c>
      <c r="D12" s="53"/>
      <c r="E12" s="53"/>
      <c r="F12" s="53"/>
      <c r="G12" s="54">
        <v>1</v>
      </c>
      <c r="H12" s="55"/>
      <c r="I12" s="52" t="str">
        <f t="shared" si="1"/>
        <v>3</v>
      </c>
      <c r="J12" s="24" t="str">
        <f t="shared" si="0"/>
        <v/>
      </c>
    </row>
    <row r="13" spans="1:10" ht="16.5" customHeight="1" x14ac:dyDescent="0.3">
      <c r="A13" s="122"/>
      <c r="B13" s="120"/>
      <c r="C13" s="33" t="s">
        <v>63</v>
      </c>
      <c r="D13" s="53"/>
      <c r="E13" s="53"/>
      <c r="F13" s="53"/>
      <c r="G13" s="54">
        <v>1</v>
      </c>
      <c r="H13" s="55"/>
      <c r="I13" s="52" t="str">
        <f t="shared" si="1"/>
        <v>3</v>
      </c>
      <c r="J13" s="24" t="str">
        <f t="shared" si="0"/>
        <v/>
      </c>
    </row>
    <row r="14" spans="1:10" ht="16.5" customHeight="1" thickBot="1" x14ac:dyDescent="0.35">
      <c r="A14" s="123"/>
      <c r="B14" s="124" t="s">
        <v>14</v>
      </c>
      <c r="C14" s="124"/>
      <c r="D14" s="28"/>
      <c r="E14" s="28"/>
      <c r="F14" s="28"/>
      <c r="G14" s="29">
        <v>1</v>
      </c>
      <c r="H14" s="40"/>
      <c r="I14" s="52" t="str">
        <f t="shared" si="1"/>
        <v>3</v>
      </c>
      <c r="J14" s="24" t="str">
        <f t="shared" si="0"/>
        <v/>
      </c>
    </row>
    <row r="15" spans="1:10" ht="16.5" customHeight="1" x14ac:dyDescent="0.3">
      <c r="A15" s="121" t="s">
        <v>50</v>
      </c>
      <c r="B15" s="157" t="s">
        <v>37</v>
      </c>
      <c r="C15" s="34" t="s">
        <v>38</v>
      </c>
      <c r="D15" s="49"/>
      <c r="E15" s="49">
        <v>1</v>
      </c>
      <c r="F15" s="49"/>
      <c r="G15" s="50"/>
      <c r="H15" s="51"/>
      <c r="I15" s="52" t="str">
        <f t="shared" si="1"/>
        <v>1</v>
      </c>
      <c r="J15" s="24" t="str">
        <f t="shared" si="0"/>
        <v/>
      </c>
    </row>
    <row r="16" spans="1:10" ht="16.5" customHeight="1" x14ac:dyDescent="0.3">
      <c r="A16" s="122"/>
      <c r="B16" s="158"/>
      <c r="C16" s="33" t="s">
        <v>60</v>
      </c>
      <c r="D16" s="53"/>
      <c r="E16" s="53"/>
      <c r="F16" s="53">
        <v>1</v>
      </c>
      <c r="G16" s="54"/>
      <c r="H16" s="55"/>
      <c r="I16" s="52" t="str">
        <f t="shared" si="1"/>
        <v>2</v>
      </c>
      <c r="J16" s="24" t="str">
        <f t="shared" si="0"/>
        <v/>
      </c>
    </row>
    <row r="17" spans="1:10" ht="16.5" customHeight="1" x14ac:dyDescent="0.3">
      <c r="A17" s="122"/>
      <c r="B17" s="146" t="s">
        <v>15</v>
      </c>
      <c r="C17" s="146"/>
      <c r="D17" s="28"/>
      <c r="E17" s="28">
        <v>1</v>
      </c>
      <c r="F17" s="28"/>
      <c r="G17" s="29"/>
      <c r="H17" s="40"/>
      <c r="I17" s="52" t="str">
        <f t="shared" si="1"/>
        <v>1</v>
      </c>
      <c r="J17" s="24" t="str">
        <f t="shared" si="0"/>
        <v/>
      </c>
    </row>
    <row r="18" spans="1:10" ht="16.5" customHeight="1" x14ac:dyDescent="0.3">
      <c r="A18" s="122"/>
      <c r="B18" s="118" t="s">
        <v>16</v>
      </c>
      <c r="C18" s="33" t="s">
        <v>81</v>
      </c>
      <c r="D18" s="53"/>
      <c r="E18" s="53"/>
      <c r="F18" s="53">
        <v>1</v>
      </c>
      <c r="G18" s="54"/>
      <c r="H18" s="55"/>
      <c r="I18" s="52" t="str">
        <f t="shared" si="1"/>
        <v>2</v>
      </c>
      <c r="J18" s="24" t="str">
        <f t="shared" si="0"/>
        <v/>
      </c>
    </row>
    <row r="19" spans="1:10" s="63" customFormat="1" ht="16.5" customHeight="1" x14ac:dyDescent="0.3">
      <c r="A19" s="122"/>
      <c r="B19" s="119"/>
      <c r="C19" s="33" t="s">
        <v>105</v>
      </c>
      <c r="D19" s="53"/>
      <c r="E19" s="53"/>
      <c r="F19" s="53">
        <v>1</v>
      </c>
      <c r="G19" s="54"/>
      <c r="H19" s="55"/>
      <c r="I19" s="52" t="str">
        <f t="shared" si="1"/>
        <v>2</v>
      </c>
      <c r="J19" s="24" t="str">
        <f t="shared" si="0"/>
        <v/>
      </c>
    </row>
    <row r="20" spans="1:10" s="63" customFormat="1" ht="16.5" customHeight="1" x14ac:dyDescent="0.3">
      <c r="A20" s="122"/>
      <c r="B20" s="120"/>
      <c r="C20" s="33" t="s">
        <v>17</v>
      </c>
      <c r="D20" s="53"/>
      <c r="E20" s="53">
        <v>1</v>
      </c>
      <c r="F20" s="53"/>
      <c r="G20" s="54"/>
      <c r="H20" s="55"/>
      <c r="I20" s="52" t="str">
        <f t="shared" ref="I20" si="2">IF(D20=1,"0",IF(E20=1,"1",IF(F20=1,"2",IF(G20=1,"3"))))</f>
        <v>1</v>
      </c>
      <c r="J20" s="24" t="str">
        <f t="shared" si="0"/>
        <v/>
      </c>
    </row>
    <row r="21" spans="1:10" s="63" customFormat="1" ht="16.5" customHeight="1" x14ac:dyDescent="0.3">
      <c r="A21" s="122"/>
      <c r="B21" s="146" t="s">
        <v>16</v>
      </c>
      <c r="C21" s="146"/>
      <c r="D21" s="28"/>
      <c r="E21" s="28">
        <v>1</v>
      </c>
      <c r="F21" s="28"/>
      <c r="G21" s="29"/>
      <c r="H21" s="40"/>
      <c r="I21" s="52" t="str">
        <f t="shared" si="1"/>
        <v>1</v>
      </c>
      <c r="J21" s="24" t="str">
        <f t="shared" si="0"/>
        <v/>
      </c>
    </row>
    <row r="22" spans="1:10" s="63" customFormat="1" ht="16.5" customHeight="1" x14ac:dyDescent="0.3">
      <c r="A22" s="122"/>
      <c r="B22" s="118" t="s">
        <v>18</v>
      </c>
      <c r="C22" s="33" t="s">
        <v>41</v>
      </c>
      <c r="D22" s="53"/>
      <c r="E22" s="53"/>
      <c r="F22" s="53"/>
      <c r="G22" s="54">
        <v>1</v>
      </c>
      <c r="H22" s="55"/>
      <c r="I22" s="52" t="str">
        <f t="shared" si="1"/>
        <v>3</v>
      </c>
      <c r="J22" s="24" t="str">
        <f t="shared" si="0"/>
        <v/>
      </c>
    </row>
    <row r="23" spans="1:10" s="63" customFormat="1" ht="16.5" customHeight="1" x14ac:dyDescent="0.3">
      <c r="A23" s="122"/>
      <c r="B23" s="119"/>
      <c r="C23" s="33" t="s">
        <v>40</v>
      </c>
      <c r="D23" s="53">
        <v>1</v>
      </c>
      <c r="E23" s="53"/>
      <c r="F23" s="53"/>
      <c r="G23" s="54"/>
      <c r="H23" s="55"/>
      <c r="I23" s="52" t="str">
        <f t="shared" si="1"/>
        <v>0</v>
      </c>
      <c r="J23" s="24" t="str">
        <f t="shared" si="0"/>
        <v/>
      </c>
    </row>
    <row r="24" spans="1:10" s="63" customFormat="1" ht="16.5" customHeight="1" x14ac:dyDescent="0.3">
      <c r="A24" s="122"/>
      <c r="B24" s="119"/>
      <c r="C24" s="33" t="s">
        <v>61</v>
      </c>
      <c r="D24" s="53"/>
      <c r="E24" s="53"/>
      <c r="F24" s="53">
        <v>1</v>
      </c>
      <c r="G24" s="54"/>
      <c r="H24" s="55"/>
      <c r="I24" s="52" t="str">
        <f t="shared" ref="I24" si="3">IF(D24=1,"0",IF(E24=1,"1",IF(F24=1,"2",IF(G24=1,"3"))))</f>
        <v>2</v>
      </c>
      <c r="J24" s="24" t="str">
        <f t="shared" si="0"/>
        <v/>
      </c>
    </row>
    <row r="25" spans="1:10" s="63" customFormat="1" ht="16.5" customHeight="1" x14ac:dyDescent="0.3">
      <c r="A25" s="122"/>
      <c r="B25" s="146" t="s">
        <v>18</v>
      </c>
      <c r="C25" s="146"/>
      <c r="D25" s="28"/>
      <c r="E25" s="28">
        <v>1</v>
      </c>
      <c r="F25" s="28"/>
      <c r="G25" s="29"/>
      <c r="H25" s="40"/>
      <c r="I25" s="52" t="str">
        <f t="shared" si="1"/>
        <v>1</v>
      </c>
      <c r="J25" s="24" t="str">
        <f t="shared" si="0"/>
        <v/>
      </c>
    </row>
    <row r="26" spans="1:10" s="63" customFormat="1" ht="16.5" customHeight="1" x14ac:dyDescent="0.3">
      <c r="A26" s="122"/>
      <c r="B26" s="118" t="s">
        <v>19</v>
      </c>
      <c r="C26" s="33" t="s">
        <v>74</v>
      </c>
      <c r="D26" s="53">
        <v>1</v>
      </c>
      <c r="E26" s="53"/>
      <c r="F26" s="53"/>
      <c r="G26" s="54"/>
      <c r="H26" s="55"/>
      <c r="I26" s="52" t="str">
        <f t="shared" si="1"/>
        <v>0</v>
      </c>
      <c r="J26" s="24" t="str">
        <f t="shared" si="0"/>
        <v/>
      </c>
    </row>
    <row r="27" spans="1:10" s="63" customFormat="1" ht="33" x14ac:dyDescent="0.3">
      <c r="A27" s="122"/>
      <c r="B27" s="119"/>
      <c r="C27" s="33" t="s">
        <v>75</v>
      </c>
      <c r="D27" s="53">
        <v>1</v>
      </c>
      <c r="E27" s="53"/>
      <c r="F27" s="53"/>
      <c r="G27" s="54"/>
      <c r="H27" s="55"/>
      <c r="I27" s="52" t="str">
        <f t="shared" si="1"/>
        <v>0</v>
      </c>
      <c r="J27" s="24" t="str">
        <f t="shared" si="0"/>
        <v/>
      </c>
    </row>
    <row r="28" spans="1:10" s="63" customFormat="1" ht="16.5" customHeight="1" x14ac:dyDescent="0.3">
      <c r="A28" s="122"/>
      <c r="B28" s="119"/>
      <c r="C28" s="33" t="s">
        <v>73</v>
      </c>
      <c r="D28" s="53"/>
      <c r="E28" s="53">
        <v>1</v>
      </c>
      <c r="F28" s="53"/>
      <c r="G28" s="54"/>
      <c r="H28" s="55"/>
      <c r="I28" s="52" t="str">
        <f t="shared" si="1"/>
        <v>1</v>
      </c>
      <c r="J28" s="24" t="str">
        <f t="shared" si="0"/>
        <v/>
      </c>
    </row>
    <row r="29" spans="1:10" s="63" customFormat="1" ht="33" x14ac:dyDescent="0.3">
      <c r="A29" s="122"/>
      <c r="B29" s="119"/>
      <c r="C29" s="33" t="s">
        <v>76</v>
      </c>
      <c r="D29" s="53">
        <v>1</v>
      </c>
      <c r="E29" s="53"/>
      <c r="F29" s="53"/>
      <c r="G29" s="54"/>
      <c r="H29" s="55"/>
      <c r="I29" s="52" t="str">
        <f t="shared" si="1"/>
        <v>0</v>
      </c>
      <c r="J29" s="24" t="str">
        <f t="shared" si="0"/>
        <v/>
      </c>
    </row>
    <row r="30" spans="1:10" s="63" customFormat="1" ht="16.5" customHeight="1" x14ac:dyDescent="0.3">
      <c r="A30" s="122"/>
      <c r="B30" s="119"/>
      <c r="C30" s="33" t="s">
        <v>31</v>
      </c>
      <c r="D30" s="53"/>
      <c r="E30" s="53"/>
      <c r="F30" s="53"/>
      <c r="G30" s="54">
        <v>1</v>
      </c>
      <c r="H30" s="55"/>
      <c r="I30" s="52" t="str">
        <f t="shared" si="1"/>
        <v>3</v>
      </c>
      <c r="J30" s="24" t="str">
        <f t="shared" si="0"/>
        <v/>
      </c>
    </row>
    <row r="31" spans="1:10" s="63" customFormat="1" ht="16.5" customHeight="1" x14ac:dyDescent="0.3">
      <c r="A31" s="122"/>
      <c r="B31" s="146" t="s">
        <v>19</v>
      </c>
      <c r="C31" s="146"/>
      <c r="D31" s="28"/>
      <c r="E31" s="28">
        <v>1</v>
      </c>
      <c r="F31" s="28"/>
      <c r="G31" s="29"/>
      <c r="H31" s="40"/>
      <c r="I31" s="52" t="str">
        <f t="shared" si="1"/>
        <v>1</v>
      </c>
      <c r="J31" s="24" t="str">
        <f t="shared" si="0"/>
        <v/>
      </c>
    </row>
    <row r="32" spans="1:10" s="63" customFormat="1" ht="16.5" customHeight="1" x14ac:dyDescent="0.3">
      <c r="A32" s="122"/>
      <c r="B32" s="118" t="s">
        <v>51</v>
      </c>
      <c r="C32" s="33" t="s">
        <v>107</v>
      </c>
      <c r="D32" s="53"/>
      <c r="E32" s="53"/>
      <c r="F32" s="53"/>
      <c r="G32" s="54">
        <v>1</v>
      </c>
      <c r="H32" s="55"/>
      <c r="I32" s="52" t="str">
        <f t="shared" si="1"/>
        <v>3</v>
      </c>
      <c r="J32" s="24" t="str">
        <f t="shared" si="0"/>
        <v/>
      </c>
    </row>
    <row r="33" spans="1:10" s="63" customFormat="1" ht="16.5" customHeight="1" x14ac:dyDescent="0.3">
      <c r="A33" s="122"/>
      <c r="B33" s="120"/>
      <c r="C33" s="33" t="s">
        <v>79</v>
      </c>
      <c r="D33" s="53"/>
      <c r="E33" s="53"/>
      <c r="F33" s="53">
        <v>1</v>
      </c>
      <c r="G33" s="54"/>
      <c r="H33" s="55"/>
      <c r="I33" s="52" t="str">
        <f t="shared" si="1"/>
        <v>2</v>
      </c>
      <c r="J33" s="24" t="str">
        <f t="shared" si="0"/>
        <v/>
      </c>
    </row>
    <row r="34" spans="1:10" s="63" customFormat="1" ht="16.5" customHeight="1" x14ac:dyDescent="0.3">
      <c r="A34" s="122"/>
      <c r="B34" s="146" t="s">
        <v>20</v>
      </c>
      <c r="C34" s="146"/>
      <c r="D34" s="28"/>
      <c r="E34" s="28"/>
      <c r="F34" s="28">
        <v>1</v>
      </c>
      <c r="G34" s="29"/>
      <c r="H34" s="40"/>
      <c r="I34" s="52" t="str">
        <f t="shared" si="1"/>
        <v>2</v>
      </c>
      <c r="J34" s="24" t="str">
        <f t="shared" si="0"/>
        <v/>
      </c>
    </row>
    <row r="35" spans="1:10" s="63" customFormat="1" ht="16.5" customHeight="1" x14ac:dyDescent="0.3">
      <c r="A35" s="122"/>
      <c r="B35" s="118" t="s">
        <v>82</v>
      </c>
      <c r="C35" s="33" t="s">
        <v>41</v>
      </c>
      <c r="D35" s="53"/>
      <c r="E35" s="53"/>
      <c r="F35" s="53"/>
      <c r="G35" s="54">
        <v>1</v>
      </c>
      <c r="H35" s="55"/>
      <c r="I35" s="52" t="str">
        <f t="shared" si="1"/>
        <v>3</v>
      </c>
      <c r="J35" s="24" t="str">
        <f t="shared" si="0"/>
        <v/>
      </c>
    </row>
    <row r="36" spans="1:10" s="63" customFormat="1" ht="16.5" customHeight="1" x14ac:dyDescent="0.3">
      <c r="A36" s="156"/>
      <c r="B36" s="120"/>
      <c r="C36" s="32" t="s">
        <v>64</v>
      </c>
      <c r="D36" s="56"/>
      <c r="E36" s="56"/>
      <c r="F36" s="56"/>
      <c r="G36" s="57">
        <v>1</v>
      </c>
      <c r="H36" s="58"/>
      <c r="I36" s="52" t="str">
        <f t="shared" si="1"/>
        <v>3</v>
      </c>
      <c r="J36" s="24" t="str">
        <f t="shared" si="0"/>
        <v/>
      </c>
    </row>
    <row r="37" spans="1:10" s="63" customFormat="1" ht="16.5" customHeight="1" thickBot="1" x14ac:dyDescent="0.35">
      <c r="A37" s="123"/>
      <c r="B37" s="124" t="s">
        <v>21</v>
      </c>
      <c r="C37" s="124"/>
      <c r="D37" s="28"/>
      <c r="E37" s="28"/>
      <c r="F37" s="28"/>
      <c r="G37" s="29">
        <v>1</v>
      </c>
      <c r="H37" s="40"/>
      <c r="I37" s="52" t="str">
        <f t="shared" si="1"/>
        <v>3</v>
      </c>
      <c r="J37" s="24" t="str">
        <f t="shared" si="0"/>
        <v/>
      </c>
    </row>
    <row r="38" spans="1:10" s="63" customFormat="1" ht="16.5" customHeight="1" x14ac:dyDescent="0.3">
      <c r="A38" s="121" t="s">
        <v>22</v>
      </c>
      <c r="B38" s="148" t="s">
        <v>23</v>
      </c>
      <c r="C38" s="34" t="s">
        <v>42</v>
      </c>
      <c r="D38" s="49"/>
      <c r="E38" s="49">
        <v>1</v>
      </c>
      <c r="F38" s="49"/>
      <c r="G38" s="50"/>
      <c r="H38" s="51"/>
      <c r="I38" s="52" t="str">
        <f t="shared" si="1"/>
        <v>1</v>
      </c>
      <c r="J38" s="24" t="str">
        <f t="shared" si="0"/>
        <v/>
      </c>
    </row>
    <row r="39" spans="1:10" s="63" customFormat="1" ht="16.5" customHeight="1" x14ac:dyDescent="0.3">
      <c r="A39" s="122"/>
      <c r="B39" s="119"/>
      <c r="C39" s="33" t="s">
        <v>71</v>
      </c>
      <c r="D39" s="53"/>
      <c r="E39" s="53">
        <v>1</v>
      </c>
      <c r="F39" s="53"/>
      <c r="G39" s="54"/>
      <c r="H39" s="55"/>
      <c r="I39" s="52" t="str">
        <f t="shared" si="1"/>
        <v>1</v>
      </c>
      <c r="J39" s="24" t="str">
        <f t="shared" si="0"/>
        <v/>
      </c>
    </row>
    <row r="40" spans="1:10" s="63" customFormat="1" ht="16.5" customHeight="1" x14ac:dyDescent="0.3">
      <c r="A40" s="156"/>
      <c r="B40" s="120"/>
      <c r="C40" s="32" t="s">
        <v>87</v>
      </c>
      <c r="D40" s="56"/>
      <c r="E40" s="56"/>
      <c r="F40" s="56">
        <v>1</v>
      </c>
      <c r="G40" s="57"/>
      <c r="H40" s="58"/>
      <c r="I40" s="52" t="str">
        <f t="shared" si="1"/>
        <v>2</v>
      </c>
      <c r="J40" s="24" t="str">
        <f t="shared" si="0"/>
        <v/>
      </c>
    </row>
    <row r="41" spans="1:10" s="63" customFormat="1" ht="16.5" customHeight="1" thickBot="1" x14ac:dyDescent="0.35">
      <c r="A41" s="123"/>
      <c r="B41" s="124" t="s">
        <v>23</v>
      </c>
      <c r="C41" s="124"/>
      <c r="D41" s="28"/>
      <c r="E41" s="28">
        <v>1</v>
      </c>
      <c r="F41" s="28"/>
      <c r="G41" s="29"/>
      <c r="H41" s="40"/>
      <c r="I41" s="52" t="str">
        <f t="shared" si="1"/>
        <v>1</v>
      </c>
      <c r="J41" s="24" t="str">
        <f t="shared" si="0"/>
        <v/>
      </c>
    </row>
    <row r="42" spans="1:10" s="63" customFormat="1" ht="16.5" customHeight="1" x14ac:dyDescent="0.3">
      <c r="A42" s="152" t="s">
        <v>24</v>
      </c>
      <c r="B42" s="34" t="s">
        <v>25</v>
      </c>
      <c r="C42" s="34" t="s">
        <v>78</v>
      </c>
      <c r="D42" s="49"/>
      <c r="E42" s="49">
        <v>1</v>
      </c>
      <c r="F42" s="49"/>
      <c r="G42" s="50"/>
      <c r="H42" s="51"/>
      <c r="I42" s="52" t="str">
        <f t="shared" si="1"/>
        <v>1</v>
      </c>
      <c r="J42" s="24" t="str">
        <f t="shared" si="0"/>
        <v/>
      </c>
    </row>
    <row r="43" spans="1:10" s="63" customFormat="1" ht="16.5" customHeight="1" x14ac:dyDescent="0.3">
      <c r="A43" s="153"/>
      <c r="B43" s="146" t="s">
        <v>25</v>
      </c>
      <c r="C43" s="146"/>
      <c r="D43" s="28"/>
      <c r="E43" s="28">
        <v>1</v>
      </c>
      <c r="F43" s="28"/>
      <c r="G43" s="29"/>
      <c r="H43" s="40"/>
      <c r="I43" s="52" t="str">
        <f t="shared" si="1"/>
        <v>1</v>
      </c>
      <c r="J43" s="24" t="str">
        <f t="shared" si="0"/>
        <v/>
      </c>
    </row>
    <row r="44" spans="1:10" s="63" customFormat="1" ht="16.5" customHeight="1" x14ac:dyDescent="0.3">
      <c r="A44" s="153"/>
      <c r="B44" s="160" t="s">
        <v>88</v>
      </c>
      <c r="C44" s="35" t="s">
        <v>89</v>
      </c>
      <c r="D44" s="53"/>
      <c r="E44" s="53">
        <v>1</v>
      </c>
      <c r="F44" s="53"/>
      <c r="G44" s="54"/>
      <c r="H44" s="55"/>
      <c r="I44" s="52" t="str">
        <f t="shared" si="1"/>
        <v>1</v>
      </c>
      <c r="J44" s="24" t="str">
        <f t="shared" si="0"/>
        <v/>
      </c>
    </row>
    <row r="45" spans="1:10" s="63" customFormat="1" ht="16.5" customHeight="1" x14ac:dyDescent="0.3">
      <c r="A45" s="153"/>
      <c r="B45" s="161"/>
      <c r="C45" s="35" t="s">
        <v>90</v>
      </c>
      <c r="D45" s="53"/>
      <c r="E45" s="53">
        <v>1</v>
      </c>
      <c r="F45" s="53"/>
      <c r="G45" s="54"/>
      <c r="H45" s="55"/>
      <c r="I45" s="52" t="str">
        <f t="shared" si="1"/>
        <v>1</v>
      </c>
      <c r="J45" s="24" t="str">
        <f t="shared" si="0"/>
        <v/>
      </c>
    </row>
    <row r="46" spans="1:10" s="63" customFormat="1" ht="16.5" customHeight="1" x14ac:dyDescent="0.3">
      <c r="A46" s="153"/>
      <c r="B46" s="36"/>
      <c r="C46" s="37"/>
      <c r="D46" s="28"/>
      <c r="E46" s="28">
        <v>1</v>
      </c>
      <c r="F46" s="28"/>
      <c r="G46" s="29"/>
      <c r="H46" s="40"/>
      <c r="I46" s="52" t="str">
        <f t="shared" si="1"/>
        <v>1</v>
      </c>
      <c r="J46" s="24" t="str">
        <f t="shared" si="0"/>
        <v/>
      </c>
    </row>
    <row r="47" spans="1:10" s="63" customFormat="1" ht="16.5" customHeight="1" x14ac:dyDescent="0.3">
      <c r="A47" s="153"/>
      <c r="B47" s="38" t="s">
        <v>85</v>
      </c>
      <c r="C47" s="39" t="s">
        <v>72</v>
      </c>
      <c r="D47" s="59"/>
      <c r="E47" s="59"/>
      <c r="F47" s="59">
        <v>1</v>
      </c>
      <c r="G47" s="60"/>
      <c r="H47" s="61"/>
      <c r="I47" s="52" t="str">
        <f t="shared" si="1"/>
        <v>2</v>
      </c>
      <c r="J47" s="24" t="str">
        <f t="shared" si="0"/>
        <v/>
      </c>
    </row>
    <row r="48" spans="1:10" s="63" customFormat="1" ht="16.5" customHeight="1" thickBot="1" x14ac:dyDescent="0.35">
      <c r="A48" s="154"/>
      <c r="B48" s="147" t="s">
        <v>52</v>
      </c>
      <c r="C48" s="147"/>
      <c r="D48" s="28"/>
      <c r="E48" s="28"/>
      <c r="F48" s="28">
        <v>1</v>
      </c>
      <c r="G48" s="29"/>
      <c r="H48" s="40"/>
      <c r="I48" s="52" t="str">
        <f t="shared" si="1"/>
        <v>2</v>
      </c>
      <c r="J48" s="24" t="str">
        <f t="shared" si="0"/>
        <v/>
      </c>
    </row>
    <row r="49" spans="1:9" ht="66.75" customHeight="1" thickBot="1" x14ac:dyDescent="0.35">
      <c r="A49" s="62" t="s">
        <v>26</v>
      </c>
      <c r="B49" s="143" t="s">
        <v>253</v>
      </c>
      <c r="C49" s="144"/>
      <c r="D49" s="144"/>
      <c r="E49" s="144"/>
      <c r="F49" s="144"/>
      <c r="G49" s="144"/>
      <c r="H49" s="145"/>
      <c r="I49" s="52"/>
    </row>
  </sheetData>
  <mergeCells count="42">
    <mergeCell ref="E5:F5"/>
    <mergeCell ref="E4:H4"/>
    <mergeCell ref="E3:H3"/>
    <mergeCell ref="A42:A48"/>
    <mergeCell ref="I6:I7"/>
    <mergeCell ref="A38:A41"/>
    <mergeCell ref="B41:C41"/>
    <mergeCell ref="B37:C37"/>
    <mergeCell ref="A15:A37"/>
    <mergeCell ref="B15:B16"/>
    <mergeCell ref="B34:C34"/>
    <mergeCell ref="B25:C25"/>
    <mergeCell ref="G6:G7"/>
    <mergeCell ref="B22:B24"/>
    <mergeCell ref="B44:B45"/>
    <mergeCell ref="B49:H49"/>
    <mergeCell ref="B17:C17"/>
    <mergeCell ref="B21:C21"/>
    <mergeCell ref="B43:C43"/>
    <mergeCell ref="B31:C31"/>
    <mergeCell ref="B48:C48"/>
    <mergeCell ref="B26:B30"/>
    <mergeCell ref="B18:B20"/>
    <mergeCell ref="B32:B33"/>
    <mergeCell ref="B35:B36"/>
    <mergeCell ref="B38:B40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96"/>
  <sheetViews>
    <sheetView tabSelected="1" view="pageBreakPreview" zoomScaleNormal="100" zoomScaleSheetLayoutView="100" workbookViewId="0">
      <pane ySplit="6" topLeftCell="A130" activePane="bottomLeft" state="frozen"/>
      <selection pane="bottomLeft" activeCell="B146" sqref="B146:B149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12" t="s">
        <v>30</v>
      </c>
      <c r="B1" s="212"/>
      <c r="C1" s="212"/>
      <c r="D1" s="212"/>
      <c r="E1" s="212"/>
      <c r="F1" s="212"/>
      <c r="G1" s="212"/>
      <c r="H1" s="212"/>
      <c r="I1" s="212"/>
      <c r="J1" s="212"/>
      <c r="K1" s="212"/>
      <c r="L1" s="212"/>
      <c r="M1" s="212"/>
      <c r="N1" s="212"/>
      <c r="O1" s="212"/>
      <c r="P1" s="212"/>
      <c r="Q1" s="212"/>
      <c r="R1" s="13"/>
    </row>
    <row r="2" spans="1:24" ht="12" x14ac:dyDescent="0.3">
      <c r="A2" s="14"/>
      <c r="B2" s="190" t="s">
        <v>70</v>
      </c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5"/>
      <c r="O2" s="16" t="s">
        <v>8</v>
      </c>
      <c r="P2" s="220" t="s">
        <v>269</v>
      </c>
      <c r="Q2" s="220"/>
      <c r="R2" s="17"/>
    </row>
    <row r="3" spans="1:24" ht="12.75" thickBot="1" x14ac:dyDescent="0.35">
      <c r="A3" s="18"/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5"/>
      <c r="O3" s="19" t="s">
        <v>103</v>
      </c>
      <c r="P3" s="221" t="s">
        <v>113</v>
      </c>
      <c r="Q3" s="221"/>
      <c r="R3" s="20"/>
    </row>
    <row r="4" spans="1:24" s="1" customFormat="1" ht="12.75" thickBot="1" x14ac:dyDescent="0.35">
      <c r="A4" s="216" t="s">
        <v>0</v>
      </c>
      <c r="B4" s="219" t="s">
        <v>65</v>
      </c>
      <c r="C4" s="187" t="s">
        <v>58</v>
      </c>
      <c r="D4" s="188"/>
      <c r="E4" s="188"/>
      <c r="F4" s="188"/>
      <c r="G4" s="188"/>
      <c r="H4" s="188"/>
      <c r="I4" s="189"/>
      <c r="J4" s="187" t="s">
        <v>5</v>
      </c>
      <c r="K4" s="188"/>
      <c r="L4" s="188"/>
      <c r="M4" s="188"/>
      <c r="N4" s="188"/>
      <c r="O4" s="188"/>
      <c r="P4" s="188"/>
      <c r="Q4" s="189"/>
      <c r="R4" s="162"/>
      <c r="S4" s="162"/>
      <c r="T4" s="162"/>
      <c r="U4" s="162"/>
      <c r="V4" s="162"/>
      <c r="W4" s="162"/>
      <c r="X4" s="162"/>
    </row>
    <row r="5" spans="1:24" s="1" customFormat="1" ht="12" x14ac:dyDescent="0.3">
      <c r="A5" s="217"/>
      <c r="B5" s="217"/>
      <c r="C5" s="216" t="s">
        <v>2</v>
      </c>
      <c r="D5" s="179" t="s">
        <v>1</v>
      </c>
      <c r="E5" s="210" t="s">
        <v>3</v>
      </c>
      <c r="F5" s="193" t="s">
        <v>6</v>
      </c>
      <c r="G5" s="168" t="s">
        <v>7</v>
      </c>
      <c r="H5" s="168"/>
      <c r="I5" s="169"/>
      <c r="J5" s="213" t="s">
        <v>2</v>
      </c>
      <c r="K5" s="195" t="s">
        <v>1</v>
      </c>
      <c r="L5" s="197" t="s">
        <v>3</v>
      </c>
      <c r="M5" s="209" t="s">
        <v>6</v>
      </c>
      <c r="N5" s="208" t="s">
        <v>7</v>
      </c>
      <c r="O5" s="197"/>
      <c r="P5" s="197"/>
      <c r="Q5" s="209"/>
      <c r="R5" s="162"/>
      <c r="S5" s="162"/>
      <c r="T5" s="162"/>
      <c r="U5" s="162"/>
      <c r="V5" s="162"/>
      <c r="W5" s="162"/>
      <c r="X5" s="162"/>
    </row>
    <row r="6" spans="1:24" s="1" customFormat="1" ht="24.75" thickBot="1" x14ac:dyDescent="0.35">
      <c r="A6" s="218"/>
      <c r="B6" s="218"/>
      <c r="C6" s="218"/>
      <c r="D6" s="180"/>
      <c r="E6" s="211"/>
      <c r="F6" s="194"/>
      <c r="G6" s="21" t="s">
        <v>32</v>
      </c>
      <c r="H6" s="22" t="s">
        <v>33</v>
      </c>
      <c r="I6" s="23" t="s">
        <v>34</v>
      </c>
      <c r="J6" s="214"/>
      <c r="K6" s="196"/>
      <c r="L6" s="198"/>
      <c r="M6" s="215"/>
      <c r="N6" s="21" t="s">
        <v>35</v>
      </c>
      <c r="O6" s="22" t="s">
        <v>36</v>
      </c>
      <c r="P6" s="22" t="s">
        <v>32</v>
      </c>
      <c r="Q6" s="23" t="s">
        <v>34</v>
      </c>
      <c r="R6" s="162"/>
      <c r="S6" s="162"/>
      <c r="T6" s="162"/>
      <c r="U6" s="162"/>
      <c r="V6" s="24"/>
      <c r="W6" s="24"/>
      <c r="X6" s="24"/>
    </row>
    <row r="7" spans="1:24" s="1" customFormat="1" ht="16.149999999999999" customHeight="1" thickBot="1" x14ac:dyDescent="0.35">
      <c r="A7" s="64">
        <v>1</v>
      </c>
      <c r="B7" s="163" t="s">
        <v>84</v>
      </c>
      <c r="C7" s="65"/>
      <c r="D7" s="66"/>
      <c r="E7" s="67"/>
      <c r="F7" s="68"/>
      <c r="G7" s="69"/>
      <c r="H7" s="67"/>
      <c r="I7" s="68"/>
      <c r="J7" s="70" t="s">
        <v>84</v>
      </c>
      <c r="K7" s="66"/>
      <c r="L7" s="67"/>
      <c r="M7" s="68">
        <v>1</v>
      </c>
      <c r="N7" s="69"/>
      <c r="O7" s="67"/>
      <c r="P7" s="67">
        <v>1</v>
      </c>
      <c r="Q7" s="68">
        <v>1</v>
      </c>
    </row>
    <row r="8" spans="1:24" s="1" customFormat="1" ht="16.149999999999999" customHeight="1" thickBot="1" x14ac:dyDescent="0.35">
      <c r="A8" s="64">
        <v>2</v>
      </c>
      <c r="B8" s="166"/>
      <c r="C8" s="65"/>
      <c r="D8" s="71"/>
      <c r="E8" s="72"/>
      <c r="F8" s="73"/>
      <c r="G8" s="74"/>
      <c r="H8" s="72"/>
      <c r="I8" s="73"/>
      <c r="J8" s="75"/>
      <c r="K8" s="71"/>
      <c r="L8" s="72"/>
      <c r="M8" s="73"/>
      <c r="N8" s="74"/>
      <c r="O8" s="72"/>
      <c r="P8" s="72"/>
      <c r="Q8" s="73"/>
    </row>
    <row r="9" spans="1:24" s="1" customFormat="1" ht="16.149999999999999" customHeight="1" thickBot="1" x14ac:dyDescent="0.35">
      <c r="A9" s="64">
        <v>3</v>
      </c>
      <c r="B9" s="166"/>
      <c r="C9" s="65"/>
      <c r="D9" s="71"/>
      <c r="E9" s="72"/>
      <c r="F9" s="73"/>
      <c r="G9" s="74"/>
      <c r="H9" s="72"/>
      <c r="I9" s="73"/>
      <c r="J9" s="75"/>
      <c r="K9" s="71"/>
      <c r="L9" s="72"/>
      <c r="M9" s="73"/>
      <c r="N9" s="74"/>
      <c r="O9" s="72"/>
      <c r="P9" s="72"/>
      <c r="Q9" s="73"/>
    </row>
    <row r="10" spans="1:24" s="1" customFormat="1" ht="16.149999999999999" customHeight="1" thickBot="1" x14ac:dyDescent="0.35">
      <c r="A10" s="64">
        <v>4</v>
      </c>
      <c r="B10" s="167"/>
      <c r="C10" s="76"/>
      <c r="D10" s="77"/>
      <c r="E10" s="78"/>
      <c r="F10" s="79"/>
      <c r="G10" s="80"/>
      <c r="H10" s="78"/>
      <c r="I10" s="79"/>
      <c r="J10" s="81"/>
      <c r="K10" s="77"/>
      <c r="L10" s="78"/>
      <c r="M10" s="79"/>
      <c r="N10" s="80"/>
      <c r="O10" s="78"/>
      <c r="P10" s="78"/>
      <c r="Q10" s="79"/>
    </row>
    <row r="11" spans="1:24" s="1" customFormat="1" ht="16.149999999999999" customHeight="1" thickBot="1" x14ac:dyDescent="0.35">
      <c r="A11" s="64">
        <v>5</v>
      </c>
      <c r="B11" s="173" t="s">
        <v>100</v>
      </c>
      <c r="C11" s="82"/>
      <c r="D11" s="66"/>
      <c r="E11" s="67"/>
      <c r="F11" s="68"/>
      <c r="G11" s="69"/>
      <c r="H11" s="67"/>
      <c r="I11" s="68"/>
      <c r="J11" s="70" t="s">
        <v>101</v>
      </c>
      <c r="K11" s="66"/>
      <c r="L11" s="67"/>
      <c r="M11" s="68">
        <v>1</v>
      </c>
      <c r="N11" s="69"/>
      <c r="O11" s="67"/>
      <c r="P11" s="67">
        <v>1</v>
      </c>
      <c r="Q11" s="68"/>
    </row>
    <row r="12" spans="1:24" s="1" customFormat="1" ht="16.149999999999999" customHeight="1" thickBot="1" x14ac:dyDescent="0.35">
      <c r="A12" s="64">
        <v>6</v>
      </c>
      <c r="B12" s="174"/>
      <c r="C12" s="65"/>
      <c r="D12" s="71"/>
      <c r="E12" s="72"/>
      <c r="F12" s="73"/>
      <c r="G12" s="74"/>
      <c r="H12" s="72"/>
      <c r="I12" s="73"/>
      <c r="J12" s="75" t="s">
        <v>102</v>
      </c>
      <c r="K12" s="71"/>
      <c r="L12" s="72"/>
      <c r="M12" s="73">
        <v>1</v>
      </c>
      <c r="N12" s="74"/>
      <c r="O12" s="72">
        <v>1</v>
      </c>
      <c r="P12" s="72"/>
      <c r="Q12" s="73"/>
    </row>
    <row r="13" spans="1:24" s="1" customFormat="1" ht="16.149999999999999" customHeight="1" thickBot="1" x14ac:dyDescent="0.35">
      <c r="A13" s="64">
        <v>7</v>
      </c>
      <c r="B13" s="174"/>
      <c r="C13" s="65"/>
      <c r="D13" s="71"/>
      <c r="E13" s="72"/>
      <c r="F13" s="73"/>
      <c r="G13" s="74"/>
      <c r="H13" s="72"/>
      <c r="I13" s="73"/>
      <c r="J13" s="75"/>
      <c r="K13" s="71"/>
      <c r="L13" s="72"/>
      <c r="M13" s="73"/>
      <c r="N13" s="74"/>
      <c r="O13" s="72"/>
      <c r="P13" s="72"/>
      <c r="Q13" s="73"/>
    </row>
    <row r="14" spans="1:24" s="1" customFormat="1" ht="16.149999999999999" customHeight="1" thickBot="1" x14ac:dyDescent="0.35">
      <c r="A14" s="64">
        <v>8</v>
      </c>
      <c r="B14" s="175"/>
      <c r="C14" s="76"/>
      <c r="D14" s="77"/>
      <c r="E14" s="78"/>
      <c r="F14" s="79"/>
      <c r="G14" s="80"/>
      <c r="H14" s="78"/>
      <c r="I14" s="79"/>
      <c r="J14" s="81"/>
      <c r="K14" s="77"/>
      <c r="L14" s="78"/>
      <c r="M14" s="79"/>
      <c r="N14" s="80"/>
      <c r="O14" s="78"/>
      <c r="P14" s="78"/>
      <c r="Q14" s="79"/>
    </row>
    <row r="15" spans="1:24" s="1" customFormat="1" ht="16.149999999999999" customHeight="1" thickBot="1" x14ac:dyDescent="0.35">
      <c r="A15" s="64">
        <v>9</v>
      </c>
      <c r="B15" s="163" t="s">
        <v>114</v>
      </c>
      <c r="C15" s="82" t="s">
        <v>115</v>
      </c>
      <c r="D15" s="66"/>
      <c r="E15" s="67">
        <v>1</v>
      </c>
      <c r="F15" s="68"/>
      <c r="G15" s="69"/>
      <c r="H15" s="67"/>
      <c r="I15" s="68"/>
      <c r="J15" s="70"/>
      <c r="K15" s="66"/>
      <c r="L15" s="67"/>
      <c r="M15" s="68"/>
      <c r="N15" s="69"/>
      <c r="O15" s="67"/>
      <c r="P15" s="67"/>
      <c r="Q15" s="68"/>
    </row>
    <row r="16" spans="1:24" s="1" customFormat="1" ht="16.149999999999999" customHeight="1" thickBot="1" x14ac:dyDescent="0.35">
      <c r="A16" s="64">
        <v>10</v>
      </c>
      <c r="B16" s="166"/>
      <c r="C16" s="65" t="s">
        <v>116</v>
      </c>
      <c r="D16" s="71"/>
      <c r="E16" s="72">
        <v>1</v>
      </c>
      <c r="F16" s="73"/>
      <c r="G16" s="74"/>
      <c r="H16" s="72"/>
      <c r="I16" s="73"/>
      <c r="J16" s="75"/>
      <c r="K16" s="71"/>
      <c r="L16" s="72"/>
      <c r="M16" s="73"/>
      <c r="N16" s="74"/>
      <c r="O16" s="72"/>
      <c r="P16" s="72"/>
      <c r="Q16" s="73"/>
    </row>
    <row r="17" spans="1:17" s="1" customFormat="1" ht="16.149999999999999" customHeight="1" thickBot="1" x14ac:dyDescent="0.35">
      <c r="A17" s="64">
        <v>11</v>
      </c>
      <c r="B17" s="166"/>
      <c r="C17" s="65" t="s">
        <v>117</v>
      </c>
      <c r="D17" s="71"/>
      <c r="E17" s="72">
        <v>1</v>
      </c>
      <c r="F17" s="73"/>
      <c r="G17" s="74"/>
      <c r="H17" s="72"/>
      <c r="I17" s="73"/>
      <c r="J17" s="75"/>
      <c r="K17" s="71"/>
      <c r="L17" s="72"/>
      <c r="M17" s="73"/>
      <c r="N17" s="74"/>
      <c r="O17" s="72"/>
      <c r="P17" s="72"/>
      <c r="Q17" s="73"/>
    </row>
    <row r="18" spans="1:17" s="1" customFormat="1" ht="16.149999999999999" customHeight="1" thickBot="1" x14ac:dyDescent="0.35">
      <c r="A18" s="64">
        <v>12</v>
      </c>
      <c r="B18" s="166"/>
      <c r="C18" s="65" t="s">
        <v>118</v>
      </c>
      <c r="D18" s="71"/>
      <c r="E18" s="72">
        <v>1</v>
      </c>
      <c r="F18" s="73"/>
      <c r="G18" s="74"/>
      <c r="H18" s="72"/>
      <c r="I18" s="73"/>
      <c r="J18" s="75"/>
      <c r="K18" s="71"/>
      <c r="L18" s="72"/>
      <c r="M18" s="73"/>
      <c r="N18" s="74"/>
      <c r="O18" s="72"/>
      <c r="P18" s="72"/>
      <c r="Q18" s="73"/>
    </row>
    <row r="19" spans="1:17" s="1" customFormat="1" ht="16.149999999999999" customHeight="1" thickBot="1" x14ac:dyDescent="0.35">
      <c r="A19" s="64">
        <v>13</v>
      </c>
      <c r="B19" s="164"/>
      <c r="C19" s="65" t="s">
        <v>119</v>
      </c>
      <c r="D19" s="71"/>
      <c r="E19" s="72">
        <v>1</v>
      </c>
      <c r="F19" s="73"/>
      <c r="G19" s="74"/>
      <c r="H19" s="72"/>
      <c r="I19" s="73"/>
      <c r="J19" s="75"/>
      <c r="K19" s="71"/>
      <c r="L19" s="72"/>
      <c r="M19" s="73"/>
      <c r="N19" s="74"/>
      <c r="O19" s="72"/>
      <c r="P19" s="72"/>
      <c r="Q19" s="73"/>
    </row>
    <row r="20" spans="1:17" s="1" customFormat="1" ht="16.149999999999999" customHeight="1" thickBot="1" x14ac:dyDescent="0.35">
      <c r="A20" s="64">
        <v>14</v>
      </c>
      <c r="B20" s="164"/>
      <c r="C20" s="65" t="s">
        <v>120</v>
      </c>
      <c r="D20" s="71"/>
      <c r="E20" s="72">
        <v>1</v>
      </c>
      <c r="F20" s="73"/>
      <c r="G20" s="74"/>
      <c r="H20" s="72"/>
      <c r="I20" s="73"/>
      <c r="J20" s="75"/>
      <c r="K20" s="71"/>
      <c r="L20" s="72"/>
      <c r="M20" s="73"/>
      <c r="N20" s="74"/>
      <c r="O20" s="72"/>
      <c r="P20" s="72"/>
      <c r="Q20" s="73"/>
    </row>
    <row r="21" spans="1:17" s="1" customFormat="1" ht="16.149999999999999" customHeight="1" thickBot="1" x14ac:dyDescent="0.35">
      <c r="A21" s="64">
        <v>15</v>
      </c>
      <c r="B21" s="164"/>
      <c r="C21" s="65" t="s">
        <v>121</v>
      </c>
      <c r="D21" s="71"/>
      <c r="E21" s="72">
        <v>1</v>
      </c>
      <c r="F21" s="73"/>
      <c r="G21" s="74"/>
      <c r="H21" s="72"/>
      <c r="I21" s="73"/>
      <c r="J21" s="75"/>
      <c r="K21" s="71"/>
      <c r="L21" s="72"/>
      <c r="M21" s="73"/>
      <c r="N21" s="74"/>
      <c r="O21" s="72"/>
      <c r="P21" s="72"/>
      <c r="Q21" s="73"/>
    </row>
    <row r="22" spans="1:17" s="1" customFormat="1" ht="16.149999999999999" customHeight="1" thickBot="1" x14ac:dyDescent="0.35">
      <c r="A22" s="64">
        <v>16</v>
      </c>
      <c r="B22" s="165"/>
      <c r="C22" s="76" t="s">
        <v>122</v>
      </c>
      <c r="D22" s="77"/>
      <c r="E22" s="78">
        <v>1</v>
      </c>
      <c r="F22" s="79"/>
      <c r="G22" s="80"/>
      <c r="H22" s="78"/>
      <c r="I22" s="79"/>
      <c r="J22" s="81"/>
      <c r="K22" s="77"/>
      <c r="L22" s="78"/>
      <c r="M22" s="79"/>
      <c r="N22" s="80"/>
      <c r="O22" s="78"/>
      <c r="P22" s="78"/>
      <c r="Q22" s="79"/>
    </row>
    <row r="23" spans="1:17" s="1" customFormat="1" ht="16.149999999999999" customHeight="1" thickBot="1" x14ac:dyDescent="0.35">
      <c r="A23" s="64">
        <v>17</v>
      </c>
      <c r="B23" s="163" t="s">
        <v>123</v>
      </c>
      <c r="C23" s="82" t="s">
        <v>124</v>
      </c>
      <c r="D23" s="66">
        <v>1</v>
      </c>
      <c r="E23" s="67"/>
      <c r="F23" s="68"/>
      <c r="G23" s="69"/>
      <c r="H23" s="67"/>
      <c r="I23" s="68"/>
      <c r="J23" s="70" t="s">
        <v>124</v>
      </c>
      <c r="K23" s="66">
        <v>1</v>
      </c>
      <c r="L23" s="67"/>
      <c r="M23" s="68"/>
      <c r="N23" s="69"/>
      <c r="O23" s="67"/>
      <c r="P23" s="67"/>
      <c r="Q23" s="68"/>
    </row>
    <row r="24" spans="1:17" s="1" customFormat="1" ht="16.149999999999999" customHeight="1" thickBot="1" x14ac:dyDescent="0.35">
      <c r="A24" s="64">
        <v>18</v>
      </c>
      <c r="B24" s="166"/>
      <c r="C24" s="65" t="s">
        <v>125</v>
      </c>
      <c r="D24" s="71">
        <v>1</v>
      </c>
      <c r="E24" s="72"/>
      <c r="F24" s="73"/>
      <c r="G24" s="74"/>
      <c r="H24" s="72"/>
      <c r="I24" s="73"/>
      <c r="J24" s="75" t="s">
        <v>128</v>
      </c>
      <c r="K24" s="71">
        <v>1</v>
      </c>
      <c r="L24" s="72"/>
      <c r="M24" s="73"/>
      <c r="N24" s="74"/>
      <c r="O24" s="72"/>
      <c r="P24" s="72"/>
      <c r="Q24" s="73"/>
    </row>
    <row r="25" spans="1:17" s="1" customFormat="1" ht="16.149999999999999" customHeight="1" thickBot="1" x14ac:dyDescent="0.35">
      <c r="A25" s="64">
        <v>19</v>
      </c>
      <c r="B25" s="166"/>
      <c r="C25" s="65" t="s">
        <v>126</v>
      </c>
      <c r="D25" s="71"/>
      <c r="E25" s="72">
        <v>2</v>
      </c>
      <c r="F25" s="73"/>
      <c r="G25" s="74"/>
      <c r="H25" s="72"/>
      <c r="I25" s="73"/>
      <c r="J25" s="75"/>
      <c r="K25" s="71"/>
      <c r="L25" s="72"/>
      <c r="M25" s="73"/>
      <c r="N25" s="74"/>
      <c r="O25" s="72"/>
      <c r="P25" s="72"/>
      <c r="Q25" s="73"/>
    </row>
    <row r="26" spans="1:17" s="1" customFormat="1" ht="16.149999999999999" customHeight="1" thickBot="1" x14ac:dyDescent="0.35">
      <c r="A26" s="64">
        <v>20</v>
      </c>
      <c r="B26" s="167"/>
      <c r="C26" s="76" t="s">
        <v>127</v>
      </c>
      <c r="D26" s="77"/>
      <c r="E26" s="78">
        <v>2</v>
      </c>
      <c r="F26" s="79"/>
      <c r="G26" s="80"/>
      <c r="H26" s="78"/>
      <c r="I26" s="79"/>
      <c r="J26" s="81"/>
      <c r="K26" s="77"/>
      <c r="L26" s="78"/>
      <c r="M26" s="79"/>
      <c r="N26" s="80"/>
      <c r="O26" s="78"/>
      <c r="P26" s="78"/>
      <c r="Q26" s="79"/>
    </row>
    <row r="27" spans="1:17" s="1" customFormat="1" ht="16.149999999999999" customHeight="1" thickBot="1" x14ac:dyDescent="0.35">
      <c r="A27" s="64">
        <v>21</v>
      </c>
      <c r="B27" s="163" t="s">
        <v>134</v>
      </c>
      <c r="C27" s="82"/>
      <c r="D27" s="66"/>
      <c r="E27" s="67"/>
      <c r="F27" s="68"/>
      <c r="G27" s="69"/>
      <c r="H27" s="67"/>
      <c r="I27" s="68"/>
      <c r="J27" s="70" t="s">
        <v>129</v>
      </c>
      <c r="K27" s="66"/>
      <c r="L27" s="67">
        <v>1</v>
      </c>
      <c r="M27" s="68"/>
      <c r="N27" s="69"/>
      <c r="O27" s="67"/>
      <c r="P27" s="67"/>
      <c r="Q27" s="68"/>
    </row>
    <row r="28" spans="1:17" s="1" customFormat="1" ht="16.149999999999999" customHeight="1" thickBot="1" x14ac:dyDescent="0.35">
      <c r="A28" s="64">
        <v>22</v>
      </c>
      <c r="B28" s="166"/>
      <c r="C28" s="65"/>
      <c r="D28" s="71"/>
      <c r="E28" s="72"/>
      <c r="F28" s="73"/>
      <c r="G28" s="74"/>
      <c r="H28" s="72"/>
      <c r="I28" s="73"/>
      <c r="J28" s="75" t="s">
        <v>130</v>
      </c>
      <c r="K28" s="71"/>
      <c r="L28" s="72">
        <v>1</v>
      </c>
      <c r="M28" s="73"/>
      <c r="N28" s="74"/>
      <c r="O28" s="72"/>
      <c r="P28" s="72"/>
      <c r="Q28" s="73"/>
    </row>
    <row r="29" spans="1:17" s="1" customFormat="1" ht="16.149999999999999" customHeight="1" thickBot="1" x14ac:dyDescent="0.35">
      <c r="A29" s="64">
        <v>23</v>
      </c>
      <c r="B29" s="166"/>
      <c r="C29" s="65"/>
      <c r="D29" s="71"/>
      <c r="E29" s="72"/>
      <c r="F29" s="73"/>
      <c r="G29" s="74"/>
      <c r="H29" s="72"/>
      <c r="I29" s="73"/>
      <c r="J29" s="75" t="s">
        <v>131</v>
      </c>
      <c r="K29" s="71"/>
      <c r="L29" s="72">
        <v>1</v>
      </c>
      <c r="M29" s="73"/>
      <c r="N29" s="74"/>
      <c r="O29" s="72"/>
      <c r="P29" s="72"/>
      <c r="Q29" s="73"/>
    </row>
    <row r="30" spans="1:17" s="1" customFormat="1" ht="16.149999999999999" customHeight="1" thickBot="1" x14ac:dyDescent="0.35">
      <c r="A30" s="64">
        <v>24</v>
      </c>
      <c r="B30" s="167"/>
      <c r="C30" s="83"/>
      <c r="D30" s="77"/>
      <c r="E30" s="78"/>
      <c r="F30" s="79"/>
      <c r="G30" s="80"/>
      <c r="H30" s="78"/>
      <c r="I30" s="79"/>
      <c r="J30" s="81" t="s">
        <v>132</v>
      </c>
      <c r="K30" s="77"/>
      <c r="L30" s="78">
        <v>1</v>
      </c>
      <c r="M30" s="79"/>
      <c r="N30" s="80"/>
      <c r="O30" s="78"/>
      <c r="P30" s="78"/>
      <c r="Q30" s="79"/>
    </row>
    <row r="31" spans="1:17" s="1" customFormat="1" ht="16.149999999999999" customHeight="1" thickBot="1" x14ac:dyDescent="0.35">
      <c r="A31" s="64">
        <v>25</v>
      </c>
      <c r="B31" s="173" t="s">
        <v>133</v>
      </c>
      <c r="C31" s="82" t="s">
        <v>135</v>
      </c>
      <c r="D31" s="69"/>
      <c r="E31" s="67">
        <v>1</v>
      </c>
      <c r="F31" s="68"/>
      <c r="G31" s="69"/>
      <c r="H31" s="67"/>
      <c r="I31" s="68"/>
      <c r="J31" s="70"/>
      <c r="K31" s="66"/>
      <c r="L31" s="67"/>
      <c r="M31" s="68"/>
      <c r="N31" s="69"/>
      <c r="O31" s="67"/>
      <c r="P31" s="67"/>
      <c r="Q31" s="68"/>
    </row>
    <row r="32" spans="1:17" s="1" customFormat="1" ht="16.149999999999999" customHeight="1" thickBot="1" x14ac:dyDescent="0.35">
      <c r="A32" s="64">
        <v>26</v>
      </c>
      <c r="B32" s="174"/>
      <c r="C32" s="65" t="s">
        <v>136</v>
      </c>
      <c r="D32" s="74"/>
      <c r="E32" s="72">
        <v>1</v>
      </c>
      <c r="F32" s="73"/>
      <c r="G32" s="74"/>
      <c r="H32" s="72"/>
      <c r="I32" s="73"/>
      <c r="J32" s="75"/>
      <c r="K32" s="71"/>
      <c r="L32" s="72"/>
      <c r="M32" s="73"/>
      <c r="N32" s="74"/>
      <c r="O32" s="72"/>
      <c r="P32" s="72"/>
      <c r="Q32" s="73"/>
    </row>
    <row r="33" spans="1:17" s="1" customFormat="1" ht="16.149999999999999" customHeight="1" thickBot="1" x14ac:dyDescent="0.35">
      <c r="A33" s="64">
        <v>27</v>
      </c>
      <c r="B33" s="174"/>
      <c r="C33" s="65" t="s">
        <v>137</v>
      </c>
      <c r="D33" s="74"/>
      <c r="E33" s="72">
        <v>1</v>
      </c>
      <c r="F33" s="73"/>
      <c r="G33" s="74"/>
      <c r="H33" s="72"/>
      <c r="I33" s="73"/>
      <c r="J33" s="75"/>
      <c r="K33" s="71"/>
      <c r="L33" s="72"/>
      <c r="M33" s="73"/>
      <c r="N33" s="74"/>
      <c r="O33" s="72"/>
      <c r="P33" s="72"/>
      <c r="Q33" s="73"/>
    </row>
    <row r="34" spans="1:17" s="1" customFormat="1" ht="16.149999999999999" customHeight="1" thickBot="1" x14ac:dyDescent="0.35">
      <c r="A34" s="64">
        <v>28</v>
      </c>
      <c r="B34" s="174"/>
      <c r="C34" s="65" t="s">
        <v>138</v>
      </c>
      <c r="D34" s="74"/>
      <c r="E34" s="72">
        <v>1</v>
      </c>
      <c r="F34" s="73"/>
      <c r="G34" s="74"/>
      <c r="H34" s="72"/>
      <c r="I34" s="73"/>
      <c r="J34" s="75"/>
      <c r="K34" s="71"/>
      <c r="L34" s="72"/>
      <c r="M34" s="73"/>
      <c r="N34" s="74"/>
      <c r="O34" s="72"/>
      <c r="P34" s="72"/>
      <c r="Q34" s="73"/>
    </row>
    <row r="35" spans="1:17" s="1" customFormat="1" ht="16.149999999999999" customHeight="1" thickBot="1" x14ac:dyDescent="0.35">
      <c r="A35" s="64">
        <v>29</v>
      </c>
      <c r="B35" s="185"/>
      <c r="C35" s="65" t="s">
        <v>139</v>
      </c>
      <c r="D35" s="71"/>
      <c r="E35" s="72">
        <v>1</v>
      </c>
      <c r="F35" s="73"/>
      <c r="G35" s="74"/>
      <c r="H35" s="72"/>
      <c r="I35" s="73"/>
      <c r="J35" s="75"/>
      <c r="K35" s="71"/>
      <c r="L35" s="72"/>
      <c r="M35" s="73"/>
      <c r="N35" s="74"/>
      <c r="O35" s="72"/>
      <c r="P35" s="72"/>
      <c r="Q35" s="73"/>
    </row>
    <row r="36" spans="1:17" s="1" customFormat="1" ht="16.149999999999999" customHeight="1" thickBot="1" x14ac:dyDescent="0.35">
      <c r="A36" s="64">
        <v>30</v>
      </c>
      <c r="B36" s="185"/>
      <c r="C36" s="65" t="s">
        <v>140</v>
      </c>
      <c r="D36" s="71"/>
      <c r="E36" s="72">
        <v>1</v>
      </c>
      <c r="F36" s="73"/>
      <c r="G36" s="74"/>
      <c r="H36" s="72"/>
      <c r="I36" s="73"/>
      <c r="J36" s="75"/>
      <c r="K36" s="71"/>
      <c r="L36" s="72"/>
      <c r="M36" s="73"/>
      <c r="N36" s="74"/>
      <c r="O36" s="72"/>
      <c r="P36" s="72"/>
      <c r="Q36" s="73"/>
    </row>
    <row r="37" spans="1:17" s="1" customFormat="1" ht="16.149999999999999" customHeight="1" thickBot="1" x14ac:dyDescent="0.35">
      <c r="A37" s="64">
        <v>31</v>
      </c>
      <c r="B37" s="185"/>
      <c r="C37" s="65" t="s">
        <v>141</v>
      </c>
      <c r="D37" s="71"/>
      <c r="E37" s="72">
        <v>1</v>
      </c>
      <c r="F37" s="73"/>
      <c r="G37" s="74"/>
      <c r="H37" s="72"/>
      <c r="I37" s="73"/>
      <c r="J37" s="75"/>
      <c r="K37" s="71"/>
      <c r="L37" s="72"/>
      <c r="M37" s="73"/>
      <c r="N37" s="74"/>
      <c r="O37" s="72"/>
      <c r="P37" s="72"/>
      <c r="Q37" s="73"/>
    </row>
    <row r="38" spans="1:17" s="1" customFormat="1" ht="16.149999999999999" customHeight="1" thickBot="1" x14ac:dyDescent="0.35">
      <c r="A38" s="64">
        <v>32</v>
      </c>
      <c r="B38" s="185"/>
      <c r="C38" s="65" t="s">
        <v>142</v>
      </c>
      <c r="D38" s="71"/>
      <c r="E38" s="72">
        <v>1</v>
      </c>
      <c r="F38" s="73"/>
      <c r="G38" s="74"/>
      <c r="H38" s="72"/>
      <c r="I38" s="73"/>
      <c r="J38" s="75"/>
      <c r="K38" s="71"/>
      <c r="L38" s="72"/>
      <c r="M38" s="73"/>
      <c r="N38" s="74"/>
      <c r="O38" s="72"/>
      <c r="P38" s="72"/>
      <c r="Q38" s="73"/>
    </row>
    <row r="39" spans="1:17" s="1" customFormat="1" ht="16.149999999999999" customHeight="1" thickBot="1" x14ac:dyDescent="0.35">
      <c r="A39" s="64">
        <v>33</v>
      </c>
      <c r="B39" s="185"/>
      <c r="C39" s="65" t="s">
        <v>143</v>
      </c>
      <c r="D39" s="71"/>
      <c r="E39" s="72">
        <v>1</v>
      </c>
      <c r="F39" s="73"/>
      <c r="G39" s="74"/>
      <c r="H39" s="72"/>
      <c r="I39" s="73"/>
      <c r="J39" s="75"/>
      <c r="K39" s="71"/>
      <c r="L39" s="72"/>
      <c r="M39" s="73"/>
      <c r="N39" s="74"/>
      <c r="O39" s="72"/>
      <c r="P39" s="72"/>
      <c r="Q39" s="73"/>
    </row>
    <row r="40" spans="1:17" s="1" customFormat="1" ht="16.149999999999999" customHeight="1" thickBot="1" x14ac:dyDescent="0.35">
      <c r="A40" s="64">
        <v>34</v>
      </c>
      <c r="B40" s="185"/>
      <c r="C40" s="65" t="s">
        <v>144</v>
      </c>
      <c r="D40" s="71"/>
      <c r="E40" s="72">
        <v>1</v>
      </c>
      <c r="F40" s="73"/>
      <c r="G40" s="74"/>
      <c r="H40" s="72"/>
      <c r="I40" s="73"/>
      <c r="J40" s="75"/>
      <c r="K40" s="71"/>
      <c r="L40" s="72"/>
      <c r="M40" s="73"/>
      <c r="N40" s="74"/>
      <c r="O40" s="72"/>
      <c r="P40" s="72"/>
      <c r="Q40" s="73"/>
    </row>
    <row r="41" spans="1:17" s="1" customFormat="1" ht="16.149999999999999" customHeight="1" thickBot="1" x14ac:dyDescent="0.35">
      <c r="A41" s="64">
        <v>35</v>
      </c>
      <c r="B41" s="185"/>
      <c r="C41" s="65" t="s">
        <v>145</v>
      </c>
      <c r="D41" s="71"/>
      <c r="E41" s="72">
        <v>1</v>
      </c>
      <c r="F41" s="73"/>
      <c r="G41" s="74"/>
      <c r="H41" s="72"/>
      <c r="I41" s="73"/>
      <c r="J41" s="75"/>
      <c r="K41" s="71"/>
      <c r="L41" s="72"/>
      <c r="M41" s="73"/>
      <c r="N41" s="74"/>
      <c r="O41" s="72"/>
      <c r="P41" s="72"/>
      <c r="Q41" s="73"/>
    </row>
    <row r="42" spans="1:17" s="1" customFormat="1" ht="16.149999999999999" customHeight="1" thickBot="1" x14ac:dyDescent="0.35">
      <c r="A42" s="64">
        <v>36</v>
      </c>
      <c r="B42" s="185"/>
      <c r="C42" s="65" t="s">
        <v>146</v>
      </c>
      <c r="D42" s="71"/>
      <c r="E42" s="72">
        <v>1</v>
      </c>
      <c r="F42" s="73"/>
      <c r="G42" s="74"/>
      <c r="H42" s="72"/>
      <c r="I42" s="73"/>
      <c r="J42" s="75"/>
      <c r="K42" s="71"/>
      <c r="L42" s="72"/>
      <c r="M42" s="73"/>
      <c r="N42" s="74"/>
      <c r="O42" s="72"/>
      <c r="P42" s="72"/>
      <c r="Q42" s="73"/>
    </row>
    <row r="43" spans="1:17" s="1" customFormat="1" ht="16.149999999999999" customHeight="1" thickBot="1" x14ac:dyDescent="0.35">
      <c r="A43" s="64">
        <v>37</v>
      </c>
      <c r="B43" s="185"/>
      <c r="C43" s="65" t="s">
        <v>147</v>
      </c>
      <c r="D43" s="71"/>
      <c r="E43" s="72">
        <v>1</v>
      </c>
      <c r="F43" s="73"/>
      <c r="G43" s="74"/>
      <c r="H43" s="72"/>
      <c r="I43" s="73"/>
      <c r="J43" s="75"/>
      <c r="K43" s="71"/>
      <c r="L43" s="72"/>
      <c r="M43" s="73"/>
      <c r="N43" s="74"/>
      <c r="O43" s="72"/>
      <c r="P43" s="72"/>
      <c r="Q43" s="73"/>
    </row>
    <row r="44" spans="1:17" s="1" customFormat="1" ht="16.149999999999999" customHeight="1" thickBot="1" x14ac:dyDescent="0.35">
      <c r="A44" s="64">
        <v>38</v>
      </c>
      <c r="B44" s="185"/>
      <c r="C44" s="65" t="s">
        <v>148</v>
      </c>
      <c r="D44" s="71"/>
      <c r="E44" s="72">
        <v>1</v>
      </c>
      <c r="F44" s="73"/>
      <c r="G44" s="74"/>
      <c r="H44" s="72"/>
      <c r="I44" s="73"/>
      <c r="J44" s="75"/>
      <c r="K44" s="71"/>
      <c r="L44" s="72"/>
      <c r="M44" s="73"/>
      <c r="N44" s="74"/>
      <c r="O44" s="72"/>
      <c r="P44" s="72"/>
      <c r="Q44" s="73"/>
    </row>
    <row r="45" spans="1:17" s="1" customFormat="1" ht="16.149999999999999" customHeight="1" thickBot="1" x14ac:dyDescent="0.35">
      <c r="A45" s="64">
        <v>39</v>
      </c>
      <c r="B45" s="185"/>
      <c r="C45" s="65" t="s">
        <v>149</v>
      </c>
      <c r="D45" s="71"/>
      <c r="E45" s="72">
        <v>1</v>
      </c>
      <c r="F45" s="73"/>
      <c r="G45" s="74"/>
      <c r="H45" s="72"/>
      <c r="I45" s="73"/>
      <c r="J45" s="75"/>
      <c r="K45" s="71"/>
      <c r="L45" s="72"/>
      <c r="M45" s="73"/>
      <c r="N45" s="74"/>
      <c r="O45" s="72"/>
      <c r="P45" s="72"/>
      <c r="Q45" s="73"/>
    </row>
    <row r="46" spans="1:17" s="1" customFormat="1" ht="16.149999999999999" customHeight="1" thickBot="1" x14ac:dyDescent="0.35">
      <c r="A46" s="64">
        <v>40</v>
      </c>
      <c r="B46" s="185"/>
      <c r="C46" s="65" t="s">
        <v>150</v>
      </c>
      <c r="D46" s="71"/>
      <c r="E46" s="72">
        <v>1</v>
      </c>
      <c r="F46" s="73"/>
      <c r="G46" s="74"/>
      <c r="H46" s="72"/>
      <c r="I46" s="73"/>
      <c r="J46" s="75"/>
      <c r="K46" s="71"/>
      <c r="L46" s="72"/>
      <c r="M46" s="73"/>
      <c r="N46" s="74"/>
      <c r="O46" s="72"/>
      <c r="P46" s="72"/>
      <c r="Q46" s="73"/>
    </row>
    <row r="47" spans="1:17" s="1" customFormat="1" ht="16.149999999999999" customHeight="1" thickBot="1" x14ac:dyDescent="0.35">
      <c r="A47" s="64">
        <v>41</v>
      </c>
      <c r="B47" s="185"/>
      <c r="C47" s="65" t="s">
        <v>151</v>
      </c>
      <c r="D47" s="74"/>
      <c r="E47" s="72">
        <v>1</v>
      </c>
      <c r="F47" s="73"/>
      <c r="G47" s="74"/>
      <c r="H47" s="72"/>
      <c r="I47" s="73"/>
      <c r="J47" s="75"/>
      <c r="K47" s="71"/>
      <c r="L47" s="72"/>
      <c r="M47" s="73"/>
      <c r="N47" s="74"/>
      <c r="O47" s="72"/>
      <c r="P47" s="72"/>
      <c r="Q47" s="73"/>
    </row>
    <row r="48" spans="1:17" s="1" customFormat="1" ht="16.149999999999999" customHeight="1" thickBot="1" x14ac:dyDescent="0.35">
      <c r="A48" s="64">
        <v>42</v>
      </c>
      <c r="B48" s="185"/>
      <c r="C48" s="65" t="s">
        <v>152</v>
      </c>
      <c r="D48" s="74"/>
      <c r="E48" s="72">
        <v>1</v>
      </c>
      <c r="F48" s="73"/>
      <c r="G48" s="74"/>
      <c r="H48" s="72"/>
      <c r="I48" s="73"/>
      <c r="J48" s="75"/>
      <c r="K48" s="71"/>
      <c r="L48" s="72"/>
      <c r="M48" s="73"/>
      <c r="N48" s="74"/>
      <c r="O48" s="72"/>
      <c r="P48" s="72"/>
      <c r="Q48" s="73"/>
    </row>
    <row r="49" spans="1:17" s="1" customFormat="1" ht="16.149999999999999" customHeight="1" thickBot="1" x14ac:dyDescent="0.35">
      <c r="A49" s="64">
        <v>43</v>
      </c>
      <c r="B49" s="185"/>
      <c r="C49" s="65" t="s">
        <v>153</v>
      </c>
      <c r="D49" s="74"/>
      <c r="E49" s="72">
        <v>1</v>
      </c>
      <c r="F49" s="73"/>
      <c r="G49" s="74"/>
      <c r="H49" s="72"/>
      <c r="I49" s="73"/>
      <c r="J49" s="75"/>
      <c r="K49" s="71"/>
      <c r="L49" s="72"/>
      <c r="M49" s="73"/>
      <c r="N49" s="74"/>
      <c r="O49" s="72"/>
      <c r="P49" s="72"/>
      <c r="Q49" s="73"/>
    </row>
    <row r="50" spans="1:17" s="1" customFormat="1" ht="16.149999999999999" customHeight="1" thickBot="1" x14ac:dyDescent="0.35">
      <c r="A50" s="64">
        <v>44</v>
      </c>
      <c r="B50" s="185"/>
      <c r="C50" s="65" t="s">
        <v>154</v>
      </c>
      <c r="D50" s="74"/>
      <c r="E50" s="72">
        <v>1</v>
      </c>
      <c r="F50" s="73"/>
      <c r="G50" s="74"/>
      <c r="H50" s="72"/>
      <c r="I50" s="73"/>
      <c r="J50" s="75"/>
      <c r="K50" s="71"/>
      <c r="L50" s="72"/>
      <c r="M50" s="73"/>
      <c r="N50" s="74"/>
      <c r="O50" s="72"/>
      <c r="P50" s="72"/>
      <c r="Q50" s="73"/>
    </row>
    <row r="51" spans="1:17" s="1" customFormat="1" ht="16.149999999999999" customHeight="1" thickBot="1" x14ac:dyDescent="0.35">
      <c r="A51" s="64">
        <v>45</v>
      </c>
      <c r="B51" s="185"/>
      <c r="C51" s="65" t="s">
        <v>155</v>
      </c>
      <c r="D51" s="71"/>
      <c r="E51" s="72">
        <v>1</v>
      </c>
      <c r="F51" s="73"/>
      <c r="G51" s="74"/>
      <c r="H51" s="72"/>
      <c r="I51" s="73"/>
      <c r="J51" s="75"/>
      <c r="K51" s="71"/>
      <c r="L51" s="72"/>
      <c r="M51" s="73"/>
      <c r="N51" s="74"/>
      <c r="O51" s="72"/>
      <c r="P51" s="72"/>
      <c r="Q51" s="73"/>
    </row>
    <row r="52" spans="1:17" s="1" customFormat="1" ht="16.149999999999999" customHeight="1" thickBot="1" x14ac:dyDescent="0.35">
      <c r="A52" s="64">
        <v>46</v>
      </c>
      <c r="B52" s="185"/>
      <c r="C52" s="65" t="s">
        <v>156</v>
      </c>
      <c r="D52" s="71"/>
      <c r="E52" s="72">
        <v>1</v>
      </c>
      <c r="F52" s="73"/>
      <c r="G52" s="74"/>
      <c r="H52" s="72"/>
      <c r="I52" s="73"/>
      <c r="J52" s="75"/>
      <c r="K52" s="71"/>
      <c r="L52" s="72"/>
      <c r="M52" s="73"/>
      <c r="N52" s="74"/>
      <c r="O52" s="72"/>
      <c r="P52" s="72"/>
      <c r="Q52" s="73"/>
    </row>
    <row r="53" spans="1:17" s="1" customFormat="1" ht="16.149999999999999" customHeight="1" thickBot="1" x14ac:dyDescent="0.35">
      <c r="A53" s="64">
        <v>47</v>
      </c>
      <c r="B53" s="185"/>
      <c r="C53" s="65" t="s">
        <v>157</v>
      </c>
      <c r="D53" s="71"/>
      <c r="E53" s="72">
        <v>1</v>
      </c>
      <c r="F53" s="73"/>
      <c r="G53" s="74"/>
      <c r="H53" s="72"/>
      <c r="I53" s="73"/>
      <c r="J53" s="75"/>
      <c r="K53" s="71"/>
      <c r="L53" s="72"/>
      <c r="M53" s="73"/>
      <c r="N53" s="74"/>
      <c r="O53" s="72"/>
      <c r="P53" s="72"/>
      <c r="Q53" s="73"/>
    </row>
    <row r="54" spans="1:17" s="1" customFormat="1" ht="16.149999999999999" customHeight="1" thickBot="1" x14ac:dyDescent="0.35">
      <c r="A54" s="64">
        <v>48</v>
      </c>
      <c r="B54" s="185"/>
      <c r="C54" s="65" t="s">
        <v>158</v>
      </c>
      <c r="D54" s="71"/>
      <c r="E54" s="72">
        <v>1</v>
      </c>
      <c r="F54" s="73"/>
      <c r="G54" s="74"/>
      <c r="H54" s="72"/>
      <c r="I54" s="73"/>
      <c r="J54" s="75"/>
      <c r="K54" s="71"/>
      <c r="L54" s="72"/>
      <c r="M54" s="73"/>
      <c r="N54" s="74"/>
      <c r="O54" s="72"/>
      <c r="P54" s="72"/>
      <c r="Q54" s="73"/>
    </row>
    <row r="55" spans="1:17" s="1" customFormat="1" ht="16.149999999999999" customHeight="1" thickBot="1" x14ac:dyDescent="0.35">
      <c r="A55" s="64">
        <v>49</v>
      </c>
      <c r="B55" s="185"/>
      <c r="C55" s="65" t="s">
        <v>159</v>
      </c>
      <c r="D55" s="74"/>
      <c r="E55" s="72">
        <v>1</v>
      </c>
      <c r="F55" s="73"/>
      <c r="G55" s="74"/>
      <c r="H55" s="72"/>
      <c r="I55" s="73"/>
      <c r="J55" s="75"/>
      <c r="K55" s="71"/>
      <c r="L55" s="72"/>
      <c r="M55" s="73"/>
      <c r="N55" s="74"/>
      <c r="O55" s="72"/>
      <c r="P55" s="72"/>
      <c r="Q55" s="73"/>
    </row>
    <row r="56" spans="1:17" s="1" customFormat="1" ht="16.149999999999999" customHeight="1" thickBot="1" x14ac:dyDescent="0.35">
      <c r="A56" s="64">
        <v>50</v>
      </c>
      <c r="B56" s="185"/>
      <c r="C56" s="65" t="s">
        <v>160</v>
      </c>
      <c r="D56" s="74"/>
      <c r="E56" s="72">
        <v>1</v>
      </c>
      <c r="F56" s="73"/>
      <c r="G56" s="74"/>
      <c r="H56" s="72"/>
      <c r="I56" s="73"/>
      <c r="J56" s="75"/>
      <c r="K56" s="71"/>
      <c r="L56" s="72"/>
      <c r="M56" s="73"/>
      <c r="N56" s="74"/>
      <c r="O56" s="72"/>
      <c r="P56" s="72"/>
      <c r="Q56" s="73"/>
    </row>
    <row r="57" spans="1:17" s="1" customFormat="1" ht="16.149999999999999" customHeight="1" thickBot="1" x14ac:dyDescent="0.35">
      <c r="A57" s="64">
        <v>51</v>
      </c>
      <c r="B57" s="185"/>
      <c r="C57" s="65" t="s">
        <v>161</v>
      </c>
      <c r="D57" s="74"/>
      <c r="E57" s="72">
        <v>1</v>
      </c>
      <c r="F57" s="73"/>
      <c r="G57" s="74"/>
      <c r="H57" s="72"/>
      <c r="I57" s="73"/>
      <c r="J57" s="75"/>
      <c r="K57" s="71"/>
      <c r="L57" s="72"/>
      <c r="M57" s="73"/>
      <c r="N57" s="74"/>
      <c r="O57" s="72"/>
      <c r="P57" s="72"/>
      <c r="Q57" s="73"/>
    </row>
    <row r="58" spans="1:17" s="1" customFormat="1" ht="16.149999999999999" customHeight="1" thickBot="1" x14ac:dyDescent="0.35">
      <c r="A58" s="64">
        <v>52</v>
      </c>
      <c r="B58" s="185"/>
      <c r="C58" s="65" t="s">
        <v>162</v>
      </c>
      <c r="D58" s="74"/>
      <c r="E58" s="72">
        <v>1</v>
      </c>
      <c r="F58" s="73"/>
      <c r="G58" s="74"/>
      <c r="H58" s="72"/>
      <c r="I58" s="73"/>
      <c r="J58" s="75"/>
      <c r="K58" s="71"/>
      <c r="L58" s="72"/>
      <c r="M58" s="73"/>
      <c r="N58" s="74"/>
      <c r="O58" s="72"/>
      <c r="P58" s="72"/>
      <c r="Q58" s="73"/>
    </row>
    <row r="59" spans="1:17" s="1" customFormat="1" ht="16.149999999999999" customHeight="1" thickBot="1" x14ac:dyDescent="0.35">
      <c r="A59" s="64">
        <v>53</v>
      </c>
      <c r="B59" s="186"/>
      <c r="C59" s="76" t="s">
        <v>163</v>
      </c>
      <c r="D59" s="77"/>
      <c r="E59" s="78">
        <v>1</v>
      </c>
      <c r="F59" s="79"/>
      <c r="G59" s="80"/>
      <c r="H59" s="78"/>
      <c r="I59" s="79"/>
      <c r="J59" s="81"/>
      <c r="K59" s="77"/>
      <c r="L59" s="78"/>
      <c r="M59" s="79"/>
      <c r="N59" s="80"/>
      <c r="O59" s="78"/>
      <c r="P59" s="78"/>
      <c r="Q59" s="79"/>
    </row>
    <row r="60" spans="1:17" s="1" customFormat="1" ht="16.149999999999999" customHeight="1" thickBot="1" x14ac:dyDescent="0.35">
      <c r="A60" s="64">
        <v>54</v>
      </c>
      <c r="B60" s="170" t="s">
        <v>164</v>
      </c>
      <c r="C60" s="82" t="s">
        <v>124</v>
      </c>
      <c r="D60" s="66"/>
      <c r="E60" s="67"/>
      <c r="F60" s="68">
        <v>1</v>
      </c>
      <c r="G60" s="69"/>
      <c r="H60" s="67">
        <v>1</v>
      </c>
      <c r="I60" s="68">
        <v>1</v>
      </c>
      <c r="J60" s="70" t="s">
        <v>124</v>
      </c>
      <c r="K60" s="66"/>
      <c r="L60" s="67"/>
      <c r="M60" s="68">
        <v>1</v>
      </c>
      <c r="N60" s="69">
        <v>1</v>
      </c>
      <c r="O60" s="67"/>
      <c r="P60" s="67"/>
      <c r="Q60" s="68"/>
    </row>
    <row r="61" spans="1:17" s="1" customFormat="1" ht="16.149999999999999" customHeight="1" thickBot="1" x14ac:dyDescent="0.35">
      <c r="A61" s="64">
        <v>55</v>
      </c>
      <c r="B61" s="171"/>
      <c r="C61" s="65" t="s">
        <v>125</v>
      </c>
      <c r="D61" s="71"/>
      <c r="E61" s="72"/>
      <c r="F61" s="73">
        <v>1</v>
      </c>
      <c r="G61" s="74"/>
      <c r="H61" s="72">
        <v>1</v>
      </c>
      <c r="I61" s="73">
        <v>1</v>
      </c>
      <c r="J61" s="75" t="s">
        <v>125</v>
      </c>
      <c r="K61" s="71"/>
      <c r="L61" s="72"/>
      <c r="M61" s="73">
        <v>1</v>
      </c>
      <c r="N61" s="74">
        <v>1</v>
      </c>
      <c r="O61" s="72"/>
      <c r="P61" s="72"/>
      <c r="Q61" s="73"/>
    </row>
    <row r="62" spans="1:17" s="1" customFormat="1" ht="16.149999999999999" customHeight="1" thickBot="1" x14ac:dyDescent="0.35">
      <c r="A62" s="64">
        <v>56</v>
      </c>
      <c r="B62" s="171"/>
      <c r="C62" s="65" t="s">
        <v>126</v>
      </c>
      <c r="D62" s="71"/>
      <c r="E62" s="72">
        <v>2</v>
      </c>
      <c r="F62" s="73"/>
      <c r="G62" s="74"/>
      <c r="H62" s="72"/>
      <c r="I62" s="73"/>
      <c r="J62" s="75"/>
      <c r="K62" s="71"/>
      <c r="L62" s="72"/>
      <c r="M62" s="73"/>
      <c r="N62" s="74"/>
      <c r="O62" s="72"/>
      <c r="P62" s="72"/>
      <c r="Q62" s="73"/>
    </row>
    <row r="63" spans="1:17" s="1" customFormat="1" ht="16.149999999999999" customHeight="1" thickBot="1" x14ac:dyDescent="0.35">
      <c r="A63" s="64">
        <v>57</v>
      </c>
      <c r="B63" s="172"/>
      <c r="C63" s="76" t="s">
        <v>127</v>
      </c>
      <c r="D63" s="77"/>
      <c r="E63" s="78">
        <v>2</v>
      </c>
      <c r="F63" s="79"/>
      <c r="G63" s="80"/>
      <c r="H63" s="78"/>
      <c r="I63" s="79"/>
      <c r="J63" s="81"/>
      <c r="K63" s="77"/>
      <c r="L63" s="78"/>
      <c r="M63" s="79"/>
      <c r="N63" s="80"/>
      <c r="O63" s="78"/>
      <c r="P63" s="78"/>
      <c r="Q63" s="79"/>
    </row>
    <row r="64" spans="1:17" s="1" customFormat="1" ht="16.149999999999999" customHeight="1" thickBot="1" x14ac:dyDescent="0.35">
      <c r="A64" s="64">
        <v>58</v>
      </c>
      <c r="B64" s="173" t="s">
        <v>165</v>
      </c>
      <c r="C64" s="82"/>
      <c r="D64" s="66"/>
      <c r="E64" s="67"/>
      <c r="F64" s="68"/>
      <c r="G64" s="69"/>
      <c r="H64" s="67"/>
      <c r="I64" s="68"/>
      <c r="J64" s="82" t="s">
        <v>129</v>
      </c>
      <c r="K64" s="66"/>
      <c r="L64" s="67">
        <v>1</v>
      </c>
      <c r="M64" s="68"/>
      <c r="N64" s="69"/>
      <c r="O64" s="67"/>
      <c r="P64" s="67"/>
      <c r="Q64" s="68"/>
    </row>
    <row r="65" spans="1:18" s="1" customFormat="1" ht="16.149999999999999" customHeight="1" thickBot="1" x14ac:dyDescent="0.35">
      <c r="A65" s="64">
        <v>59</v>
      </c>
      <c r="B65" s="174"/>
      <c r="C65" s="65"/>
      <c r="D65" s="71"/>
      <c r="E65" s="72"/>
      <c r="F65" s="73"/>
      <c r="G65" s="74"/>
      <c r="H65" s="72"/>
      <c r="I65" s="73"/>
      <c r="J65" s="65" t="s">
        <v>130</v>
      </c>
      <c r="K65" s="71"/>
      <c r="L65" s="72">
        <v>1</v>
      </c>
      <c r="M65" s="73"/>
      <c r="N65" s="74"/>
      <c r="O65" s="72"/>
      <c r="P65" s="72"/>
      <c r="Q65" s="73"/>
    </row>
    <row r="66" spans="1:18" s="1" customFormat="1" ht="16.149999999999999" customHeight="1" thickBot="1" x14ac:dyDescent="0.35">
      <c r="A66" s="64">
        <v>60</v>
      </c>
      <c r="B66" s="174"/>
      <c r="C66" s="65"/>
      <c r="D66" s="71"/>
      <c r="E66" s="72"/>
      <c r="F66" s="73"/>
      <c r="G66" s="74"/>
      <c r="H66" s="72"/>
      <c r="I66" s="73"/>
      <c r="J66" s="65" t="s">
        <v>131</v>
      </c>
      <c r="K66" s="71"/>
      <c r="L66" s="72">
        <v>1</v>
      </c>
      <c r="M66" s="73"/>
      <c r="N66" s="74"/>
      <c r="O66" s="72"/>
      <c r="P66" s="72"/>
      <c r="Q66" s="73"/>
    </row>
    <row r="67" spans="1:18" s="1" customFormat="1" ht="16.149999999999999" customHeight="1" thickBot="1" x14ac:dyDescent="0.35">
      <c r="A67" s="64">
        <v>61</v>
      </c>
      <c r="B67" s="175"/>
      <c r="C67" s="76"/>
      <c r="D67" s="77"/>
      <c r="E67" s="78"/>
      <c r="F67" s="79"/>
      <c r="G67" s="80"/>
      <c r="H67" s="78"/>
      <c r="I67" s="79"/>
      <c r="J67" s="81" t="s">
        <v>132</v>
      </c>
      <c r="K67" s="77"/>
      <c r="L67" s="78">
        <v>1</v>
      </c>
      <c r="M67" s="79"/>
      <c r="N67" s="80"/>
      <c r="O67" s="78"/>
      <c r="P67" s="78"/>
      <c r="Q67" s="79"/>
    </row>
    <row r="68" spans="1:18" s="1" customFormat="1" ht="16.149999999999999" customHeight="1" thickBot="1" x14ac:dyDescent="0.35">
      <c r="A68" s="64">
        <v>62</v>
      </c>
      <c r="B68" s="163" t="s">
        <v>166</v>
      </c>
      <c r="C68" s="82" t="s">
        <v>167</v>
      </c>
      <c r="D68" s="66"/>
      <c r="E68" s="67">
        <v>1</v>
      </c>
      <c r="F68" s="68"/>
      <c r="G68" s="69"/>
      <c r="H68" s="67"/>
      <c r="I68" s="68"/>
      <c r="J68" s="70"/>
      <c r="K68" s="66"/>
      <c r="L68" s="67"/>
      <c r="M68" s="68"/>
      <c r="N68" s="69"/>
      <c r="O68" s="67"/>
      <c r="P68" s="67"/>
      <c r="Q68" s="68"/>
      <c r="R68" s="25"/>
    </row>
    <row r="69" spans="1:18" s="1" customFormat="1" ht="16.149999999999999" customHeight="1" thickBot="1" x14ac:dyDescent="0.35">
      <c r="A69" s="64">
        <v>63</v>
      </c>
      <c r="B69" s="166"/>
      <c r="C69" s="65" t="s">
        <v>237</v>
      </c>
      <c r="D69" s="71"/>
      <c r="E69" s="72">
        <v>1</v>
      </c>
      <c r="F69" s="73"/>
      <c r="G69" s="74"/>
      <c r="H69" s="72"/>
      <c r="I69" s="73"/>
      <c r="J69" s="75"/>
      <c r="K69" s="71"/>
      <c r="L69" s="72"/>
      <c r="M69" s="73"/>
      <c r="N69" s="74"/>
      <c r="O69" s="72"/>
      <c r="P69" s="72"/>
      <c r="Q69" s="73"/>
      <c r="R69" s="25"/>
    </row>
    <row r="70" spans="1:18" s="1" customFormat="1" ht="16.149999999999999" customHeight="1" thickBot="1" x14ac:dyDescent="0.35">
      <c r="A70" s="64">
        <v>64</v>
      </c>
      <c r="B70" s="166"/>
      <c r="C70" s="65" t="s">
        <v>168</v>
      </c>
      <c r="D70" s="71"/>
      <c r="E70" s="72">
        <v>1</v>
      </c>
      <c r="F70" s="73"/>
      <c r="G70" s="74"/>
      <c r="H70" s="72"/>
      <c r="I70" s="73"/>
      <c r="J70" s="75"/>
      <c r="K70" s="71"/>
      <c r="L70" s="72"/>
      <c r="M70" s="73"/>
      <c r="N70" s="74"/>
      <c r="O70" s="72"/>
      <c r="P70" s="72"/>
      <c r="Q70" s="73"/>
      <c r="R70" s="25"/>
    </row>
    <row r="71" spans="1:18" s="1" customFormat="1" ht="16.149999999999999" customHeight="1" thickBot="1" x14ac:dyDescent="0.35">
      <c r="A71" s="64">
        <v>65</v>
      </c>
      <c r="B71" s="166"/>
      <c r="C71" s="65" t="s">
        <v>238</v>
      </c>
      <c r="D71" s="71"/>
      <c r="E71" s="72">
        <v>1</v>
      </c>
      <c r="F71" s="73"/>
      <c r="G71" s="74"/>
      <c r="H71" s="72"/>
      <c r="I71" s="73"/>
      <c r="J71" s="75"/>
      <c r="K71" s="71"/>
      <c r="L71" s="72"/>
      <c r="M71" s="73"/>
      <c r="N71" s="74"/>
      <c r="O71" s="72"/>
      <c r="P71" s="72"/>
      <c r="Q71" s="73"/>
      <c r="R71" s="25"/>
    </row>
    <row r="72" spans="1:18" s="1" customFormat="1" ht="16.149999999999999" customHeight="1" thickBot="1" x14ac:dyDescent="0.35">
      <c r="A72" s="64">
        <v>66</v>
      </c>
      <c r="B72" s="166"/>
      <c r="C72" s="65" t="s">
        <v>239</v>
      </c>
      <c r="D72" s="71"/>
      <c r="E72" s="72">
        <v>1</v>
      </c>
      <c r="F72" s="73"/>
      <c r="G72" s="74"/>
      <c r="H72" s="72"/>
      <c r="I72" s="73"/>
      <c r="J72" s="75"/>
      <c r="K72" s="71"/>
      <c r="L72" s="72"/>
      <c r="M72" s="73"/>
      <c r="N72" s="74"/>
      <c r="O72" s="72"/>
      <c r="P72" s="72"/>
      <c r="Q72" s="73"/>
      <c r="R72" s="25"/>
    </row>
    <row r="73" spans="1:18" s="1" customFormat="1" ht="16.149999999999999" customHeight="1" thickBot="1" x14ac:dyDescent="0.35">
      <c r="A73" s="64">
        <v>67</v>
      </c>
      <c r="B73" s="166"/>
      <c r="C73" s="65" t="s">
        <v>240</v>
      </c>
      <c r="D73" s="71"/>
      <c r="E73" s="72">
        <v>1</v>
      </c>
      <c r="F73" s="73"/>
      <c r="G73" s="74"/>
      <c r="H73" s="72"/>
      <c r="I73" s="73"/>
      <c r="J73" s="75"/>
      <c r="K73" s="71"/>
      <c r="L73" s="72"/>
      <c r="M73" s="73"/>
      <c r="N73" s="74"/>
      <c r="O73" s="72"/>
      <c r="P73" s="72"/>
      <c r="Q73" s="73"/>
      <c r="R73" s="25"/>
    </row>
    <row r="74" spans="1:18" s="1" customFormat="1" ht="16.149999999999999" customHeight="1" thickBot="1" x14ac:dyDescent="0.35">
      <c r="A74" s="64">
        <v>68</v>
      </c>
      <c r="B74" s="166"/>
      <c r="C74" s="65" t="s">
        <v>241</v>
      </c>
      <c r="D74" s="71"/>
      <c r="E74" s="72">
        <v>1</v>
      </c>
      <c r="F74" s="73"/>
      <c r="G74" s="74"/>
      <c r="H74" s="72"/>
      <c r="I74" s="73"/>
      <c r="J74" s="75"/>
      <c r="K74" s="71"/>
      <c r="L74" s="72"/>
      <c r="M74" s="73"/>
      <c r="N74" s="74"/>
      <c r="O74" s="72"/>
      <c r="P74" s="72"/>
      <c r="Q74" s="73"/>
      <c r="R74" s="25"/>
    </row>
    <row r="75" spans="1:18" s="1" customFormat="1" ht="16.149999999999999" customHeight="1" thickBot="1" x14ac:dyDescent="0.35">
      <c r="A75" s="64">
        <v>69</v>
      </c>
      <c r="B75" s="166"/>
      <c r="C75" s="65" t="s">
        <v>169</v>
      </c>
      <c r="D75" s="71"/>
      <c r="E75" s="72">
        <v>1</v>
      </c>
      <c r="F75" s="73"/>
      <c r="G75" s="74"/>
      <c r="H75" s="72"/>
      <c r="I75" s="73"/>
      <c r="J75" s="75"/>
      <c r="K75" s="71"/>
      <c r="L75" s="72"/>
      <c r="M75" s="73"/>
      <c r="N75" s="74"/>
      <c r="O75" s="72"/>
      <c r="P75" s="72"/>
      <c r="Q75" s="73"/>
      <c r="R75" s="25"/>
    </row>
    <row r="76" spans="1:18" s="1" customFormat="1" ht="16.149999999999999" customHeight="1" thickBot="1" x14ac:dyDescent="0.35">
      <c r="A76" s="64">
        <v>70</v>
      </c>
      <c r="B76" s="164"/>
      <c r="C76" s="65" t="s">
        <v>170</v>
      </c>
      <c r="D76" s="71"/>
      <c r="E76" s="72">
        <v>1</v>
      </c>
      <c r="F76" s="73"/>
      <c r="G76" s="74"/>
      <c r="H76" s="72"/>
      <c r="I76" s="73"/>
      <c r="J76" s="75"/>
      <c r="K76" s="71"/>
      <c r="L76" s="72"/>
      <c r="M76" s="73"/>
      <c r="N76" s="74"/>
      <c r="O76" s="72"/>
      <c r="P76" s="72"/>
      <c r="Q76" s="73"/>
    </row>
    <row r="77" spans="1:18" s="1" customFormat="1" ht="16.149999999999999" customHeight="1" thickBot="1" x14ac:dyDescent="0.35">
      <c r="A77" s="64">
        <v>71</v>
      </c>
      <c r="B77" s="164"/>
      <c r="C77" s="65" t="s">
        <v>171</v>
      </c>
      <c r="D77" s="71"/>
      <c r="E77" s="72">
        <v>1</v>
      </c>
      <c r="F77" s="73"/>
      <c r="G77" s="74"/>
      <c r="H77" s="72"/>
      <c r="I77" s="73"/>
      <c r="J77" s="75"/>
      <c r="K77" s="71"/>
      <c r="L77" s="72"/>
      <c r="M77" s="73"/>
      <c r="N77" s="74"/>
      <c r="O77" s="72"/>
      <c r="P77" s="72"/>
      <c r="Q77" s="73"/>
    </row>
    <row r="78" spans="1:18" s="1" customFormat="1" ht="16.149999999999999" customHeight="1" thickBot="1" x14ac:dyDescent="0.35">
      <c r="A78" s="64">
        <v>72</v>
      </c>
      <c r="B78" s="164"/>
      <c r="C78" s="65" t="s">
        <v>172</v>
      </c>
      <c r="D78" s="71"/>
      <c r="E78" s="72">
        <v>1</v>
      </c>
      <c r="F78" s="73"/>
      <c r="G78" s="74"/>
      <c r="H78" s="72"/>
      <c r="I78" s="73"/>
      <c r="J78" s="75"/>
      <c r="K78" s="71"/>
      <c r="L78" s="72"/>
      <c r="M78" s="73"/>
      <c r="N78" s="74"/>
      <c r="O78" s="72"/>
      <c r="P78" s="72"/>
      <c r="Q78" s="73"/>
    </row>
    <row r="79" spans="1:18" s="1" customFormat="1" ht="16.149999999999999" customHeight="1" thickBot="1" x14ac:dyDescent="0.35">
      <c r="A79" s="64">
        <v>73</v>
      </c>
      <c r="B79" s="164"/>
      <c r="C79" s="65" t="s">
        <v>173</v>
      </c>
      <c r="D79" s="71"/>
      <c r="E79" s="72">
        <v>1</v>
      </c>
      <c r="F79" s="73"/>
      <c r="G79" s="74"/>
      <c r="H79" s="72"/>
      <c r="I79" s="73"/>
      <c r="J79" s="75"/>
      <c r="K79" s="71"/>
      <c r="L79" s="72"/>
      <c r="M79" s="73"/>
      <c r="N79" s="74"/>
      <c r="O79" s="72"/>
      <c r="P79" s="72"/>
      <c r="Q79" s="73"/>
    </row>
    <row r="80" spans="1:18" s="1" customFormat="1" ht="16.149999999999999" customHeight="1" thickBot="1" x14ac:dyDescent="0.35">
      <c r="A80" s="64">
        <v>74</v>
      </c>
      <c r="B80" s="164"/>
      <c r="C80" s="65" t="s">
        <v>174</v>
      </c>
      <c r="D80" s="71"/>
      <c r="E80" s="72">
        <v>1</v>
      </c>
      <c r="F80" s="73"/>
      <c r="G80" s="74"/>
      <c r="H80" s="72"/>
      <c r="I80" s="73"/>
      <c r="J80" s="75"/>
      <c r="K80" s="71"/>
      <c r="L80" s="72"/>
      <c r="M80" s="73"/>
      <c r="N80" s="74"/>
      <c r="O80" s="72"/>
      <c r="P80" s="72"/>
      <c r="Q80" s="73"/>
      <c r="R80" s="25"/>
    </row>
    <row r="81" spans="1:18" s="1" customFormat="1" ht="16.149999999999999" customHeight="1" thickBot="1" x14ac:dyDescent="0.35">
      <c r="A81" s="64">
        <v>75</v>
      </c>
      <c r="B81" s="164"/>
      <c r="C81" s="65" t="s">
        <v>175</v>
      </c>
      <c r="D81" s="71"/>
      <c r="E81" s="72">
        <v>1</v>
      </c>
      <c r="F81" s="73"/>
      <c r="G81" s="74"/>
      <c r="H81" s="72"/>
      <c r="I81" s="73"/>
      <c r="J81" s="75"/>
      <c r="K81" s="71"/>
      <c r="L81" s="72"/>
      <c r="M81" s="73"/>
      <c r="N81" s="74"/>
      <c r="O81" s="72"/>
      <c r="P81" s="72"/>
      <c r="Q81" s="73"/>
      <c r="R81" s="25"/>
    </row>
    <row r="82" spans="1:18" s="1" customFormat="1" ht="16.149999999999999" customHeight="1" thickBot="1" x14ac:dyDescent="0.35">
      <c r="A82" s="64">
        <v>76</v>
      </c>
      <c r="B82" s="164"/>
      <c r="C82" s="65" t="s">
        <v>176</v>
      </c>
      <c r="D82" s="71"/>
      <c r="E82" s="72">
        <v>1</v>
      </c>
      <c r="F82" s="73"/>
      <c r="G82" s="74"/>
      <c r="H82" s="72"/>
      <c r="I82" s="73"/>
      <c r="J82" s="75"/>
      <c r="K82" s="71"/>
      <c r="L82" s="72"/>
      <c r="M82" s="73"/>
      <c r="N82" s="74"/>
      <c r="O82" s="72"/>
      <c r="P82" s="72"/>
      <c r="Q82" s="73"/>
      <c r="R82" s="25"/>
    </row>
    <row r="83" spans="1:18" s="1" customFormat="1" ht="16.149999999999999" customHeight="1" thickBot="1" x14ac:dyDescent="0.35">
      <c r="A83" s="64">
        <v>77</v>
      </c>
      <c r="B83" s="164"/>
      <c r="C83" s="65" t="s">
        <v>177</v>
      </c>
      <c r="D83" s="71"/>
      <c r="E83" s="72">
        <v>1</v>
      </c>
      <c r="F83" s="73"/>
      <c r="G83" s="74"/>
      <c r="H83" s="72"/>
      <c r="I83" s="73"/>
      <c r="J83" s="75"/>
      <c r="K83" s="71"/>
      <c r="L83" s="72"/>
      <c r="M83" s="73"/>
      <c r="N83" s="74"/>
      <c r="O83" s="72"/>
      <c r="P83" s="72"/>
      <c r="Q83" s="73"/>
      <c r="R83" s="25"/>
    </row>
    <row r="84" spans="1:18" s="1" customFormat="1" ht="16.149999999999999" customHeight="1" thickBot="1" x14ac:dyDescent="0.35">
      <c r="A84" s="64">
        <v>78</v>
      </c>
      <c r="B84" s="164"/>
      <c r="C84" s="65" t="s">
        <v>178</v>
      </c>
      <c r="D84" s="71"/>
      <c r="E84" s="72">
        <v>1</v>
      </c>
      <c r="F84" s="73"/>
      <c r="G84" s="74"/>
      <c r="H84" s="72"/>
      <c r="I84" s="73"/>
      <c r="J84" s="75"/>
      <c r="K84" s="71"/>
      <c r="L84" s="72"/>
      <c r="M84" s="73"/>
      <c r="N84" s="74"/>
      <c r="O84" s="72"/>
      <c r="P84" s="72"/>
      <c r="Q84" s="73"/>
    </row>
    <row r="85" spans="1:18" s="1" customFormat="1" ht="16.149999999999999" customHeight="1" thickBot="1" x14ac:dyDescent="0.35">
      <c r="A85" s="64">
        <v>79</v>
      </c>
      <c r="B85" s="164"/>
      <c r="C85" s="65" t="s">
        <v>179</v>
      </c>
      <c r="D85" s="71"/>
      <c r="E85" s="72">
        <v>1</v>
      </c>
      <c r="F85" s="73"/>
      <c r="G85" s="74"/>
      <c r="H85" s="72"/>
      <c r="I85" s="73"/>
      <c r="J85" s="75"/>
      <c r="K85" s="71"/>
      <c r="L85" s="72"/>
      <c r="M85" s="73"/>
      <c r="N85" s="74"/>
      <c r="O85" s="72"/>
      <c r="P85" s="72"/>
      <c r="Q85" s="73"/>
    </row>
    <row r="86" spans="1:18" s="1" customFormat="1" ht="16.149999999999999" customHeight="1" thickBot="1" x14ac:dyDescent="0.35">
      <c r="A86" s="64">
        <v>80</v>
      </c>
      <c r="B86" s="164"/>
      <c r="C86" s="65" t="s">
        <v>180</v>
      </c>
      <c r="D86" s="71"/>
      <c r="E86" s="72">
        <v>1</v>
      </c>
      <c r="F86" s="73"/>
      <c r="G86" s="74"/>
      <c r="H86" s="72"/>
      <c r="I86" s="73"/>
      <c r="J86" s="75"/>
      <c r="K86" s="71"/>
      <c r="L86" s="72"/>
      <c r="M86" s="73"/>
      <c r="N86" s="74"/>
      <c r="O86" s="72"/>
      <c r="P86" s="72"/>
      <c r="Q86" s="73"/>
    </row>
    <row r="87" spans="1:18" s="1" customFormat="1" ht="16.149999999999999" customHeight="1" thickBot="1" x14ac:dyDescent="0.35">
      <c r="A87" s="64">
        <v>81</v>
      </c>
      <c r="B87" s="164"/>
      <c r="C87" s="65" t="s">
        <v>181</v>
      </c>
      <c r="D87" s="71"/>
      <c r="E87" s="72">
        <v>1</v>
      </c>
      <c r="F87" s="73"/>
      <c r="G87" s="74"/>
      <c r="H87" s="72"/>
      <c r="I87" s="73"/>
      <c r="J87" s="75"/>
      <c r="K87" s="71"/>
      <c r="L87" s="72"/>
      <c r="M87" s="73"/>
      <c r="N87" s="74"/>
      <c r="O87" s="72"/>
      <c r="P87" s="72"/>
      <c r="Q87" s="73"/>
    </row>
    <row r="88" spans="1:18" s="1" customFormat="1" ht="16.149999999999999" customHeight="1" thickBot="1" x14ac:dyDescent="0.35">
      <c r="A88" s="64">
        <v>82</v>
      </c>
      <c r="B88" s="164"/>
      <c r="C88" s="65" t="s">
        <v>182</v>
      </c>
      <c r="D88" s="71"/>
      <c r="E88" s="72">
        <v>1</v>
      </c>
      <c r="F88" s="73"/>
      <c r="G88" s="74"/>
      <c r="H88" s="72"/>
      <c r="I88" s="73"/>
      <c r="J88" s="75"/>
      <c r="K88" s="71"/>
      <c r="L88" s="72"/>
      <c r="M88" s="73"/>
      <c r="N88" s="74"/>
      <c r="O88" s="72"/>
      <c r="P88" s="72"/>
      <c r="Q88" s="73"/>
      <c r="R88" s="25"/>
    </row>
    <row r="89" spans="1:18" s="1" customFormat="1" ht="16.149999999999999" customHeight="1" thickBot="1" x14ac:dyDescent="0.35">
      <c r="A89" s="64">
        <v>83</v>
      </c>
      <c r="B89" s="164"/>
      <c r="C89" s="65" t="s">
        <v>183</v>
      </c>
      <c r="D89" s="71"/>
      <c r="E89" s="72">
        <v>1</v>
      </c>
      <c r="F89" s="73"/>
      <c r="G89" s="74"/>
      <c r="H89" s="72"/>
      <c r="I89" s="73"/>
      <c r="J89" s="75"/>
      <c r="K89" s="71"/>
      <c r="L89" s="72"/>
      <c r="M89" s="73"/>
      <c r="N89" s="74"/>
      <c r="O89" s="72"/>
      <c r="P89" s="72"/>
      <c r="Q89" s="73"/>
      <c r="R89" s="25"/>
    </row>
    <row r="90" spans="1:18" s="1" customFormat="1" ht="16.149999999999999" customHeight="1" thickBot="1" x14ac:dyDescent="0.35">
      <c r="A90" s="64">
        <v>84</v>
      </c>
      <c r="B90" s="164"/>
      <c r="C90" s="65" t="s">
        <v>184</v>
      </c>
      <c r="D90" s="71"/>
      <c r="E90" s="72">
        <v>1</v>
      </c>
      <c r="F90" s="73"/>
      <c r="G90" s="74"/>
      <c r="H90" s="72"/>
      <c r="I90" s="73"/>
      <c r="J90" s="75"/>
      <c r="K90" s="71"/>
      <c r="L90" s="72"/>
      <c r="M90" s="73"/>
      <c r="N90" s="74"/>
      <c r="O90" s="72"/>
      <c r="P90" s="72"/>
      <c r="Q90" s="73"/>
      <c r="R90" s="25"/>
    </row>
    <row r="91" spans="1:18" s="1" customFormat="1" ht="16.149999999999999" customHeight="1" thickBot="1" x14ac:dyDescent="0.35">
      <c r="A91" s="64">
        <v>85</v>
      </c>
      <c r="B91" s="164"/>
      <c r="C91" s="65" t="s">
        <v>185</v>
      </c>
      <c r="D91" s="71"/>
      <c r="E91" s="72">
        <v>1</v>
      </c>
      <c r="F91" s="73"/>
      <c r="G91" s="74"/>
      <c r="H91" s="72"/>
      <c r="I91" s="73"/>
      <c r="J91" s="75"/>
      <c r="K91" s="71"/>
      <c r="L91" s="72"/>
      <c r="M91" s="73"/>
      <c r="N91" s="74"/>
      <c r="O91" s="72"/>
      <c r="P91" s="72"/>
      <c r="Q91" s="73"/>
      <c r="R91" s="25"/>
    </row>
    <row r="92" spans="1:18" s="1" customFormat="1" ht="16.149999999999999" customHeight="1" thickBot="1" x14ac:dyDescent="0.35">
      <c r="A92" s="64">
        <v>86</v>
      </c>
      <c r="B92" s="164"/>
      <c r="C92" s="65" t="s">
        <v>186</v>
      </c>
      <c r="D92" s="71"/>
      <c r="E92" s="72">
        <v>1</v>
      </c>
      <c r="F92" s="73"/>
      <c r="G92" s="74"/>
      <c r="H92" s="72"/>
      <c r="I92" s="73"/>
      <c r="J92" s="75"/>
      <c r="K92" s="71"/>
      <c r="L92" s="72"/>
      <c r="M92" s="73"/>
      <c r="N92" s="74"/>
      <c r="O92" s="72"/>
      <c r="P92" s="72"/>
      <c r="Q92" s="73"/>
    </row>
    <row r="93" spans="1:18" s="1" customFormat="1" ht="16.149999999999999" customHeight="1" thickBot="1" x14ac:dyDescent="0.35">
      <c r="A93" s="64">
        <v>87</v>
      </c>
      <c r="B93" s="164"/>
      <c r="C93" s="65" t="s">
        <v>187</v>
      </c>
      <c r="D93" s="71"/>
      <c r="E93" s="72">
        <v>1</v>
      </c>
      <c r="F93" s="73"/>
      <c r="G93" s="74"/>
      <c r="H93" s="72"/>
      <c r="I93" s="73"/>
      <c r="J93" s="75"/>
      <c r="K93" s="71"/>
      <c r="L93" s="72"/>
      <c r="M93" s="73"/>
      <c r="N93" s="74"/>
      <c r="O93" s="72"/>
      <c r="P93" s="72"/>
      <c r="Q93" s="73"/>
    </row>
    <row r="94" spans="1:18" s="1" customFormat="1" ht="16.149999999999999" customHeight="1" thickBot="1" x14ac:dyDescent="0.35">
      <c r="A94" s="64">
        <v>88</v>
      </c>
      <c r="B94" s="164"/>
      <c r="C94" s="65" t="s">
        <v>188</v>
      </c>
      <c r="D94" s="71"/>
      <c r="E94" s="72">
        <v>1</v>
      </c>
      <c r="F94" s="73"/>
      <c r="G94" s="74"/>
      <c r="H94" s="72"/>
      <c r="I94" s="73"/>
      <c r="J94" s="75"/>
      <c r="K94" s="71"/>
      <c r="L94" s="72"/>
      <c r="M94" s="73"/>
      <c r="N94" s="74"/>
      <c r="O94" s="72"/>
      <c r="P94" s="72"/>
      <c r="Q94" s="73"/>
    </row>
    <row r="95" spans="1:18" s="1" customFormat="1" ht="16.149999999999999" customHeight="1" thickBot="1" x14ac:dyDescent="0.35">
      <c r="A95" s="64">
        <v>89</v>
      </c>
      <c r="B95" s="164"/>
      <c r="C95" s="65" t="s">
        <v>189</v>
      </c>
      <c r="D95" s="71"/>
      <c r="E95" s="72">
        <v>1</v>
      </c>
      <c r="F95" s="73"/>
      <c r="G95" s="74"/>
      <c r="H95" s="72"/>
      <c r="I95" s="73"/>
      <c r="J95" s="75"/>
      <c r="K95" s="71"/>
      <c r="L95" s="72"/>
      <c r="M95" s="73"/>
      <c r="N95" s="74"/>
      <c r="O95" s="72"/>
      <c r="P95" s="72"/>
      <c r="Q95" s="73"/>
    </row>
    <row r="96" spans="1:18" s="1" customFormat="1" ht="16.149999999999999" customHeight="1" thickBot="1" x14ac:dyDescent="0.35">
      <c r="A96" s="64">
        <v>90</v>
      </c>
      <c r="B96" s="164"/>
      <c r="C96" s="65" t="s">
        <v>190</v>
      </c>
      <c r="D96" s="71"/>
      <c r="E96" s="72">
        <v>1</v>
      </c>
      <c r="F96" s="73"/>
      <c r="G96" s="74"/>
      <c r="H96" s="72"/>
      <c r="I96" s="73"/>
      <c r="J96" s="75"/>
      <c r="K96" s="71"/>
      <c r="L96" s="72"/>
      <c r="M96" s="73"/>
      <c r="N96" s="74"/>
      <c r="O96" s="72"/>
      <c r="P96" s="72"/>
      <c r="Q96" s="73"/>
      <c r="R96" s="25"/>
    </row>
    <row r="97" spans="1:18" s="1" customFormat="1" ht="16.149999999999999" customHeight="1" thickBot="1" x14ac:dyDescent="0.35">
      <c r="A97" s="64">
        <v>91</v>
      </c>
      <c r="B97" s="164"/>
      <c r="C97" s="65" t="s">
        <v>191</v>
      </c>
      <c r="D97" s="71"/>
      <c r="E97" s="72">
        <v>1</v>
      </c>
      <c r="F97" s="73"/>
      <c r="G97" s="74"/>
      <c r="H97" s="72"/>
      <c r="I97" s="73"/>
      <c r="J97" s="75"/>
      <c r="K97" s="71"/>
      <c r="L97" s="72"/>
      <c r="M97" s="73"/>
      <c r="N97" s="74"/>
      <c r="O97" s="72"/>
      <c r="P97" s="72"/>
      <c r="Q97" s="73"/>
      <c r="R97" s="25"/>
    </row>
    <row r="98" spans="1:18" s="1" customFormat="1" ht="16.149999999999999" customHeight="1" thickBot="1" x14ac:dyDescent="0.35">
      <c r="A98" s="64">
        <v>92</v>
      </c>
      <c r="B98" s="164"/>
      <c r="C98" s="65" t="s">
        <v>192</v>
      </c>
      <c r="D98" s="71"/>
      <c r="E98" s="72">
        <v>1</v>
      </c>
      <c r="F98" s="73"/>
      <c r="G98" s="74"/>
      <c r="H98" s="72"/>
      <c r="I98" s="73"/>
      <c r="J98" s="75"/>
      <c r="K98" s="71"/>
      <c r="L98" s="72"/>
      <c r="M98" s="73"/>
      <c r="N98" s="74"/>
      <c r="O98" s="72"/>
      <c r="P98" s="72"/>
      <c r="Q98" s="73"/>
      <c r="R98" s="25"/>
    </row>
    <row r="99" spans="1:18" s="1" customFormat="1" ht="16.149999999999999" customHeight="1" thickBot="1" x14ac:dyDescent="0.35">
      <c r="A99" s="64">
        <v>93</v>
      </c>
      <c r="B99" s="164"/>
      <c r="C99" s="65" t="s">
        <v>193</v>
      </c>
      <c r="D99" s="71"/>
      <c r="E99" s="72">
        <v>1</v>
      </c>
      <c r="F99" s="73"/>
      <c r="G99" s="74"/>
      <c r="H99" s="72"/>
      <c r="I99" s="73"/>
      <c r="J99" s="75"/>
      <c r="K99" s="71"/>
      <c r="L99" s="72"/>
      <c r="M99" s="73"/>
      <c r="N99" s="74"/>
      <c r="O99" s="72"/>
      <c r="P99" s="72"/>
      <c r="Q99" s="73"/>
      <c r="R99" s="25"/>
    </row>
    <row r="100" spans="1:18" s="1" customFormat="1" ht="16.149999999999999" customHeight="1" thickBot="1" x14ac:dyDescent="0.35">
      <c r="A100" s="64">
        <v>94</v>
      </c>
      <c r="B100" s="164"/>
      <c r="C100" s="65" t="s">
        <v>194</v>
      </c>
      <c r="D100" s="71"/>
      <c r="E100" s="72">
        <v>1</v>
      </c>
      <c r="F100" s="73"/>
      <c r="G100" s="74"/>
      <c r="H100" s="72"/>
      <c r="I100" s="73"/>
      <c r="J100" s="75"/>
      <c r="K100" s="71"/>
      <c r="L100" s="72"/>
      <c r="M100" s="73"/>
      <c r="N100" s="74"/>
      <c r="O100" s="72"/>
      <c r="P100" s="72"/>
      <c r="Q100" s="73"/>
    </row>
    <row r="101" spans="1:18" s="1" customFormat="1" ht="16.149999999999999" customHeight="1" thickBot="1" x14ac:dyDescent="0.35">
      <c r="A101" s="64">
        <v>95</v>
      </c>
      <c r="B101" s="164"/>
      <c r="C101" s="65" t="s">
        <v>195</v>
      </c>
      <c r="D101" s="71"/>
      <c r="E101" s="72">
        <v>1</v>
      </c>
      <c r="F101" s="73"/>
      <c r="G101" s="74"/>
      <c r="H101" s="72"/>
      <c r="I101" s="73"/>
      <c r="J101" s="75"/>
      <c r="K101" s="71"/>
      <c r="L101" s="72"/>
      <c r="M101" s="73"/>
      <c r="N101" s="74"/>
      <c r="O101" s="72"/>
      <c r="P101" s="72"/>
      <c r="Q101" s="73"/>
    </row>
    <row r="102" spans="1:18" s="1" customFormat="1" ht="16.149999999999999" customHeight="1" thickBot="1" x14ac:dyDescent="0.35">
      <c r="A102" s="64">
        <v>96</v>
      </c>
      <c r="B102" s="164"/>
      <c r="C102" s="65" t="s">
        <v>196</v>
      </c>
      <c r="D102" s="71"/>
      <c r="E102" s="72">
        <v>1</v>
      </c>
      <c r="F102" s="73"/>
      <c r="G102" s="74"/>
      <c r="H102" s="72"/>
      <c r="I102" s="73"/>
      <c r="J102" s="75"/>
      <c r="K102" s="71"/>
      <c r="L102" s="72"/>
      <c r="M102" s="73"/>
      <c r="N102" s="74"/>
      <c r="O102" s="72"/>
      <c r="P102" s="72"/>
      <c r="Q102" s="73"/>
    </row>
    <row r="103" spans="1:18" s="1" customFormat="1" ht="16.149999999999999" customHeight="1" thickBot="1" x14ac:dyDescent="0.35">
      <c r="A103" s="64">
        <v>97</v>
      </c>
      <c r="B103" s="164"/>
      <c r="C103" s="65" t="s">
        <v>197</v>
      </c>
      <c r="D103" s="71"/>
      <c r="E103" s="72">
        <v>1</v>
      </c>
      <c r="F103" s="73"/>
      <c r="G103" s="74"/>
      <c r="H103" s="72"/>
      <c r="I103" s="73"/>
      <c r="J103" s="75"/>
      <c r="K103" s="71"/>
      <c r="L103" s="72"/>
      <c r="M103" s="73"/>
      <c r="N103" s="74"/>
      <c r="O103" s="72"/>
      <c r="P103" s="72"/>
      <c r="Q103" s="73"/>
    </row>
    <row r="104" spans="1:18" ht="15.75" customHeight="1" thickBot="1" x14ac:dyDescent="0.35">
      <c r="A104" s="64">
        <v>98</v>
      </c>
      <c r="B104" s="164"/>
      <c r="C104" s="65" t="s">
        <v>198</v>
      </c>
      <c r="D104" s="71"/>
      <c r="E104" s="72">
        <v>1</v>
      </c>
      <c r="F104" s="73"/>
      <c r="G104" s="74"/>
      <c r="H104" s="72"/>
      <c r="I104" s="73"/>
      <c r="J104" s="65"/>
      <c r="K104" s="71"/>
      <c r="L104" s="72"/>
      <c r="M104" s="73"/>
      <c r="N104" s="74"/>
      <c r="O104" s="72"/>
      <c r="P104" s="72"/>
      <c r="Q104" s="73"/>
    </row>
    <row r="105" spans="1:18" ht="15.75" customHeight="1" thickBot="1" x14ac:dyDescent="0.35">
      <c r="A105" s="64">
        <v>99</v>
      </c>
      <c r="B105" s="164"/>
      <c r="C105" s="65" t="s">
        <v>199</v>
      </c>
      <c r="D105" s="71"/>
      <c r="E105" s="72">
        <v>1</v>
      </c>
      <c r="F105" s="73"/>
      <c r="G105" s="74"/>
      <c r="H105" s="72"/>
      <c r="I105" s="73"/>
      <c r="J105" s="65"/>
      <c r="K105" s="71"/>
      <c r="L105" s="72"/>
      <c r="M105" s="73"/>
      <c r="N105" s="74"/>
      <c r="O105" s="72"/>
      <c r="P105" s="72"/>
      <c r="Q105" s="73"/>
    </row>
    <row r="106" spans="1:18" ht="15.75" customHeight="1" thickBot="1" x14ac:dyDescent="0.35">
      <c r="A106" s="64">
        <v>100</v>
      </c>
      <c r="B106" s="164"/>
      <c r="C106" s="65" t="s">
        <v>200</v>
      </c>
      <c r="D106" s="71"/>
      <c r="E106" s="72">
        <v>1</v>
      </c>
      <c r="F106" s="73"/>
      <c r="G106" s="74"/>
      <c r="H106" s="72"/>
      <c r="I106" s="73"/>
      <c r="J106" s="65"/>
      <c r="K106" s="71"/>
      <c r="L106" s="72"/>
      <c r="M106" s="73"/>
      <c r="N106" s="74"/>
      <c r="O106" s="72"/>
      <c r="P106" s="72"/>
      <c r="Q106" s="73"/>
    </row>
    <row r="107" spans="1:18" ht="15.75" customHeight="1" thickBot="1" x14ac:dyDescent="0.35">
      <c r="A107" s="64">
        <v>101</v>
      </c>
      <c r="B107" s="164"/>
      <c r="C107" s="65" t="s">
        <v>201</v>
      </c>
      <c r="D107" s="71"/>
      <c r="E107" s="72">
        <v>1</v>
      </c>
      <c r="F107" s="73"/>
      <c r="G107" s="74"/>
      <c r="H107" s="72"/>
      <c r="I107" s="73"/>
      <c r="J107" s="75"/>
      <c r="K107" s="71"/>
      <c r="L107" s="72"/>
      <c r="M107" s="73"/>
      <c r="N107" s="74"/>
      <c r="O107" s="72"/>
      <c r="P107" s="72"/>
      <c r="Q107" s="73"/>
    </row>
    <row r="108" spans="1:18" ht="15.75" customHeight="1" thickBot="1" x14ac:dyDescent="0.35">
      <c r="A108" s="64">
        <v>102</v>
      </c>
      <c r="B108" s="164"/>
      <c r="C108" s="65" t="s">
        <v>202</v>
      </c>
      <c r="D108" s="71"/>
      <c r="E108" s="72">
        <v>1</v>
      </c>
      <c r="F108" s="73"/>
      <c r="G108" s="74"/>
      <c r="H108" s="72"/>
      <c r="I108" s="73"/>
      <c r="J108" s="75"/>
      <c r="K108" s="71"/>
      <c r="L108" s="72"/>
      <c r="M108" s="73"/>
      <c r="N108" s="74"/>
      <c r="O108" s="72"/>
      <c r="P108" s="72"/>
      <c r="Q108" s="73"/>
    </row>
    <row r="109" spans="1:18" ht="15.75" customHeight="1" thickBot="1" x14ac:dyDescent="0.35">
      <c r="A109" s="64">
        <v>103</v>
      </c>
      <c r="B109" s="164"/>
      <c r="C109" s="65" t="s">
        <v>203</v>
      </c>
      <c r="D109" s="71"/>
      <c r="E109" s="72">
        <v>1</v>
      </c>
      <c r="F109" s="73"/>
      <c r="G109" s="74"/>
      <c r="H109" s="72"/>
      <c r="I109" s="73"/>
      <c r="J109" s="75"/>
      <c r="K109" s="71"/>
      <c r="L109" s="72"/>
      <c r="M109" s="73"/>
      <c r="N109" s="74"/>
      <c r="O109" s="72"/>
      <c r="P109" s="72"/>
      <c r="Q109" s="73"/>
    </row>
    <row r="110" spans="1:18" ht="15.75" customHeight="1" thickBot="1" x14ac:dyDescent="0.35">
      <c r="A110" s="64">
        <v>104</v>
      </c>
      <c r="B110" s="164"/>
      <c r="C110" s="65" t="s">
        <v>204</v>
      </c>
      <c r="D110" s="71"/>
      <c r="E110" s="72">
        <v>1</v>
      </c>
      <c r="F110" s="73"/>
      <c r="G110" s="74"/>
      <c r="H110" s="72"/>
      <c r="I110" s="73"/>
      <c r="J110" s="75"/>
      <c r="K110" s="71"/>
      <c r="L110" s="72"/>
      <c r="M110" s="73"/>
      <c r="N110" s="74"/>
      <c r="O110" s="72"/>
      <c r="P110" s="72"/>
      <c r="Q110" s="73"/>
    </row>
    <row r="111" spans="1:18" ht="15.75" customHeight="1" thickBot="1" x14ac:dyDescent="0.35">
      <c r="A111" s="64">
        <v>105</v>
      </c>
      <c r="B111" s="164"/>
      <c r="C111" s="65" t="s">
        <v>205</v>
      </c>
      <c r="D111" s="71"/>
      <c r="E111" s="72">
        <v>1</v>
      </c>
      <c r="F111" s="73"/>
      <c r="G111" s="74"/>
      <c r="H111" s="72"/>
      <c r="I111" s="73"/>
      <c r="J111" s="75"/>
      <c r="K111" s="71"/>
      <c r="L111" s="72"/>
      <c r="M111" s="73"/>
      <c r="N111" s="74"/>
      <c r="O111" s="72"/>
      <c r="P111" s="72"/>
      <c r="Q111" s="73"/>
    </row>
    <row r="112" spans="1:18" ht="15.75" customHeight="1" thickBot="1" x14ac:dyDescent="0.35">
      <c r="A112" s="64">
        <v>106</v>
      </c>
      <c r="B112" s="164"/>
      <c r="C112" s="65" t="s">
        <v>206</v>
      </c>
      <c r="D112" s="71"/>
      <c r="E112" s="72">
        <v>1</v>
      </c>
      <c r="F112" s="73"/>
      <c r="G112" s="74"/>
      <c r="H112" s="72"/>
      <c r="I112" s="73"/>
      <c r="J112" s="75"/>
      <c r="K112" s="71"/>
      <c r="L112" s="72"/>
      <c r="M112" s="73"/>
      <c r="N112" s="74"/>
      <c r="O112" s="72"/>
      <c r="P112" s="72"/>
      <c r="Q112" s="73"/>
    </row>
    <row r="113" spans="1:17" ht="15.75" customHeight="1" thickBot="1" x14ac:dyDescent="0.35">
      <c r="A113" s="64">
        <v>107</v>
      </c>
      <c r="B113" s="164"/>
      <c r="C113" s="65" t="s">
        <v>207</v>
      </c>
      <c r="D113" s="71"/>
      <c r="E113" s="72">
        <v>1</v>
      </c>
      <c r="F113" s="73"/>
      <c r="G113" s="74"/>
      <c r="H113" s="72"/>
      <c r="I113" s="73"/>
      <c r="J113" s="75"/>
      <c r="K113" s="71"/>
      <c r="L113" s="72"/>
      <c r="M113" s="73"/>
      <c r="N113" s="74"/>
      <c r="O113" s="72"/>
      <c r="P113" s="72"/>
      <c r="Q113" s="73"/>
    </row>
    <row r="114" spans="1:17" ht="15.75" customHeight="1" thickBot="1" x14ac:dyDescent="0.35">
      <c r="A114" s="64">
        <v>108</v>
      </c>
      <c r="B114" s="164"/>
      <c r="C114" s="65" t="s">
        <v>208</v>
      </c>
      <c r="D114" s="71"/>
      <c r="E114" s="72">
        <v>1</v>
      </c>
      <c r="F114" s="73"/>
      <c r="G114" s="74"/>
      <c r="H114" s="72"/>
      <c r="I114" s="73"/>
      <c r="J114" s="75"/>
      <c r="K114" s="71"/>
      <c r="L114" s="72"/>
      <c r="M114" s="73"/>
      <c r="N114" s="74"/>
      <c r="O114" s="72"/>
      <c r="P114" s="72"/>
      <c r="Q114" s="73"/>
    </row>
    <row r="115" spans="1:17" ht="15.75" customHeight="1" thickBot="1" x14ac:dyDescent="0.35">
      <c r="A115" s="64">
        <v>109</v>
      </c>
      <c r="B115" s="164"/>
      <c r="C115" s="65" t="s">
        <v>209</v>
      </c>
      <c r="D115" s="71"/>
      <c r="E115" s="72">
        <v>1</v>
      </c>
      <c r="F115" s="73"/>
      <c r="G115" s="74"/>
      <c r="H115" s="72"/>
      <c r="I115" s="73"/>
      <c r="J115" s="75"/>
      <c r="K115" s="71"/>
      <c r="L115" s="72"/>
      <c r="M115" s="73"/>
      <c r="N115" s="74"/>
      <c r="O115" s="72"/>
      <c r="P115" s="72"/>
      <c r="Q115" s="73"/>
    </row>
    <row r="116" spans="1:17" ht="15.75" customHeight="1" thickBot="1" x14ac:dyDescent="0.35">
      <c r="A116" s="64">
        <v>110</v>
      </c>
      <c r="B116" s="164"/>
      <c r="C116" s="65" t="s">
        <v>210</v>
      </c>
      <c r="D116" s="71"/>
      <c r="E116" s="72">
        <v>1</v>
      </c>
      <c r="F116" s="73"/>
      <c r="G116" s="74"/>
      <c r="H116" s="72"/>
      <c r="I116" s="73"/>
      <c r="J116" s="75"/>
      <c r="K116" s="71"/>
      <c r="L116" s="72"/>
      <c r="M116" s="73"/>
      <c r="N116" s="74"/>
      <c r="O116" s="72"/>
      <c r="P116" s="72"/>
      <c r="Q116" s="73"/>
    </row>
    <row r="117" spans="1:17" ht="15.75" customHeight="1" thickBot="1" x14ac:dyDescent="0.35">
      <c r="A117" s="64">
        <v>111</v>
      </c>
      <c r="B117" s="164"/>
      <c r="C117" s="65" t="s">
        <v>211</v>
      </c>
      <c r="D117" s="71"/>
      <c r="E117" s="72">
        <v>1</v>
      </c>
      <c r="F117" s="73"/>
      <c r="G117" s="74"/>
      <c r="H117" s="72"/>
      <c r="I117" s="73"/>
      <c r="J117" s="75"/>
      <c r="K117" s="71"/>
      <c r="L117" s="72"/>
      <c r="M117" s="73"/>
      <c r="N117" s="74"/>
      <c r="O117" s="72"/>
      <c r="P117" s="72"/>
      <c r="Q117" s="73"/>
    </row>
    <row r="118" spans="1:17" ht="15.75" customHeight="1" thickBot="1" x14ac:dyDescent="0.35">
      <c r="A118" s="64">
        <v>112</v>
      </c>
      <c r="B118" s="164"/>
      <c r="C118" s="65" t="s">
        <v>212</v>
      </c>
      <c r="D118" s="71"/>
      <c r="E118" s="72">
        <v>1</v>
      </c>
      <c r="F118" s="73"/>
      <c r="G118" s="74"/>
      <c r="H118" s="72"/>
      <c r="I118" s="73"/>
      <c r="J118" s="75"/>
      <c r="K118" s="71"/>
      <c r="L118" s="72"/>
      <c r="M118" s="73"/>
      <c r="N118" s="74"/>
      <c r="O118" s="72"/>
      <c r="P118" s="72"/>
      <c r="Q118" s="73"/>
    </row>
    <row r="119" spans="1:17" ht="15.75" customHeight="1" thickBot="1" x14ac:dyDescent="0.35">
      <c r="A119" s="64">
        <v>113</v>
      </c>
      <c r="B119" s="164"/>
      <c r="C119" s="65" t="s">
        <v>213</v>
      </c>
      <c r="D119" s="71"/>
      <c r="E119" s="72">
        <v>1</v>
      </c>
      <c r="F119" s="73"/>
      <c r="G119" s="74"/>
      <c r="H119" s="72"/>
      <c r="I119" s="73"/>
      <c r="J119" s="75"/>
      <c r="K119" s="71"/>
      <c r="L119" s="72"/>
      <c r="M119" s="73"/>
      <c r="N119" s="74"/>
      <c r="O119" s="72"/>
      <c r="P119" s="72"/>
      <c r="Q119" s="73"/>
    </row>
    <row r="120" spans="1:17" ht="15.75" customHeight="1" thickBot="1" x14ac:dyDescent="0.35">
      <c r="A120" s="64">
        <v>114</v>
      </c>
      <c r="B120" s="164"/>
      <c r="C120" s="65" t="s">
        <v>214</v>
      </c>
      <c r="D120" s="71"/>
      <c r="E120" s="72">
        <v>1</v>
      </c>
      <c r="F120" s="73"/>
      <c r="G120" s="74"/>
      <c r="H120" s="72"/>
      <c r="I120" s="73"/>
      <c r="J120" s="75"/>
      <c r="K120" s="71"/>
      <c r="L120" s="72"/>
      <c r="M120" s="73"/>
      <c r="N120" s="74"/>
      <c r="O120" s="72"/>
      <c r="P120" s="72"/>
      <c r="Q120" s="73"/>
    </row>
    <row r="121" spans="1:17" ht="15.75" customHeight="1" thickBot="1" x14ac:dyDescent="0.35">
      <c r="A121" s="64">
        <v>115</v>
      </c>
      <c r="B121" s="164"/>
      <c r="C121" s="65" t="s">
        <v>215</v>
      </c>
      <c r="D121" s="71"/>
      <c r="E121" s="72">
        <v>1</v>
      </c>
      <c r="F121" s="73"/>
      <c r="G121" s="74"/>
      <c r="H121" s="72"/>
      <c r="I121" s="73"/>
      <c r="J121" s="75"/>
      <c r="K121" s="71"/>
      <c r="L121" s="72"/>
      <c r="M121" s="73"/>
      <c r="N121" s="74"/>
      <c r="O121" s="72"/>
      <c r="P121" s="72"/>
      <c r="Q121" s="73"/>
    </row>
    <row r="122" spans="1:17" ht="15.75" customHeight="1" thickBot="1" x14ac:dyDescent="0.35">
      <c r="A122" s="64">
        <v>116</v>
      </c>
      <c r="B122" s="164"/>
      <c r="C122" s="65" t="s">
        <v>216</v>
      </c>
      <c r="D122" s="71"/>
      <c r="E122" s="72">
        <v>1</v>
      </c>
      <c r="F122" s="73"/>
      <c r="G122" s="74"/>
      <c r="H122" s="72"/>
      <c r="I122" s="73"/>
      <c r="J122" s="75"/>
      <c r="K122" s="71"/>
      <c r="L122" s="72"/>
      <c r="M122" s="73"/>
      <c r="N122" s="74"/>
      <c r="O122" s="72"/>
      <c r="P122" s="72"/>
      <c r="Q122" s="73"/>
    </row>
    <row r="123" spans="1:17" ht="15.75" customHeight="1" thickBot="1" x14ac:dyDescent="0.35">
      <c r="A123" s="64">
        <v>117</v>
      </c>
      <c r="B123" s="164"/>
      <c r="C123" s="65" t="s">
        <v>217</v>
      </c>
      <c r="D123" s="71"/>
      <c r="E123" s="72">
        <v>1</v>
      </c>
      <c r="F123" s="73"/>
      <c r="G123" s="74"/>
      <c r="H123" s="72"/>
      <c r="I123" s="73"/>
      <c r="J123" s="75"/>
      <c r="K123" s="71"/>
      <c r="L123" s="72"/>
      <c r="M123" s="73"/>
      <c r="N123" s="74"/>
      <c r="O123" s="72"/>
      <c r="P123" s="72"/>
      <c r="Q123" s="73"/>
    </row>
    <row r="124" spans="1:17" s="1" customFormat="1" ht="16.149999999999999" customHeight="1" thickBot="1" x14ac:dyDescent="0.35">
      <c r="A124" s="64">
        <v>118</v>
      </c>
      <c r="B124" s="164"/>
      <c r="C124" s="65" t="s">
        <v>218</v>
      </c>
      <c r="D124" s="71"/>
      <c r="E124" s="72">
        <v>1</v>
      </c>
      <c r="F124" s="73"/>
      <c r="G124" s="74"/>
      <c r="H124" s="72"/>
      <c r="I124" s="73"/>
      <c r="J124" s="75"/>
      <c r="K124" s="71"/>
      <c r="L124" s="72"/>
      <c r="M124" s="73"/>
      <c r="N124" s="74"/>
      <c r="O124" s="72"/>
      <c r="P124" s="72"/>
      <c r="Q124" s="73"/>
    </row>
    <row r="125" spans="1:17" s="1" customFormat="1" ht="16.149999999999999" customHeight="1" thickBot="1" x14ac:dyDescent="0.35">
      <c r="A125" s="64">
        <v>119</v>
      </c>
      <c r="B125" s="164"/>
      <c r="C125" s="65" t="s">
        <v>219</v>
      </c>
      <c r="D125" s="71"/>
      <c r="E125" s="72">
        <v>1</v>
      </c>
      <c r="F125" s="73"/>
      <c r="G125" s="74"/>
      <c r="H125" s="72"/>
      <c r="I125" s="73"/>
      <c r="J125" s="75"/>
      <c r="K125" s="71"/>
      <c r="L125" s="72"/>
      <c r="M125" s="73"/>
      <c r="N125" s="74"/>
      <c r="O125" s="72"/>
      <c r="P125" s="72"/>
      <c r="Q125" s="73"/>
    </row>
    <row r="126" spans="1:17" s="1" customFormat="1" ht="16.149999999999999" customHeight="1" thickBot="1" x14ac:dyDescent="0.35">
      <c r="A126" s="64">
        <v>120</v>
      </c>
      <c r="B126" s="164"/>
      <c r="C126" s="65" t="s">
        <v>220</v>
      </c>
      <c r="D126" s="71"/>
      <c r="E126" s="72">
        <v>1</v>
      </c>
      <c r="F126" s="73"/>
      <c r="G126" s="74"/>
      <c r="H126" s="72"/>
      <c r="I126" s="73"/>
      <c r="J126" s="75"/>
      <c r="K126" s="71"/>
      <c r="L126" s="72"/>
      <c r="M126" s="73"/>
      <c r="N126" s="74"/>
      <c r="O126" s="72"/>
      <c r="P126" s="72"/>
      <c r="Q126" s="73"/>
    </row>
    <row r="127" spans="1:17" s="1" customFormat="1" ht="16.149999999999999" customHeight="1" thickBot="1" x14ac:dyDescent="0.35">
      <c r="A127" s="64">
        <v>121</v>
      </c>
      <c r="B127" s="164"/>
      <c r="C127" s="65" t="s">
        <v>221</v>
      </c>
      <c r="D127" s="71"/>
      <c r="E127" s="72">
        <v>1</v>
      </c>
      <c r="F127" s="73"/>
      <c r="G127" s="74"/>
      <c r="H127" s="72"/>
      <c r="I127" s="73"/>
      <c r="J127" s="75"/>
      <c r="K127" s="71"/>
      <c r="L127" s="72"/>
      <c r="M127" s="73"/>
      <c r="N127" s="74"/>
      <c r="O127" s="72"/>
      <c r="P127" s="72"/>
      <c r="Q127" s="73"/>
    </row>
    <row r="128" spans="1:17" s="1" customFormat="1" ht="16.149999999999999" customHeight="1" thickBot="1" x14ac:dyDescent="0.35">
      <c r="A128" s="64">
        <v>122</v>
      </c>
      <c r="B128" s="164"/>
      <c r="C128" s="65" t="s">
        <v>222</v>
      </c>
      <c r="D128" s="71"/>
      <c r="E128" s="72">
        <v>1</v>
      </c>
      <c r="F128" s="73"/>
      <c r="G128" s="74"/>
      <c r="H128" s="72"/>
      <c r="I128" s="73"/>
      <c r="J128" s="75"/>
      <c r="K128" s="71"/>
      <c r="L128" s="72"/>
      <c r="M128" s="73"/>
      <c r="N128" s="74"/>
      <c r="O128" s="72"/>
      <c r="P128" s="72"/>
      <c r="Q128" s="73"/>
    </row>
    <row r="129" spans="1:17" s="1" customFormat="1" ht="16.149999999999999" customHeight="1" thickBot="1" x14ac:dyDescent="0.35">
      <c r="A129" s="64">
        <v>123</v>
      </c>
      <c r="B129" s="164"/>
      <c r="C129" s="65" t="s">
        <v>223</v>
      </c>
      <c r="D129" s="71"/>
      <c r="E129" s="72">
        <v>1</v>
      </c>
      <c r="F129" s="73"/>
      <c r="G129" s="74"/>
      <c r="H129" s="72"/>
      <c r="I129" s="73"/>
      <c r="J129" s="75"/>
      <c r="K129" s="71"/>
      <c r="L129" s="72"/>
      <c r="M129" s="73"/>
      <c r="N129" s="74"/>
      <c r="O129" s="72"/>
      <c r="P129" s="72"/>
      <c r="Q129" s="73"/>
    </row>
    <row r="130" spans="1:17" s="1" customFormat="1" ht="16.149999999999999" customHeight="1" thickBot="1" x14ac:dyDescent="0.35">
      <c r="A130" s="64">
        <v>124</v>
      </c>
      <c r="B130" s="164"/>
      <c r="C130" s="65" t="s">
        <v>224</v>
      </c>
      <c r="D130" s="71"/>
      <c r="E130" s="72">
        <v>1</v>
      </c>
      <c r="F130" s="73"/>
      <c r="G130" s="74"/>
      <c r="H130" s="72"/>
      <c r="I130" s="73"/>
      <c r="J130" s="75"/>
      <c r="K130" s="71"/>
      <c r="L130" s="72"/>
      <c r="M130" s="73"/>
      <c r="N130" s="74"/>
      <c r="O130" s="72"/>
      <c r="P130" s="72"/>
      <c r="Q130" s="73"/>
    </row>
    <row r="131" spans="1:17" s="1" customFormat="1" ht="16.149999999999999" customHeight="1" thickBot="1" x14ac:dyDescent="0.35">
      <c r="A131" s="64">
        <v>125</v>
      </c>
      <c r="B131" s="164"/>
      <c r="C131" s="65" t="s">
        <v>225</v>
      </c>
      <c r="D131" s="71"/>
      <c r="E131" s="72">
        <v>1</v>
      </c>
      <c r="F131" s="73"/>
      <c r="G131" s="74"/>
      <c r="H131" s="72"/>
      <c r="I131" s="73"/>
      <c r="J131" s="75"/>
      <c r="K131" s="71"/>
      <c r="L131" s="72"/>
      <c r="M131" s="73"/>
      <c r="N131" s="74"/>
      <c r="O131" s="72"/>
      <c r="P131" s="72"/>
      <c r="Q131" s="73"/>
    </row>
    <row r="132" spans="1:17" s="1" customFormat="1" ht="16.149999999999999" customHeight="1" thickBot="1" x14ac:dyDescent="0.35">
      <c r="A132" s="64">
        <v>126</v>
      </c>
      <c r="B132" s="164"/>
      <c r="C132" s="65" t="s">
        <v>226</v>
      </c>
      <c r="D132" s="71"/>
      <c r="E132" s="72">
        <v>1</v>
      </c>
      <c r="F132" s="73"/>
      <c r="G132" s="74"/>
      <c r="H132" s="72"/>
      <c r="I132" s="73"/>
      <c r="J132" s="75"/>
      <c r="K132" s="71"/>
      <c r="L132" s="72"/>
      <c r="M132" s="73"/>
      <c r="N132" s="74"/>
      <c r="O132" s="72"/>
      <c r="P132" s="72"/>
      <c r="Q132" s="73"/>
    </row>
    <row r="133" spans="1:17" s="1" customFormat="1" ht="16.149999999999999" customHeight="1" thickBot="1" x14ac:dyDescent="0.35">
      <c r="A133" s="64">
        <v>127</v>
      </c>
      <c r="B133" s="164"/>
      <c r="C133" s="65" t="s">
        <v>227</v>
      </c>
      <c r="D133" s="71"/>
      <c r="E133" s="72">
        <v>1</v>
      </c>
      <c r="F133" s="73"/>
      <c r="G133" s="74"/>
      <c r="H133" s="72"/>
      <c r="I133" s="73"/>
      <c r="J133" s="75"/>
      <c r="K133" s="71"/>
      <c r="L133" s="72"/>
      <c r="M133" s="73"/>
      <c r="N133" s="74"/>
      <c r="O133" s="72"/>
      <c r="P133" s="72"/>
      <c r="Q133" s="73"/>
    </row>
    <row r="134" spans="1:17" s="1" customFormat="1" ht="16.149999999999999" customHeight="1" thickBot="1" x14ac:dyDescent="0.35">
      <c r="A134" s="64">
        <v>128</v>
      </c>
      <c r="B134" s="164"/>
      <c r="C134" s="65" t="s">
        <v>228</v>
      </c>
      <c r="D134" s="71"/>
      <c r="E134" s="72">
        <v>1</v>
      </c>
      <c r="F134" s="73"/>
      <c r="G134" s="74"/>
      <c r="H134" s="72"/>
      <c r="I134" s="73"/>
      <c r="J134" s="75"/>
      <c r="K134" s="71"/>
      <c r="L134" s="72"/>
      <c r="M134" s="73"/>
      <c r="N134" s="74"/>
      <c r="O134" s="72"/>
      <c r="P134" s="72"/>
      <c r="Q134" s="73"/>
    </row>
    <row r="135" spans="1:17" s="1" customFormat="1" ht="16.149999999999999" customHeight="1" thickBot="1" x14ac:dyDescent="0.35">
      <c r="A135" s="64">
        <v>129</v>
      </c>
      <c r="B135" s="164"/>
      <c r="C135" s="65" t="s">
        <v>229</v>
      </c>
      <c r="D135" s="71"/>
      <c r="E135" s="72">
        <v>1</v>
      </c>
      <c r="F135" s="73"/>
      <c r="G135" s="74"/>
      <c r="H135" s="72"/>
      <c r="I135" s="73"/>
      <c r="J135" s="75"/>
      <c r="K135" s="71"/>
      <c r="L135" s="72"/>
      <c r="M135" s="73"/>
      <c r="N135" s="74"/>
      <c r="O135" s="72"/>
      <c r="P135" s="72"/>
      <c r="Q135" s="73"/>
    </row>
    <row r="136" spans="1:17" s="1" customFormat="1" ht="16.149999999999999" customHeight="1" thickBot="1" x14ac:dyDescent="0.35">
      <c r="A136" s="64">
        <v>130</v>
      </c>
      <c r="B136" s="164"/>
      <c r="C136" s="65" t="s">
        <v>230</v>
      </c>
      <c r="D136" s="71"/>
      <c r="E136" s="72">
        <v>1</v>
      </c>
      <c r="F136" s="73"/>
      <c r="G136" s="74"/>
      <c r="H136" s="72"/>
      <c r="I136" s="73"/>
      <c r="J136" s="75"/>
      <c r="K136" s="71"/>
      <c r="L136" s="72"/>
      <c r="M136" s="73"/>
      <c r="N136" s="74"/>
      <c r="O136" s="72"/>
      <c r="P136" s="72"/>
      <c r="Q136" s="73"/>
    </row>
    <row r="137" spans="1:17" s="1" customFormat="1" ht="16.149999999999999" customHeight="1" thickBot="1" x14ac:dyDescent="0.35">
      <c r="A137" s="64">
        <v>131</v>
      </c>
      <c r="B137" s="164"/>
      <c r="C137" s="65" t="s">
        <v>231</v>
      </c>
      <c r="D137" s="71"/>
      <c r="E137" s="72">
        <v>1</v>
      </c>
      <c r="F137" s="73"/>
      <c r="G137" s="74"/>
      <c r="H137" s="72"/>
      <c r="I137" s="73"/>
      <c r="J137" s="75"/>
      <c r="K137" s="71"/>
      <c r="L137" s="72"/>
      <c r="M137" s="73"/>
      <c r="N137" s="74"/>
      <c r="O137" s="72"/>
      <c r="P137" s="72"/>
      <c r="Q137" s="73"/>
    </row>
    <row r="138" spans="1:17" s="1" customFormat="1" ht="16.149999999999999" customHeight="1" thickBot="1" x14ac:dyDescent="0.35">
      <c r="A138" s="64">
        <v>132</v>
      </c>
      <c r="B138" s="164"/>
      <c r="C138" s="65" t="s">
        <v>232</v>
      </c>
      <c r="D138" s="71"/>
      <c r="E138" s="72">
        <v>1</v>
      </c>
      <c r="F138" s="73"/>
      <c r="G138" s="74"/>
      <c r="H138" s="72"/>
      <c r="I138" s="73"/>
      <c r="J138" s="75"/>
      <c r="K138" s="71"/>
      <c r="L138" s="72"/>
      <c r="M138" s="73"/>
      <c r="N138" s="74"/>
      <c r="O138" s="72"/>
      <c r="P138" s="72"/>
      <c r="Q138" s="73"/>
    </row>
    <row r="139" spans="1:17" s="1" customFormat="1" ht="16.149999999999999" customHeight="1" thickBot="1" x14ac:dyDescent="0.35">
      <c r="A139" s="64">
        <v>133</v>
      </c>
      <c r="B139" s="164"/>
      <c r="C139" s="65" t="s">
        <v>233</v>
      </c>
      <c r="D139" s="71"/>
      <c r="E139" s="72">
        <v>1</v>
      </c>
      <c r="F139" s="73"/>
      <c r="G139" s="74"/>
      <c r="H139" s="72"/>
      <c r="I139" s="73"/>
      <c r="J139" s="75"/>
      <c r="K139" s="71"/>
      <c r="L139" s="72"/>
      <c r="M139" s="73"/>
      <c r="N139" s="74"/>
      <c r="O139" s="72"/>
      <c r="P139" s="72"/>
      <c r="Q139" s="73"/>
    </row>
    <row r="140" spans="1:17" s="1" customFormat="1" ht="16.149999999999999" customHeight="1" thickBot="1" x14ac:dyDescent="0.35">
      <c r="A140" s="64">
        <v>134</v>
      </c>
      <c r="B140" s="164"/>
      <c r="C140" s="65" t="s">
        <v>234</v>
      </c>
      <c r="D140" s="71"/>
      <c r="E140" s="72">
        <v>1</v>
      </c>
      <c r="F140" s="73"/>
      <c r="G140" s="74"/>
      <c r="H140" s="72"/>
      <c r="I140" s="73"/>
      <c r="J140" s="75"/>
      <c r="K140" s="71"/>
      <c r="L140" s="72"/>
      <c r="M140" s="73"/>
      <c r="N140" s="74"/>
      <c r="O140" s="72"/>
      <c r="P140" s="72"/>
      <c r="Q140" s="73"/>
    </row>
    <row r="141" spans="1:17" s="1" customFormat="1" ht="16.149999999999999" customHeight="1" thickBot="1" x14ac:dyDescent="0.35">
      <c r="A141" s="64">
        <v>135</v>
      </c>
      <c r="B141" s="165"/>
      <c r="C141" s="76" t="s">
        <v>235</v>
      </c>
      <c r="D141" s="77"/>
      <c r="E141" s="78">
        <v>1</v>
      </c>
      <c r="F141" s="79"/>
      <c r="G141" s="80"/>
      <c r="H141" s="78"/>
      <c r="I141" s="79"/>
      <c r="J141" s="81"/>
      <c r="K141" s="77"/>
      <c r="L141" s="78"/>
      <c r="M141" s="79"/>
      <c r="N141" s="80"/>
      <c r="O141" s="78"/>
      <c r="P141" s="78"/>
      <c r="Q141" s="79"/>
    </row>
    <row r="142" spans="1:17" s="1" customFormat="1" ht="16.149999999999999" customHeight="1" thickBot="1" x14ac:dyDescent="0.35">
      <c r="A142" s="64">
        <v>136</v>
      </c>
      <c r="B142" s="163" t="s">
        <v>273</v>
      </c>
      <c r="C142" s="82" t="s">
        <v>124</v>
      </c>
      <c r="D142" s="66"/>
      <c r="E142" s="67"/>
      <c r="F142" s="68">
        <v>1</v>
      </c>
      <c r="G142" s="69"/>
      <c r="H142" s="67">
        <v>1</v>
      </c>
      <c r="I142" s="68"/>
      <c r="J142" s="70" t="s">
        <v>124</v>
      </c>
      <c r="K142" s="66"/>
      <c r="L142" s="67"/>
      <c r="M142" s="68">
        <v>1</v>
      </c>
      <c r="N142" s="69">
        <v>1</v>
      </c>
      <c r="O142" s="67"/>
      <c r="P142" s="67"/>
      <c r="Q142" s="68"/>
    </row>
    <row r="143" spans="1:17" s="1" customFormat="1" ht="16.149999999999999" customHeight="1" thickBot="1" x14ac:dyDescent="0.35">
      <c r="A143" s="64">
        <v>137</v>
      </c>
      <c r="B143" s="164"/>
      <c r="C143" s="65" t="s">
        <v>125</v>
      </c>
      <c r="D143" s="71"/>
      <c r="E143" s="72"/>
      <c r="F143" s="73">
        <v>1</v>
      </c>
      <c r="G143" s="74"/>
      <c r="H143" s="72">
        <v>1</v>
      </c>
      <c r="I143" s="73"/>
      <c r="J143" s="75" t="s">
        <v>125</v>
      </c>
      <c r="K143" s="71"/>
      <c r="L143" s="72"/>
      <c r="M143" s="73">
        <v>1</v>
      </c>
      <c r="N143" s="74">
        <v>1</v>
      </c>
      <c r="O143" s="72"/>
      <c r="P143" s="72"/>
      <c r="Q143" s="73"/>
    </row>
    <row r="144" spans="1:17" s="1" customFormat="1" ht="16.149999999999999" customHeight="1" thickBot="1" x14ac:dyDescent="0.35">
      <c r="A144" s="64">
        <v>138</v>
      </c>
      <c r="B144" s="164"/>
      <c r="C144" s="65" t="s">
        <v>126</v>
      </c>
      <c r="D144" s="71"/>
      <c r="E144" s="72">
        <v>1</v>
      </c>
      <c r="F144" s="73"/>
      <c r="G144" s="74"/>
      <c r="H144" s="72"/>
      <c r="I144" s="73"/>
      <c r="J144" s="75"/>
      <c r="K144" s="71"/>
      <c r="L144" s="72"/>
      <c r="M144" s="73"/>
      <c r="N144" s="74"/>
      <c r="O144" s="72"/>
      <c r="P144" s="72"/>
      <c r="Q144" s="73"/>
    </row>
    <row r="145" spans="1:17" s="1" customFormat="1" ht="16.149999999999999" customHeight="1" thickBot="1" x14ac:dyDescent="0.35">
      <c r="A145" s="64">
        <v>139</v>
      </c>
      <c r="B145" s="165"/>
      <c r="C145" s="76" t="s">
        <v>127</v>
      </c>
      <c r="D145" s="77"/>
      <c r="E145" s="78">
        <v>2</v>
      </c>
      <c r="F145" s="79"/>
      <c r="G145" s="80"/>
      <c r="H145" s="78"/>
      <c r="I145" s="79"/>
      <c r="J145" s="81"/>
      <c r="K145" s="77"/>
      <c r="L145" s="78"/>
      <c r="M145" s="79"/>
      <c r="N145" s="80"/>
      <c r="O145" s="78"/>
      <c r="P145" s="78"/>
      <c r="Q145" s="79"/>
    </row>
    <row r="146" spans="1:17" s="1" customFormat="1" ht="16.149999999999999" customHeight="1" thickBot="1" x14ac:dyDescent="0.35">
      <c r="A146" s="64">
        <v>140</v>
      </c>
      <c r="B146" s="163" t="s">
        <v>236</v>
      </c>
      <c r="C146" s="84"/>
      <c r="D146" s="85"/>
      <c r="E146" s="86"/>
      <c r="F146" s="87"/>
      <c r="G146" s="88"/>
      <c r="H146" s="86"/>
      <c r="I146" s="87"/>
      <c r="J146" s="89" t="s">
        <v>129</v>
      </c>
      <c r="K146" s="85"/>
      <c r="L146" s="86">
        <v>1</v>
      </c>
      <c r="M146" s="87"/>
      <c r="N146" s="88"/>
      <c r="O146" s="86"/>
      <c r="P146" s="86"/>
      <c r="Q146" s="87"/>
    </row>
    <row r="147" spans="1:17" s="1" customFormat="1" ht="16.149999999999999" customHeight="1" thickBot="1" x14ac:dyDescent="0.35">
      <c r="A147" s="64">
        <v>141</v>
      </c>
      <c r="B147" s="166"/>
      <c r="C147" s="65"/>
      <c r="D147" s="71"/>
      <c r="E147" s="72"/>
      <c r="F147" s="73"/>
      <c r="G147" s="74"/>
      <c r="H147" s="72"/>
      <c r="I147" s="73"/>
      <c r="J147" s="75" t="s">
        <v>130</v>
      </c>
      <c r="K147" s="71"/>
      <c r="L147" s="72">
        <v>1</v>
      </c>
      <c r="M147" s="73"/>
      <c r="N147" s="74"/>
      <c r="O147" s="72"/>
      <c r="P147" s="72"/>
      <c r="Q147" s="73"/>
    </row>
    <row r="148" spans="1:17" s="1" customFormat="1" ht="16.149999999999999" customHeight="1" thickBot="1" x14ac:dyDescent="0.35">
      <c r="A148" s="64">
        <v>142</v>
      </c>
      <c r="B148" s="166"/>
      <c r="C148" s="65"/>
      <c r="D148" s="71"/>
      <c r="E148" s="72"/>
      <c r="F148" s="73"/>
      <c r="G148" s="74"/>
      <c r="H148" s="72"/>
      <c r="I148" s="73"/>
      <c r="J148" s="75" t="s">
        <v>131</v>
      </c>
      <c r="K148" s="71"/>
      <c r="L148" s="72">
        <v>1</v>
      </c>
      <c r="M148" s="73"/>
      <c r="N148" s="74"/>
      <c r="O148" s="72"/>
      <c r="P148" s="72"/>
      <c r="Q148" s="73"/>
    </row>
    <row r="149" spans="1:17" s="1" customFormat="1" ht="16.149999999999999" customHeight="1" thickBot="1" x14ac:dyDescent="0.35">
      <c r="A149" s="64">
        <v>143</v>
      </c>
      <c r="B149" s="167"/>
      <c r="C149" s="76"/>
      <c r="D149" s="77"/>
      <c r="E149" s="78"/>
      <c r="F149" s="79"/>
      <c r="G149" s="80"/>
      <c r="H149" s="78"/>
      <c r="I149" s="79"/>
      <c r="J149" s="81" t="s">
        <v>132</v>
      </c>
      <c r="K149" s="77"/>
      <c r="L149" s="78">
        <v>1</v>
      </c>
      <c r="M149" s="79"/>
      <c r="N149" s="80"/>
      <c r="O149" s="78"/>
      <c r="P149" s="78"/>
      <c r="Q149" s="79"/>
    </row>
    <row r="150" spans="1:17" s="1" customFormat="1" ht="16.149999999999999" customHeight="1" thickBot="1" x14ac:dyDescent="0.35">
      <c r="A150" s="64"/>
      <c r="B150" s="163" t="s">
        <v>242</v>
      </c>
      <c r="C150" s="84" t="s">
        <v>243</v>
      </c>
      <c r="D150" s="85"/>
      <c r="E150" s="86">
        <v>1</v>
      </c>
      <c r="F150" s="87"/>
      <c r="G150" s="88"/>
      <c r="H150" s="86"/>
      <c r="I150" s="87"/>
      <c r="J150" s="89"/>
      <c r="K150" s="85"/>
      <c r="L150" s="86"/>
      <c r="M150" s="87"/>
      <c r="N150" s="88"/>
      <c r="O150" s="86"/>
      <c r="P150" s="86"/>
      <c r="Q150" s="87"/>
    </row>
    <row r="151" spans="1:17" s="1" customFormat="1" ht="16.149999999999999" customHeight="1" thickBot="1" x14ac:dyDescent="0.35">
      <c r="A151" s="64"/>
      <c r="B151" s="164"/>
      <c r="C151" s="65" t="s">
        <v>244</v>
      </c>
      <c r="D151" s="71"/>
      <c r="E151" s="72">
        <v>1</v>
      </c>
      <c r="F151" s="73"/>
      <c r="G151" s="74"/>
      <c r="H151" s="72"/>
      <c r="I151" s="73"/>
      <c r="J151" s="75"/>
      <c r="K151" s="71"/>
      <c r="L151" s="72"/>
      <c r="M151" s="73"/>
      <c r="N151" s="74"/>
      <c r="O151" s="72"/>
      <c r="P151" s="72"/>
      <c r="Q151" s="73"/>
    </row>
    <row r="152" spans="1:17" s="1" customFormat="1" ht="16.149999999999999" customHeight="1" thickBot="1" x14ac:dyDescent="0.35">
      <c r="A152" s="64"/>
      <c r="B152" s="165"/>
      <c r="C152" s="76" t="s">
        <v>245</v>
      </c>
      <c r="D152" s="77"/>
      <c r="E152" s="78">
        <v>1</v>
      </c>
      <c r="F152" s="79"/>
      <c r="G152" s="80"/>
      <c r="H152" s="78"/>
      <c r="I152" s="79"/>
      <c r="J152" s="81"/>
      <c r="K152" s="77"/>
      <c r="L152" s="78"/>
      <c r="M152" s="79"/>
      <c r="N152" s="80"/>
      <c r="O152" s="78"/>
      <c r="P152" s="78"/>
      <c r="Q152" s="79"/>
    </row>
    <row r="153" spans="1:17" s="1" customFormat="1" ht="16.149999999999999" customHeight="1" thickBot="1" x14ac:dyDescent="0.35">
      <c r="A153" s="64"/>
      <c r="B153" s="163" t="s">
        <v>246</v>
      </c>
      <c r="C153" s="90" t="s">
        <v>124</v>
      </c>
      <c r="D153" s="91"/>
      <c r="E153" s="92"/>
      <c r="F153" s="93">
        <v>1</v>
      </c>
      <c r="G153" s="94"/>
      <c r="H153" s="92">
        <v>1</v>
      </c>
      <c r="I153" s="93"/>
      <c r="J153" s="95" t="s">
        <v>124</v>
      </c>
      <c r="K153" s="91"/>
      <c r="L153" s="92"/>
      <c r="M153" s="93">
        <v>1</v>
      </c>
      <c r="N153" s="94">
        <v>1</v>
      </c>
      <c r="O153" s="92"/>
      <c r="P153" s="92">
        <v>1</v>
      </c>
      <c r="Q153" s="93"/>
    </row>
    <row r="154" spans="1:17" s="1" customFormat="1" ht="16.149999999999999" customHeight="1" thickBot="1" x14ac:dyDescent="0.35">
      <c r="A154" s="64"/>
      <c r="B154" s="164"/>
      <c r="C154" s="65" t="s">
        <v>125</v>
      </c>
      <c r="D154" s="71"/>
      <c r="E154" s="72"/>
      <c r="F154" s="73">
        <v>1</v>
      </c>
      <c r="G154" s="74"/>
      <c r="H154" s="72">
        <v>1</v>
      </c>
      <c r="I154" s="73"/>
      <c r="J154" s="75" t="s">
        <v>125</v>
      </c>
      <c r="K154" s="71"/>
      <c r="L154" s="72"/>
      <c r="M154" s="73">
        <v>1</v>
      </c>
      <c r="N154" s="74">
        <v>1</v>
      </c>
      <c r="O154" s="72"/>
      <c r="P154" s="72"/>
      <c r="Q154" s="73"/>
    </row>
    <row r="155" spans="1:17" s="1" customFormat="1" ht="16.149999999999999" customHeight="1" thickBot="1" x14ac:dyDescent="0.35">
      <c r="A155" s="64"/>
      <c r="B155" s="164"/>
      <c r="C155" s="65" t="s">
        <v>126</v>
      </c>
      <c r="D155" s="71"/>
      <c r="E155" s="72">
        <v>1</v>
      </c>
      <c r="F155" s="73"/>
      <c r="G155" s="74"/>
      <c r="H155" s="72"/>
      <c r="I155" s="73"/>
      <c r="J155" s="75"/>
      <c r="K155" s="71"/>
      <c r="L155" s="72"/>
      <c r="M155" s="73"/>
      <c r="N155" s="74"/>
      <c r="O155" s="72"/>
      <c r="P155" s="72"/>
      <c r="Q155" s="73"/>
    </row>
    <row r="156" spans="1:17" s="1" customFormat="1" ht="16.149999999999999" customHeight="1" thickBot="1" x14ac:dyDescent="0.35">
      <c r="A156" s="64"/>
      <c r="B156" s="165"/>
      <c r="C156" s="76" t="s">
        <v>127</v>
      </c>
      <c r="D156" s="77"/>
      <c r="E156" s="78">
        <v>1</v>
      </c>
      <c r="F156" s="79"/>
      <c r="G156" s="80"/>
      <c r="H156" s="78"/>
      <c r="I156" s="79"/>
      <c r="J156" s="81"/>
      <c r="K156" s="77"/>
      <c r="L156" s="78"/>
      <c r="M156" s="79"/>
      <c r="N156" s="80"/>
      <c r="O156" s="78"/>
      <c r="P156" s="78"/>
      <c r="Q156" s="79"/>
    </row>
    <row r="157" spans="1:17" s="1" customFormat="1" ht="16.149999999999999" customHeight="1" thickBot="1" x14ac:dyDescent="0.35">
      <c r="A157" s="64"/>
      <c r="B157" s="163" t="s">
        <v>247</v>
      </c>
      <c r="C157" s="90"/>
      <c r="D157" s="91"/>
      <c r="E157" s="92"/>
      <c r="F157" s="93"/>
      <c r="G157" s="94"/>
      <c r="H157" s="92"/>
      <c r="I157" s="93"/>
      <c r="J157" s="95" t="s">
        <v>129</v>
      </c>
      <c r="K157" s="91"/>
      <c r="L157" s="92">
        <v>1</v>
      </c>
      <c r="M157" s="93"/>
      <c r="N157" s="94"/>
      <c r="O157" s="92"/>
      <c r="P157" s="92"/>
      <c r="Q157" s="93"/>
    </row>
    <row r="158" spans="1:17" s="1" customFormat="1" ht="16.149999999999999" customHeight="1" thickBot="1" x14ac:dyDescent="0.35">
      <c r="A158" s="64"/>
      <c r="B158" s="164"/>
      <c r="C158" s="65"/>
      <c r="D158" s="71"/>
      <c r="E158" s="72"/>
      <c r="F158" s="73"/>
      <c r="G158" s="74"/>
      <c r="H158" s="72"/>
      <c r="I158" s="73"/>
      <c r="J158" s="75" t="s">
        <v>130</v>
      </c>
      <c r="K158" s="71"/>
      <c r="L158" s="72">
        <v>1</v>
      </c>
      <c r="M158" s="73"/>
      <c r="N158" s="74"/>
      <c r="O158" s="72"/>
      <c r="P158" s="72"/>
      <c r="Q158" s="73"/>
    </row>
    <row r="159" spans="1:17" s="1" customFormat="1" ht="16.149999999999999" customHeight="1" thickBot="1" x14ac:dyDescent="0.35">
      <c r="A159" s="64"/>
      <c r="B159" s="164"/>
      <c r="C159" s="65"/>
      <c r="D159" s="71"/>
      <c r="E159" s="72"/>
      <c r="F159" s="73"/>
      <c r="G159" s="74"/>
      <c r="H159" s="72"/>
      <c r="I159" s="73"/>
      <c r="J159" s="75" t="s">
        <v>131</v>
      </c>
      <c r="K159" s="71"/>
      <c r="L159" s="72">
        <v>1</v>
      </c>
      <c r="M159" s="73"/>
      <c r="N159" s="74"/>
      <c r="O159" s="72"/>
      <c r="P159" s="72"/>
      <c r="Q159" s="73"/>
    </row>
    <row r="160" spans="1:17" s="1" customFormat="1" ht="16.149999999999999" customHeight="1" thickBot="1" x14ac:dyDescent="0.35">
      <c r="A160" s="64"/>
      <c r="B160" s="165"/>
      <c r="C160" s="76"/>
      <c r="D160" s="77"/>
      <c r="E160" s="78">
        <v>1</v>
      </c>
      <c r="F160" s="79"/>
      <c r="G160" s="80"/>
      <c r="H160" s="78"/>
      <c r="I160" s="79"/>
      <c r="J160" s="81" t="s">
        <v>132</v>
      </c>
      <c r="K160" s="77"/>
      <c r="L160" s="78">
        <v>1</v>
      </c>
      <c r="M160" s="79"/>
      <c r="N160" s="80"/>
      <c r="O160" s="78"/>
      <c r="P160" s="78"/>
      <c r="Q160" s="79"/>
    </row>
    <row r="161" spans="1:17" s="1" customFormat="1" ht="16.149999999999999" customHeight="1" x14ac:dyDescent="0.3">
      <c r="A161" s="64"/>
      <c r="B161" s="163" t="s">
        <v>248</v>
      </c>
      <c r="C161" s="96" t="s">
        <v>249</v>
      </c>
      <c r="D161" s="97"/>
      <c r="E161" s="98">
        <v>1</v>
      </c>
      <c r="F161" s="99"/>
      <c r="G161" s="100"/>
      <c r="H161" s="98"/>
      <c r="I161" s="99"/>
      <c r="J161" s="101"/>
      <c r="K161" s="97"/>
      <c r="L161" s="98"/>
      <c r="M161" s="99"/>
      <c r="N161" s="100"/>
      <c r="O161" s="98"/>
      <c r="P161" s="98"/>
      <c r="Q161" s="99"/>
    </row>
    <row r="162" spans="1:17" s="1" customFormat="1" ht="16.149999999999999" customHeight="1" thickBot="1" x14ac:dyDescent="0.35">
      <c r="A162" s="102"/>
      <c r="B162" s="164"/>
      <c r="C162" s="90" t="s">
        <v>250</v>
      </c>
      <c r="D162" s="91"/>
      <c r="E162" s="92">
        <v>1</v>
      </c>
      <c r="F162" s="93"/>
      <c r="G162" s="94"/>
      <c r="H162" s="92"/>
      <c r="I162" s="93"/>
      <c r="J162" s="95"/>
      <c r="K162" s="91"/>
      <c r="L162" s="92"/>
      <c r="M162" s="93"/>
      <c r="N162" s="94"/>
      <c r="O162" s="92"/>
      <c r="P162" s="92"/>
      <c r="Q162" s="93"/>
    </row>
    <row r="163" spans="1:17" s="1" customFormat="1" ht="16.149999999999999" customHeight="1" thickBot="1" x14ac:dyDescent="0.35">
      <c r="A163" s="64"/>
      <c r="B163" s="163" t="s">
        <v>251</v>
      </c>
      <c r="C163" s="82" t="s">
        <v>124</v>
      </c>
      <c r="D163" s="66">
        <v>1</v>
      </c>
      <c r="E163" s="67"/>
      <c r="F163" s="68"/>
      <c r="G163" s="69"/>
      <c r="H163" s="67"/>
      <c r="I163" s="68"/>
      <c r="J163" s="70" t="s">
        <v>124</v>
      </c>
      <c r="K163" s="66"/>
      <c r="L163" s="67">
        <v>1</v>
      </c>
      <c r="M163" s="68"/>
      <c r="N163" s="69"/>
      <c r="O163" s="67"/>
      <c r="P163" s="67"/>
      <c r="Q163" s="68"/>
    </row>
    <row r="164" spans="1:17" s="1" customFormat="1" ht="16.149999999999999" customHeight="1" thickBot="1" x14ac:dyDescent="0.35">
      <c r="A164" s="64"/>
      <c r="B164" s="164"/>
      <c r="C164" s="90" t="s">
        <v>125</v>
      </c>
      <c r="D164" s="91">
        <v>1</v>
      </c>
      <c r="E164" s="92"/>
      <c r="F164" s="93"/>
      <c r="G164" s="94"/>
      <c r="H164" s="92"/>
      <c r="I164" s="93"/>
      <c r="J164" s="95" t="s">
        <v>125</v>
      </c>
      <c r="K164" s="91"/>
      <c r="L164" s="92">
        <v>1</v>
      </c>
      <c r="M164" s="93"/>
      <c r="N164" s="94"/>
      <c r="O164" s="92"/>
      <c r="P164" s="92"/>
      <c r="Q164" s="93"/>
    </row>
    <row r="165" spans="1:17" s="1" customFormat="1" ht="16.149999999999999" customHeight="1" thickBot="1" x14ac:dyDescent="0.35">
      <c r="A165" s="64"/>
      <c r="B165" s="164"/>
      <c r="C165" s="65" t="s">
        <v>126</v>
      </c>
      <c r="D165" s="71"/>
      <c r="E165" s="72">
        <v>1</v>
      </c>
      <c r="F165" s="73"/>
      <c r="G165" s="74"/>
      <c r="H165" s="72"/>
      <c r="I165" s="73"/>
      <c r="J165" s="75"/>
      <c r="K165" s="71"/>
      <c r="L165" s="72"/>
      <c r="M165" s="73"/>
      <c r="N165" s="74"/>
      <c r="O165" s="72"/>
      <c r="P165" s="72"/>
      <c r="Q165" s="73"/>
    </row>
    <row r="166" spans="1:17" s="1" customFormat="1" ht="16.149999999999999" customHeight="1" thickBot="1" x14ac:dyDescent="0.35">
      <c r="A166" s="64"/>
      <c r="B166" s="165"/>
      <c r="C166" s="76" t="s">
        <v>127</v>
      </c>
      <c r="D166" s="77"/>
      <c r="E166" s="78">
        <v>2</v>
      </c>
      <c r="F166" s="79"/>
      <c r="G166" s="80"/>
      <c r="H166" s="78"/>
      <c r="I166" s="79"/>
      <c r="J166" s="81"/>
      <c r="K166" s="77"/>
      <c r="L166" s="78"/>
      <c r="M166" s="79"/>
      <c r="N166" s="80"/>
      <c r="O166" s="78"/>
      <c r="P166" s="78"/>
      <c r="Q166" s="79"/>
    </row>
    <row r="167" spans="1:17" s="1" customFormat="1" ht="16.149999999999999" customHeight="1" thickBot="1" x14ac:dyDescent="0.35">
      <c r="A167" s="64"/>
      <c r="B167" s="173" t="s">
        <v>252</v>
      </c>
      <c r="C167" s="82" t="s">
        <v>254</v>
      </c>
      <c r="D167" s="66"/>
      <c r="E167" s="67">
        <v>1</v>
      </c>
      <c r="F167" s="68"/>
      <c r="G167" s="69"/>
      <c r="H167" s="67"/>
      <c r="I167" s="68"/>
      <c r="J167" s="70"/>
      <c r="K167" s="66"/>
      <c r="L167" s="67"/>
      <c r="M167" s="68"/>
      <c r="N167" s="69"/>
      <c r="O167" s="67"/>
      <c r="P167" s="67"/>
      <c r="Q167" s="68"/>
    </row>
    <row r="168" spans="1:17" s="1" customFormat="1" ht="16.149999999999999" customHeight="1" thickBot="1" x14ac:dyDescent="0.35">
      <c r="A168" s="64"/>
      <c r="B168" s="181"/>
      <c r="C168" s="96" t="s">
        <v>255</v>
      </c>
      <c r="D168" s="97"/>
      <c r="E168" s="98">
        <v>1</v>
      </c>
      <c r="F168" s="99"/>
      <c r="G168" s="100"/>
      <c r="H168" s="98"/>
      <c r="I168" s="99"/>
      <c r="J168" s="101"/>
      <c r="K168" s="97"/>
      <c r="L168" s="98"/>
      <c r="M168" s="99"/>
      <c r="N168" s="100"/>
      <c r="O168" s="98"/>
      <c r="P168" s="98"/>
      <c r="Q168" s="99"/>
    </row>
    <row r="169" spans="1:17" s="1" customFormat="1" ht="16.149999999999999" customHeight="1" thickBot="1" x14ac:dyDescent="0.35">
      <c r="A169" s="64"/>
      <c r="B169" s="181"/>
      <c r="C169" s="96" t="s">
        <v>256</v>
      </c>
      <c r="D169" s="97"/>
      <c r="E169" s="98">
        <v>1</v>
      </c>
      <c r="F169" s="99"/>
      <c r="G169" s="100"/>
      <c r="H169" s="98"/>
      <c r="I169" s="99"/>
      <c r="J169" s="101"/>
      <c r="K169" s="97"/>
      <c r="L169" s="98"/>
      <c r="M169" s="99"/>
      <c r="N169" s="100"/>
      <c r="O169" s="98"/>
      <c r="P169" s="98"/>
      <c r="Q169" s="99"/>
    </row>
    <row r="170" spans="1:17" s="1" customFormat="1" ht="16.149999999999999" customHeight="1" thickBot="1" x14ac:dyDescent="0.35">
      <c r="A170" s="64"/>
      <c r="B170" s="181"/>
      <c r="C170" s="96" t="s">
        <v>257</v>
      </c>
      <c r="D170" s="97"/>
      <c r="E170" s="98">
        <v>1</v>
      </c>
      <c r="F170" s="99"/>
      <c r="G170" s="100"/>
      <c r="H170" s="98"/>
      <c r="I170" s="99"/>
      <c r="J170" s="101"/>
      <c r="K170" s="97"/>
      <c r="L170" s="98"/>
      <c r="M170" s="99"/>
      <c r="N170" s="100"/>
      <c r="O170" s="98"/>
      <c r="P170" s="98"/>
      <c r="Q170" s="99"/>
    </row>
    <row r="171" spans="1:17" s="1" customFormat="1" ht="16.149999999999999" customHeight="1" thickBot="1" x14ac:dyDescent="0.35">
      <c r="A171" s="64"/>
      <c r="B171" s="181"/>
      <c r="C171" s="96" t="s">
        <v>258</v>
      </c>
      <c r="D171" s="97"/>
      <c r="E171" s="98">
        <v>1</v>
      </c>
      <c r="F171" s="99"/>
      <c r="G171" s="100"/>
      <c r="H171" s="98"/>
      <c r="I171" s="99"/>
      <c r="J171" s="101"/>
      <c r="K171" s="97"/>
      <c r="L171" s="98"/>
      <c r="M171" s="99"/>
      <c r="N171" s="100"/>
      <c r="O171" s="98"/>
      <c r="P171" s="98"/>
      <c r="Q171" s="99"/>
    </row>
    <row r="172" spans="1:17" s="1" customFormat="1" ht="16.149999999999999" customHeight="1" thickBot="1" x14ac:dyDescent="0.35">
      <c r="A172" s="64"/>
      <c r="B172" s="174"/>
      <c r="C172" s="65" t="s">
        <v>259</v>
      </c>
      <c r="D172" s="71"/>
      <c r="E172" s="72">
        <v>1</v>
      </c>
      <c r="F172" s="73"/>
      <c r="G172" s="74"/>
      <c r="H172" s="72"/>
      <c r="I172" s="73"/>
      <c r="J172" s="75"/>
      <c r="K172" s="71"/>
      <c r="L172" s="72"/>
      <c r="M172" s="73"/>
      <c r="N172" s="74"/>
      <c r="O172" s="72"/>
      <c r="P172" s="72"/>
      <c r="Q172" s="73"/>
    </row>
    <row r="173" spans="1:17" s="1" customFormat="1" ht="16.149999999999999" customHeight="1" thickBot="1" x14ac:dyDescent="0.35">
      <c r="A173" s="64"/>
      <c r="B173" s="175"/>
      <c r="C173" s="76" t="s">
        <v>260</v>
      </c>
      <c r="D173" s="77"/>
      <c r="E173" s="78">
        <v>1</v>
      </c>
      <c r="F173" s="79"/>
      <c r="G173" s="80"/>
      <c r="H173" s="78"/>
      <c r="I173" s="79"/>
      <c r="J173" s="81"/>
      <c r="K173" s="77"/>
      <c r="L173" s="78"/>
      <c r="M173" s="79"/>
      <c r="N173" s="80"/>
      <c r="O173" s="78"/>
      <c r="P173" s="78"/>
      <c r="Q173" s="79"/>
    </row>
    <row r="174" spans="1:17" s="1" customFormat="1" ht="16.149999999999999" customHeight="1" thickBot="1" x14ac:dyDescent="0.35">
      <c r="A174" s="64"/>
      <c r="B174" s="173" t="s">
        <v>261</v>
      </c>
      <c r="C174" s="82" t="s">
        <v>124</v>
      </c>
      <c r="D174" s="66">
        <v>1</v>
      </c>
      <c r="E174" s="67"/>
      <c r="F174" s="68"/>
      <c r="G174" s="69"/>
      <c r="H174" s="67"/>
      <c r="I174" s="68"/>
      <c r="J174" s="70" t="s">
        <v>124</v>
      </c>
      <c r="K174" s="66"/>
      <c r="L174" s="67"/>
      <c r="M174" s="68">
        <v>1</v>
      </c>
      <c r="N174" s="69">
        <v>1</v>
      </c>
      <c r="O174" s="67"/>
      <c r="P174" s="67"/>
      <c r="Q174" s="68"/>
    </row>
    <row r="175" spans="1:17" s="1" customFormat="1" ht="16.149999999999999" customHeight="1" thickBot="1" x14ac:dyDescent="0.35">
      <c r="A175" s="64"/>
      <c r="B175" s="174"/>
      <c r="C175" s="65" t="s">
        <v>125</v>
      </c>
      <c r="D175" s="71">
        <v>1</v>
      </c>
      <c r="E175" s="72"/>
      <c r="F175" s="73"/>
      <c r="G175" s="74"/>
      <c r="H175" s="72"/>
      <c r="I175" s="73"/>
      <c r="J175" s="75" t="s">
        <v>125</v>
      </c>
      <c r="K175" s="71"/>
      <c r="L175" s="72"/>
      <c r="M175" s="73">
        <v>1</v>
      </c>
      <c r="N175" s="74">
        <v>1</v>
      </c>
      <c r="O175" s="72"/>
      <c r="P175" s="72"/>
      <c r="Q175" s="73"/>
    </row>
    <row r="176" spans="1:17" s="1" customFormat="1" ht="16.149999999999999" customHeight="1" thickBot="1" x14ac:dyDescent="0.35">
      <c r="A176" s="64"/>
      <c r="B176" s="174"/>
      <c r="C176" s="65" t="s">
        <v>126</v>
      </c>
      <c r="D176" s="71"/>
      <c r="E176" s="72">
        <v>1</v>
      </c>
      <c r="F176" s="73"/>
      <c r="G176" s="74"/>
      <c r="H176" s="72"/>
      <c r="I176" s="73"/>
      <c r="J176" s="75"/>
      <c r="K176" s="71"/>
      <c r="L176" s="72"/>
      <c r="M176" s="73"/>
      <c r="N176" s="74"/>
      <c r="O176" s="72"/>
      <c r="P176" s="72"/>
      <c r="Q176" s="73"/>
    </row>
    <row r="177" spans="1:18" s="1" customFormat="1" ht="16.149999999999999" customHeight="1" thickBot="1" x14ac:dyDescent="0.35">
      <c r="A177" s="64"/>
      <c r="B177" s="175"/>
      <c r="C177" s="76" t="s">
        <v>127</v>
      </c>
      <c r="D177" s="77"/>
      <c r="E177" s="78">
        <v>2</v>
      </c>
      <c r="F177" s="79"/>
      <c r="G177" s="80"/>
      <c r="H177" s="78"/>
      <c r="I177" s="79"/>
      <c r="J177" s="81"/>
      <c r="K177" s="77"/>
      <c r="L177" s="78"/>
      <c r="M177" s="79"/>
      <c r="N177" s="80"/>
      <c r="O177" s="78"/>
      <c r="P177" s="78"/>
      <c r="Q177" s="79"/>
    </row>
    <row r="178" spans="1:18" s="1" customFormat="1" ht="16.149999999999999" customHeight="1" thickBot="1" x14ac:dyDescent="0.35">
      <c r="A178" s="64"/>
      <c r="B178" s="176" t="s">
        <v>262</v>
      </c>
      <c r="C178" s="82"/>
      <c r="D178" s="66"/>
      <c r="E178" s="67"/>
      <c r="F178" s="68"/>
      <c r="G178" s="69"/>
      <c r="H178" s="67"/>
      <c r="I178" s="68"/>
      <c r="J178" s="70" t="s">
        <v>129</v>
      </c>
      <c r="K178" s="66"/>
      <c r="L178" s="67">
        <v>1</v>
      </c>
      <c r="M178" s="68"/>
      <c r="N178" s="69"/>
      <c r="O178" s="67"/>
      <c r="P178" s="67"/>
      <c r="Q178" s="68"/>
    </row>
    <row r="179" spans="1:18" s="1" customFormat="1" ht="16.149999999999999" customHeight="1" thickBot="1" x14ac:dyDescent="0.35">
      <c r="A179" s="64"/>
      <c r="B179" s="177"/>
      <c r="C179" s="65"/>
      <c r="D179" s="71"/>
      <c r="E179" s="72"/>
      <c r="F179" s="73"/>
      <c r="G179" s="74"/>
      <c r="H179" s="72"/>
      <c r="I179" s="73"/>
      <c r="J179" s="75" t="s">
        <v>132</v>
      </c>
      <c r="K179" s="71"/>
      <c r="L179" s="72">
        <v>1</v>
      </c>
      <c r="M179" s="73"/>
      <c r="N179" s="74"/>
      <c r="O179" s="72"/>
      <c r="P179" s="72"/>
      <c r="Q179" s="73"/>
    </row>
    <row r="180" spans="1:18" s="1" customFormat="1" ht="16.149999999999999" customHeight="1" thickBot="1" x14ac:dyDescent="0.35">
      <c r="A180" s="64"/>
      <c r="B180" s="177"/>
      <c r="C180" s="65"/>
      <c r="D180" s="71"/>
      <c r="E180" s="72"/>
      <c r="F180" s="73"/>
      <c r="G180" s="74"/>
      <c r="H180" s="72"/>
      <c r="I180" s="73"/>
      <c r="J180" s="75"/>
      <c r="K180" s="71"/>
      <c r="L180" s="72"/>
      <c r="M180" s="73"/>
      <c r="N180" s="74"/>
      <c r="O180" s="72"/>
      <c r="P180" s="72"/>
      <c r="Q180" s="73"/>
    </row>
    <row r="181" spans="1:18" s="1" customFormat="1" ht="16.149999999999999" customHeight="1" thickBot="1" x14ac:dyDescent="0.35">
      <c r="A181" s="64"/>
      <c r="B181" s="178"/>
      <c r="C181" s="76"/>
      <c r="D181" s="77"/>
      <c r="E181" s="78"/>
      <c r="F181" s="79"/>
      <c r="G181" s="80"/>
      <c r="H181" s="78"/>
      <c r="I181" s="79"/>
      <c r="J181" s="81"/>
      <c r="K181" s="77"/>
      <c r="L181" s="78"/>
      <c r="M181" s="79"/>
      <c r="N181" s="80"/>
      <c r="O181" s="78"/>
      <c r="P181" s="78"/>
      <c r="Q181" s="79"/>
    </row>
    <row r="182" spans="1:18" s="1" customFormat="1" ht="16.149999999999999" customHeight="1" thickBot="1" x14ac:dyDescent="0.35">
      <c r="A182" s="64"/>
      <c r="B182" s="173" t="s">
        <v>268</v>
      </c>
      <c r="C182" s="82" t="s">
        <v>263</v>
      </c>
      <c r="D182" s="66">
        <v>1</v>
      </c>
      <c r="E182" s="67"/>
      <c r="F182" s="68"/>
      <c r="G182" s="69"/>
      <c r="H182" s="67"/>
      <c r="I182" s="68"/>
      <c r="J182" s="82" t="s">
        <v>263</v>
      </c>
      <c r="K182" s="66"/>
      <c r="L182" s="67">
        <v>1</v>
      </c>
      <c r="M182" s="68"/>
      <c r="N182" s="69"/>
      <c r="O182" s="67"/>
      <c r="P182" s="67"/>
      <c r="Q182" s="68"/>
      <c r="R182" s="25"/>
    </row>
    <row r="183" spans="1:18" s="1" customFormat="1" ht="16.149999999999999" customHeight="1" thickBot="1" x14ac:dyDescent="0.35">
      <c r="A183" s="64"/>
      <c r="B183" s="181"/>
      <c r="C183" s="96" t="s">
        <v>264</v>
      </c>
      <c r="D183" s="97">
        <v>1</v>
      </c>
      <c r="E183" s="98"/>
      <c r="F183" s="99"/>
      <c r="G183" s="100"/>
      <c r="H183" s="98"/>
      <c r="I183" s="99"/>
      <c r="J183" s="96" t="s">
        <v>264</v>
      </c>
      <c r="K183" s="97"/>
      <c r="L183" s="98"/>
      <c r="M183" s="99">
        <v>1</v>
      </c>
      <c r="N183" s="100">
        <v>1</v>
      </c>
      <c r="O183" s="98"/>
      <c r="P183" s="98"/>
      <c r="Q183" s="99"/>
      <c r="R183" s="25"/>
    </row>
    <row r="184" spans="1:18" s="1" customFormat="1" ht="16.149999999999999" customHeight="1" thickBot="1" x14ac:dyDescent="0.35">
      <c r="A184" s="64"/>
      <c r="B184" s="181"/>
      <c r="C184" s="96" t="s">
        <v>265</v>
      </c>
      <c r="D184" s="97">
        <v>1</v>
      </c>
      <c r="E184" s="98"/>
      <c r="F184" s="99"/>
      <c r="G184" s="100"/>
      <c r="H184" s="98"/>
      <c r="I184" s="99"/>
      <c r="J184" s="96" t="s">
        <v>265</v>
      </c>
      <c r="K184" s="97"/>
      <c r="L184" s="98"/>
      <c r="M184" s="99">
        <v>1</v>
      </c>
      <c r="N184" s="100">
        <v>1</v>
      </c>
      <c r="O184" s="98"/>
      <c r="P184" s="98"/>
      <c r="Q184" s="99"/>
      <c r="R184" s="25"/>
    </row>
    <row r="185" spans="1:18" s="1" customFormat="1" ht="16.149999999999999" customHeight="1" thickBot="1" x14ac:dyDescent="0.35">
      <c r="A185" s="64"/>
      <c r="B185" s="174"/>
      <c r="C185" s="65" t="s">
        <v>266</v>
      </c>
      <c r="D185" s="71">
        <v>1</v>
      </c>
      <c r="E185" s="72"/>
      <c r="F185" s="73"/>
      <c r="G185" s="74"/>
      <c r="H185" s="72"/>
      <c r="I185" s="73"/>
      <c r="J185" s="65" t="s">
        <v>266</v>
      </c>
      <c r="K185" s="71"/>
      <c r="L185" s="72"/>
      <c r="M185" s="73">
        <v>1</v>
      </c>
      <c r="N185" s="74">
        <v>1</v>
      </c>
      <c r="O185" s="72"/>
      <c r="P185" s="72"/>
      <c r="Q185" s="73"/>
      <c r="R185" s="25"/>
    </row>
    <row r="186" spans="1:18" s="1" customFormat="1" ht="16.149999999999999" customHeight="1" thickBot="1" x14ac:dyDescent="0.35">
      <c r="A186" s="64"/>
      <c r="B186" s="174"/>
      <c r="C186" s="65" t="s">
        <v>267</v>
      </c>
      <c r="D186" s="71">
        <v>1</v>
      </c>
      <c r="E186" s="72"/>
      <c r="F186" s="73"/>
      <c r="G186" s="74"/>
      <c r="H186" s="72"/>
      <c r="I186" s="73"/>
      <c r="J186" s="65" t="s">
        <v>267</v>
      </c>
      <c r="K186" s="71"/>
      <c r="L186" s="72"/>
      <c r="M186" s="73">
        <v>1</v>
      </c>
      <c r="N186" s="74">
        <v>1</v>
      </c>
      <c r="O186" s="72"/>
      <c r="P186" s="72"/>
      <c r="Q186" s="73"/>
      <c r="R186" s="25"/>
    </row>
    <row r="187" spans="1:18" s="1" customFormat="1" ht="16.149999999999999" customHeight="1" thickBot="1" x14ac:dyDescent="0.35">
      <c r="A187" s="64"/>
      <c r="B187" s="182"/>
      <c r="C187" s="83" t="s">
        <v>271</v>
      </c>
      <c r="D187" s="103">
        <v>1</v>
      </c>
      <c r="E187" s="104"/>
      <c r="F187" s="105"/>
      <c r="G187" s="106"/>
      <c r="H187" s="104"/>
      <c r="I187" s="105"/>
      <c r="J187" s="83" t="s">
        <v>271</v>
      </c>
      <c r="K187" s="103"/>
      <c r="L187" s="104">
        <v>1</v>
      </c>
      <c r="M187" s="105"/>
      <c r="N187" s="106"/>
      <c r="O187" s="104"/>
      <c r="P187" s="104"/>
      <c r="Q187" s="105"/>
      <c r="R187" s="25"/>
    </row>
    <row r="188" spans="1:18" s="1" customFormat="1" ht="16.149999999999999" customHeight="1" thickBot="1" x14ac:dyDescent="0.35">
      <c r="A188" s="64"/>
      <c r="B188" s="175"/>
      <c r="C188" s="76" t="s">
        <v>272</v>
      </c>
      <c r="D188" s="77">
        <v>1</v>
      </c>
      <c r="E188" s="78"/>
      <c r="F188" s="79"/>
      <c r="G188" s="80"/>
      <c r="H188" s="78"/>
      <c r="I188" s="79"/>
      <c r="J188" s="76"/>
      <c r="K188" s="77"/>
      <c r="L188" s="78"/>
      <c r="M188" s="79"/>
      <c r="N188" s="80"/>
      <c r="O188" s="78"/>
      <c r="P188" s="78"/>
      <c r="Q188" s="79"/>
      <c r="R188" s="25"/>
    </row>
    <row r="189" spans="1:18" s="1" customFormat="1" ht="16.149999999999999" customHeight="1" x14ac:dyDescent="0.3">
      <c r="A189" s="170" t="s">
        <v>4</v>
      </c>
      <c r="B189" s="184"/>
      <c r="C189" s="107">
        <f>SUM(D189:E189)</f>
        <v>156</v>
      </c>
      <c r="D189" s="66">
        <f>SUM(D7:D188)</f>
        <v>13</v>
      </c>
      <c r="E189" s="66">
        <f t="shared" ref="E189:F189" si="0">SUM(E7:E188)</f>
        <v>143</v>
      </c>
      <c r="F189" s="66">
        <f t="shared" si="0"/>
        <v>6</v>
      </c>
      <c r="G189" s="69">
        <f t="shared" ref="G189:I189" si="1">COUNTA(G7:G188)</f>
        <v>0</v>
      </c>
      <c r="H189" s="67">
        <f t="shared" si="1"/>
        <v>6</v>
      </c>
      <c r="I189" s="68">
        <f t="shared" si="1"/>
        <v>2</v>
      </c>
      <c r="J189" s="107">
        <f>SUM(K189:M189)</f>
        <v>39</v>
      </c>
      <c r="K189" s="66">
        <f>SUM(K7:K188)</f>
        <v>2</v>
      </c>
      <c r="L189" s="66">
        <f t="shared" ref="L189:Q189" si="2">SUM(L7:L188)</f>
        <v>22</v>
      </c>
      <c r="M189" s="66">
        <f t="shared" si="2"/>
        <v>15</v>
      </c>
      <c r="N189" s="66">
        <f t="shared" si="2"/>
        <v>12</v>
      </c>
      <c r="O189" s="66">
        <f t="shared" si="2"/>
        <v>1</v>
      </c>
      <c r="P189" s="66">
        <f t="shared" si="2"/>
        <v>3</v>
      </c>
      <c r="Q189" s="66">
        <f t="shared" si="2"/>
        <v>1</v>
      </c>
    </row>
    <row r="190" spans="1:18" s="1" customFormat="1" ht="16.149999999999999" customHeight="1" thickBot="1" x14ac:dyDescent="0.35">
      <c r="A190" s="172"/>
      <c r="B190" s="183"/>
      <c r="C190" s="108"/>
      <c r="D190" s="109">
        <f>D189/C189</f>
        <v>8.3333333333333329E-2</v>
      </c>
      <c r="E190" s="110">
        <f>E189/C189</f>
        <v>0.91666666666666663</v>
      </c>
      <c r="F190" s="111">
        <f>F189/C189</f>
        <v>3.8461538461538464E-2</v>
      </c>
      <c r="G190" s="80"/>
      <c r="H190" s="78"/>
      <c r="I190" s="79"/>
      <c r="J190" s="112"/>
      <c r="K190" s="109">
        <f>K189/J189</f>
        <v>5.128205128205128E-2</v>
      </c>
      <c r="L190" s="110">
        <f>L189/J189</f>
        <v>0.5641025641025641</v>
      </c>
      <c r="M190" s="111">
        <f>M189/J189</f>
        <v>0.38461538461538464</v>
      </c>
      <c r="N190" s="80"/>
      <c r="O190" s="78"/>
      <c r="P190" s="78"/>
      <c r="Q190" s="79"/>
    </row>
    <row r="191" spans="1:18" s="1" customFormat="1" ht="16.149999999999999" customHeight="1" thickBot="1" x14ac:dyDescent="0.35"/>
    <row r="192" spans="1:18" ht="16.149999999999999" customHeight="1" thickBot="1" x14ac:dyDescent="0.35">
      <c r="A192" s="202" t="s">
        <v>91</v>
      </c>
      <c r="B192" s="203"/>
      <c r="C192" s="203"/>
      <c r="D192" s="203"/>
      <c r="E192" s="203"/>
      <c r="F192" s="203"/>
      <c r="G192" s="203"/>
      <c r="H192" s="203"/>
      <c r="I192" s="203"/>
      <c r="J192" s="179" t="s">
        <v>106</v>
      </c>
      <c r="K192" s="210"/>
      <c r="L192" s="210"/>
      <c r="M192" s="210"/>
      <c r="N192" s="210"/>
      <c r="O192" s="210"/>
      <c r="P192" s="210"/>
      <c r="Q192" s="193"/>
    </row>
    <row r="193" spans="1:17" ht="16.149999999999999" customHeight="1" x14ac:dyDescent="0.3">
      <c r="A193" s="195" t="s">
        <v>59</v>
      </c>
      <c r="B193" s="204" t="s">
        <v>80</v>
      </c>
      <c r="C193" s="205"/>
      <c r="D193" s="197" t="s">
        <v>92</v>
      </c>
      <c r="E193" s="199" t="s">
        <v>3</v>
      </c>
      <c r="F193" s="199" t="s">
        <v>93</v>
      </c>
      <c r="G193" s="197" t="s">
        <v>94</v>
      </c>
      <c r="H193" s="197"/>
      <c r="I193" s="201"/>
      <c r="J193" s="179" t="s">
        <v>53</v>
      </c>
      <c r="K193" s="204" t="s">
        <v>54</v>
      </c>
      <c r="L193" s="203"/>
      <c r="M193" s="203"/>
      <c r="N193" s="205"/>
      <c r="O193" s="210" t="s">
        <v>56</v>
      </c>
      <c r="P193" s="210" t="s">
        <v>57</v>
      </c>
      <c r="Q193" s="193" t="s">
        <v>55</v>
      </c>
    </row>
    <row r="194" spans="1:17" ht="16.149999999999999" customHeight="1" thickBot="1" x14ac:dyDescent="0.35">
      <c r="A194" s="196"/>
      <c r="B194" s="206"/>
      <c r="C194" s="207"/>
      <c r="D194" s="198"/>
      <c r="E194" s="200"/>
      <c r="F194" s="200"/>
      <c r="G194" s="26" t="s">
        <v>97</v>
      </c>
      <c r="H194" s="26" t="s">
        <v>98</v>
      </c>
      <c r="I194" s="27" t="s">
        <v>99</v>
      </c>
      <c r="J194" s="180"/>
      <c r="K194" s="206"/>
      <c r="L194" s="232"/>
      <c r="M194" s="232"/>
      <c r="N194" s="207"/>
      <c r="O194" s="211"/>
      <c r="P194" s="211"/>
      <c r="Q194" s="194"/>
    </row>
    <row r="195" spans="1:17" ht="16.149999999999999" customHeight="1" x14ac:dyDescent="0.3">
      <c r="A195" s="9">
        <v>1</v>
      </c>
      <c r="B195" s="222" t="s">
        <v>95</v>
      </c>
      <c r="C195" s="223"/>
      <c r="D195" s="5"/>
      <c r="E195" s="5"/>
      <c r="F195" s="5">
        <v>1</v>
      </c>
      <c r="G195" s="5">
        <v>1</v>
      </c>
      <c r="H195" s="5">
        <v>1</v>
      </c>
      <c r="I195" s="6"/>
      <c r="J195" s="9">
        <v>1</v>
      </c>
      <c r="K195" s="227" t="s">
        <v>83</v>
      </c>
      <c r="L195" s="228"/>
      <c r="M195" s="228"/>
      <c r="N195" s="229"/>
      <c r="O195" s="10">
        <v>1</v>
      </c>
      <c r="P195" s="10"/>
      <c r="Q195" s="11"/>
    </row>
    <row r="196" spans="1:17" ht="16.149999999999999" customHeight="1" thickBot="1" x14ac:dyDescent="0.35">
      <c r="A196" s="3">
        <v>2</v>
      </c>
      <c r="B196" s="230" t="s">
        <v>96</v>
      </c>
      <c r="C196" s="231"/>
      <c r="D196" s="4"/>
      <c r="E196" s="4"/>
      <c r="F196" s="4">
        <v>1</v>
      </c>
      <c r="G196" s="4">
        <v>1</v>
      </c>
      <c r="H196" s="4"/>
      <c r="I196" s="12"/>
      <c r="J196" s="3">
        <v>2</v>
      </c>
      <c r="K196" s="224" t="s">
        <v>108</v>
      </c>
      <c r="L196" s="225"/>
      <c r="M196" s="225"/>
      <c r="N196" s="226"/>
      <c r="O196" s="7">
        <v>1</v>
      </c>
      <c r="P196" s="7"/>
      <c r="Q196" s="8"/>
    </row>
  </sheetData>
  <mergeCells count="63">
    <mergeCell ref="B195:C195"/>
    <mergeCell ref="K196:N196"/>
    <mergeCell ref="K195:N195"/>
    <mergeCell ref="O193:O194"/>
    <mergeCell ref="B196:C196"/>
    <mergeCell ref="K193:N194"/>
    <mergeCell ref="P193:P194"/>
    <mergeCell ref="J192:Q192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Q193:Q194"/>
    <mergeCell ref="R4:X4"/>
    <mergeCell ref="A193:A194"/>
    <mergeCell ref="D193:D194"/>
    <mergeCell ref="E193:E194"/>
    <mergeCell ref="F193:F194"/>
    <mergeCell ref="G193:I193"/>
    <mergeCell ref="A192:I192"/>
    <mergeCell ref="B193:C194"/>
    <mergeCell ref="R5:R6"/>
    <mergeCell ref="S5:S6"/>
    <mergeCell ref="T5:T6"/>
    <mergeCell ref="U5:U6"/>
    <mergeCell ref="N5:Q5"/>
    <mergeCell ref="B178:B181"/>
    <mergeCell ref="J193:J194"/>
    <mergeCell ref="B182:B188"/>
    <mergeCell ref="A190:B190"/>
    <mergeCell ref="B64:B67"/>
    <mergeCell ref="A189:B189"/>
    <mergeCell ref="B68:B141"/>
    <mergeCell ref="B142:B145"/>
    <mergeCell ref="B167:B173"/>
    <mergeCell ref="B174:B177"/>
    <mergeCell ref="V5:X5"/>
    <mergeCell ref="B163:B166"/>
    <mergeCell ref="B23:B26"/>
    <mergeCell ref="B7:B10"/>
    <mergeCell ref="B27:B30"/>
    <mergeCell ref="G5:I5"/>
    <mergeCell ref="B15:B22"/>
    <mergeCell ref="B60:B63"/>
    <mergeCell ref="B146:B149"/>
    <mergeCell ref="B150:B152"/>
    <mergeCell ref="B153:B156"/>
    <mergeCell ref="B157:B160"/>
    <mergeCell ref="B161:B162"/>
    <mergeCell ref="B11:B14"/>
    <mergeCell ref="B31:B59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0" max="16383" man="1"/>
    <brk id="95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USER</cp:lastModifiedBy>
  <cp:lastPrinted>2025-03-24T01:57:55Z</cp:lastPrinted>
  <dcterms:created xsi:type="dcterms:W3CDTF">2013-10-17T05:27:34Z</dcterms:created>
  <dcterms:modified xsi:type="dcterms:W3CDTF">2026-01-13T05:58:53Z</dcterms:modified>
</cp:coreProperties>
</file>