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강원특별자치도 12\강원특별자치도강릉의료원\"/>
    </mc:Choice>
  </mc:AlternateContent>
  <bookViews>
    <workbookView xWindow="0" yWindow="0" windowWidth="24765" windowHeight="1114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체크리스트'!$A$1:$Q$65</definedName>
    <definedName name="_xlnm.Print_Area" localSheetId="0">체크리스트!$A$1:$H$49</definedName>
    <definedName name="_xlnm.Print_Titles" localSheetId="1">'세부 체크리스트'!$1:$6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C58" i="1" s="1"/>
  <c r="F58" i="1"/>
  <c r="G58" i="1"/>
  <c r="H58" i="1"/>
  <c r="I58" i="1"/>
  <c r="L58" i="1"/>
  <c r="M58" i="1"/>
  <c r="N58" i="1"/>
  <c r="O58" i="1"/>
  <c r="P58" i="1"/>
  <c r="Q58" i="1"/>
  <c r="K58" i="1"/>
  <c r="J58" i="1" s="1"/>
  <c r="D58" i="1"/>
  <c r="J32" i="3" l="1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 l="1"/>
  <c r="J37" i="3"/>
  <c r="J31" i="3"/>
  <c r="J25" i="3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59" i="1" l="1"/>
  <c r="M59" i="1" l="1"/>
  <c r="K59" i="1"/>
  <c r="D59" i="1"/>
  <c r="E59" i="1" l="1"/>
  <c r="F59" i="1"/>
</calcChain>
</file>

<file path=xl/sharedStrings.xml><?xml version="1.0" encoding="utf-8"?>
<sst xmlns="http://schemas.openxmlformats.org/spreadsheetml/2006/main" count="197" uniqueCount="171">
  <si>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</si>
  <si>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</si>
  <si>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</si>
  <si>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</si>
  <si>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</si>
  <si>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</si>
  <si>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</si>
  <si>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</si>
  <si>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</si>
  <si>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</si>
  <si>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</si>
  <si>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</si>
  <si>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</si>
  <si>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</si>
  <si>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</si>
  <si>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</si>
  <si>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</si>
  <si>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</si>
  <si>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</si>
  <si>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</si>
  <si>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</si>
  <si>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</si>
  <si>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</si>
  <si>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</si>
  <si>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</si>
  <si>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</si>
  <si>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</si>
  <si>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</si>
  <si>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</si>
  <si>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</si>
  <si>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</si>
  <si>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</si>
  <si>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</si>
  <si>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</si>
  <si>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</si>
  <si>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</si>
  <si>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</si>
  <si>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</si>
  <si>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</si>
  <si>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</si>
  <si>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</si>
  <si>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</si>
  <si>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</si>
  <si>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</si>
  <si>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</si>
  <si>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</si>
  <si>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</si>
  <si>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</si>
  <si>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</si>
  <si>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</si>
  <si>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</si>
  <si>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</si>
  <si>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</si>
  <si>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</si>
  <si>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</si>
  <si>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</si>
  <si>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</si>
  <si>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</si>
  <si>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</si>
  <si>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</si>
  <si>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</si>
  <si>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</si>
  <si>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</si>
  <si>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</si>
  <si>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</si>
  <si>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</si>
  <si>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</si>
  <si>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</si>
  <si>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</si>
  <si>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</si>
  <si>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</si>
  <si>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</si>
  <si>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</si>
  <si>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</si>
  <si>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</si>
  <si>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</si>
  <si>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</si>
  <si>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</si>
  <si>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</si>
  <si>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</si>
  <si>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</si>
  <si>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</si>
  <si>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</si>
  <si>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</si>
  <si>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</si>
  <si>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</si>
  <si>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</si>
  <si>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</si>
  <si>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</si>
  <si>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</si>
  <si>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</si>
  <si>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</si>
  <si>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</si>
  <si>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</si>
  <si>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</si>
  <si>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</si>
  <si>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</si>
  <si>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</si>
  <si>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</si>
  <si>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</si>
  <si>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</si>
  <si>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</si>
  <si>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</si>
  <si>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</si>
  <si>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</si>
  <si>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</si>
  <si>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</si>
  <si>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</si>
  <si>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 xml:space="preserve">이 정 현 </t>
    <phoneticPr fontId="1" type="noConversion"/>
  </si>
  <si>
    <t>강원특별자치도 강릉시 경강로 2007</t>
    <phoneticPr fontId="1" type="noConversion"/>
  </si>
  <si>
    <t>강릉의료원</t>
    <phoneticPr fontId="1" type="noConversion"/>
  </si>
  <si>
    <t>2025.4.15(화)</t>
    <phoneticPr fontId="1" type="noConversion"/>
  </si>
  <si>
    <t>4월15일(화)</t>
    <phoneticPr fontId="1" type="noConversion"/>
  </si>
  <si>
    <t xml:space="preserve">이정현 </t>
    <phoneticPr fontId="1" type="noConversion"/>
  </si>
  <si>
    <t>하</t>
    <phoneticPr fontId="1" type="noConversion"/>
  </si>
  <si>
    <t>상</t>
    <phoneticPr fontId="1" type="noConversion"/>
  </si>
  <si>
    <t>1F실내출입문</t>
    <phoneticPr fontId="1" type="noConversion"/>
  </si>
  <si>
    <t>흉부혈관내과</t>
    <phoneticPr fontId="1" type="noConversion"/>
  </si>
  <si>
    <t>신경과</t>
    <phoneticPr fontId="1" type="noConversion"/>
  </si>
  <si>
    <t>정형외과</t>
    <phoneticPr fontId="1" type="noConversion"/>
  </si>
  <si>
    <t>캐스트실</t>
    <phoneticPr fontId="1" type="noConversion"/>
  </si>
  <si>
    <t>처치실</t>
    <phoneticPr fontId="1" type="noConversion"/>
  </si>
  <si>
    <t>2정형외과</t>
    <phoneticPr fontId="1" type="noConversion"/>
  </si>
  <si>
    <t>주사실</t>
    <phoneticPr fontId="1" type="noConversion"/>
  </si>
  <si>
    <t>예방접종실</t>
    <phoneticPr fontId="1" type="noConversion"/>
  </si>
  <si>
    <t>수유실</t>
    <phoneticPr fontId="1" type="noConversion"/>
  </si>
  <si>
    <t>소아청소년과</t>
    <phoneticPr fontId="1" type="noConversion"/>
  </si>
  <si>
    <t>외과</t>
    <phoneticPr fontId="1" type="noConversion"/>
  </si>
  <si>
    <t>외과처치실</t>
    <phoneticPr fontId="1" type="noConversion"/>
  </si>
  <si>
    <t>내과진료실1</t>
    <phoneticPr fontId="1" type="noConversion"/>
  </si>
  <si>
    <t>내과진료실2</t>
    <phoneticPr fontId="1" type="noConversion"/>
  </si>
  <si>
    <t>내과진료실3</t>
  </si>
  <si>
    <t>심초음파실 상담실</t>
    <phoneticPr fontId="1" type="noConversion"/>
  </si>
  <si>
    <t>신청과인지검사실</t>
    <phoneticPr fontId="1" type="noConversion"/>
  </si>
  <si>
    <t>3촬영실</t>
    <phoneticPr fontId="1" type="noConversion"/>
  </si>
  <si>
    <t>초음파실</t>
    <phoneticPr fontId="1" type="noConversion"/>
  </si>
  <si>
    <t>2촬영실</t>
    <phoneticPr fontId="1" type="noConversion"/>
  </si>
  <si>
    <t>원무과사무실</t>
    <phoneticPr fontId="1" type="noConversion"/>
  </si>
  <si>
    <t>CT촬영실</t>
    <phoneticPr fontId="1" type="noConversion"/>
  </si>
  <si>
    <t>영상의학과</t>
    <phoneticPr fontId="1" type="noConversion"/>
  </si>
  <si>
    <t>MRI</t>
    <phoneticPr fontId="1" type="noConversion"/>
  </si>
  <si>
    <t>1촬영실</t>
    <phoneticPr fontId="1" type="noConversion"/>
  </si>
  <si>
    <t>골민도실 파노라마실</t>
    <phoneticPr fontId="1" type="noConversion"/>
  </si>
  <si>
    <t>매점</t>
    <phoneticPr fontId="1" type="noConversion"/>
  </si>
  <si>
    <t>진단검사의학과</t>
    <phoneticPr fontId="1" type="noConversion"/>
  </si>
  <si>
    <t>1F화장실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</si>
  <si>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</si>
  <si>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</si>
  <si>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</si>
  <si>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</si>
  <si>
    <t>1F~2F계단</t>
    <phoneticPr fontId="1" type="noConversion"/>
  </si>
  <si>
    <t>하우</t>
    <phoneticPr fontId="1" type="noConversion"/>
  </si>
  <si>
    <t>상좌</t>
    <phoneticPr fontId="1" type="noConversion"/>
  </si>
  <si>
    <t>하참</t>
    <phoneticPr fontId="1" type="noConversion"/>
  </si>
  <si>
    <t>상참</t>
    <phoneticPr fontId="1" type="noConversion"/>
  </si>
  <si>
    <t>2F실내출입문</t>
    <phoneticPr fontId="1" type="noConversion"/>
  </si>
  <si>
    <t>종합검진센터</t>
    <phoneticPr fontId="1" type="noConversion"/>
  </si>
  <si>
    <t>간호과장</t>
    <phoneticPr fontId="1" type="noConversion"/>
  </si>
  <si>
    <t>2F~3F계단</t>
    <phoneticPr fontId="1" type="noConversion"/>
  </si>
  <si>
    <t>3F실내출입문</t>
    <phoneticPr fontId="1" type="noConversion"/>
  </si>
  <si>
    <t>심사팀</t>
    <phoneticPr fontId="1" type="noConversion"/>
  </si>
  <si>
    <t xml:space="preserve">점자안내판이 지하통제구역에 방치되어있음. B1F,4F 출입통제구역(수술실, 중환자실,병동). </t>
    <phoneticPr fontId="1" type="noConversion"/>
  </si>
  <si>
    <t>엘리베이터</t>
    <phoneticPr fontId="1" type="noConversion"/>
  </si>
  <si>
    <t>1F</t>
    <phoneticPr fontId="1" type="noConversion"/>
  </si>
  <si>
    <t>2F</t>
    <phoneticPr fontId="1" type="noConversion"/>
  </si>
  <si>
    <t>3F</t>
    <phoneticPr fontId="1" type="noConversion"/>
  </si>
  <si>
    <t>B1~4F</t>
    <phoneticPr fontId="1" type="noConversion"/>
  </si>
  <si>
    <t>외부단차</t>
    <phoneticPr fontId="1" type="noConversion"/>
  </si>
  <si>
    <t>상</t>
    <phoneticPr fontId="1" type="noConversion"/>
  </si>
  <si>
    <t>하</t>
    <phoneticPr fontId="1" type="noConversion"/>
  </si>
  <si>
    <t>내부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</si>
</sst>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2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5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3" borderId="54" xfId="0" applyFont="1" applyFill="1" applyBorder="1" applyAlignment="1">
      <alignment horizontal="center" vertical="center" shrinkToFit="1"/>
    </xf>
    <xf numFmtId="0" fontId="8" fillId="3" borderId="40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 applyProtection="1">
      <alignment horizontal="center" vertical="center"/>
      <protection locked="0"/>
    </xf>
    <xf numFmtId="0" fontId="6" fillId="0" borderId="56" xfId="0" applyFont="1" applyBorder="1" applyAlignment="1" applyProtection="1">
      <alignment horizontal="center" vertical="center"/>
      <protection locked="0"/>
    </xf>
    <xf numFmtId="0" fontId="6" fillId="0" borderId="62" xfId="0" applyFont="1" applyBorder="1" applyAlignment="1" applyProtection="1">
      <alignment horizontal="center" vertical="center"/>
      <protection locked="0"/>
    </xf>
    <xf numFmtId="0" fontId="6" fillId="0" borderId="63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shrinkToFit="1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 shrinkToFit="1"/>
    </xf>
    <xf numFmtId="0" fontId="5" fillId="0" borderId="1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 shrinkToFit="1"/>
    </xf>
    <xf numFmtId="0" fontId="5" fillId="0" borderId="20" xfId="0" applyFont="1" applyFill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 shrinkToFit="1"/>
    </xf>
    <xf numFmtId="0" fontId="5" fillId="0" borderId="47" xfId="0" applyFont="1" applyFill="1" applyBorder="1" applyAlignment="1">
      <alignment horizontal="center" vertical="center" shrinkToFit="1"/>
    </xf>
    <xf numFmtId="0" fontId="5" fillId="0" borderId="58" xfId="0" applyFont="1" applyFill="1" applyBorder="1" applyAlignment="1">
      <alignment horizontal="center" vertical="center"/>
    </xf>
    <xf numFmtId="0" fontId="5" fillId="0" borderId="56" xfId="0" applyFont="1" applyFill="1" applyBorder="1" applyAlignment="1">
      <alignment horizontal="center" vertical="center"/>
    </xf>
    <xf numFmtId="0" fontId="5" fillId="0" borderId="63" xfId="0" applyFont="1" applyFill="1" applyBorder="1" applyAlignment="1">
      <alignment horizontal="center" vertical="center"/>
    </xf>
    <xf numFmtId="0" fontId="5" fillId="0" borderId="67" xfId="0" applyFont="1" applyFill="1" applyBorder="1" applyAlignment="1">
      <alignment horizontal="center" vertical="center"/>
    </xf>
    <xf numFmtId="0" fontId="5" fillId="0" borderId="68" xfId="0" applyFont="1" applyFill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0" fontId="5" fillId="0" borderId="48" xfId="0" applyFont="1" applyFill="1" applyBorder="1" applyAlignment="1">
      <alignment horizontal="center" vertical="center" shrinkToFit="1"/>
    </xf>
    <xf numFmtId="0" fontId="5" fillId="0" borderId="4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50" xfId="0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/>
    </xf>
    <xf numFmtId="0" fontId="5" fillId="0" borderId="51" xfId="0" applyFont="1" applyFill="1" applyBorder="1" applyAlignment="1">
      <alignment horizontal="center" vertical="center" shrinkToFit="1"/>
    </xf>
    <xf numFmtId="0" fontId="5" fillId="0" borderId="21" xfId="0" applyFont="1" applyFill="1" applyBorder="1" applyAlignment="1">
      <alignment horizontal="center" vertical="center" shrinkToFit="1"/>
    </xf>
    <xf numFmtId="0" fontId="5" fillId="0" borderId="27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52" xfId="0" applyFont="1" applyFill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177" fontId="5" fillId="0" borderId="9" xfId="1" applyNumberFormat="1" applyFont="1" applyFill="1" applyBorder="1" applyAlignment="1">
      <alignment horizontal="center" vertical="center" shrinkToFit="1"/>
    </xf>
    <xf numFmtId="177" fontId="5" fillId="0" borderId="4" xfId="1" applyNumberFormat="1" applyFont="1" applyFill="1" applyBorder="1" applyAlignment="1">
      <alignment horizontal="center" vertical="center" shrinkToFit="1"/>
    </xf>
    <xf numFmtId="177" fontId="5" fillId="0" borderId="5" xfId="1" applyNumberFormat="1" applyFont="1" applyFill="1" applyBorder="1" applyAlignment="1">
      <alignment horizontal="center" vertical="center" shrinkToFit="1"/>
    </xf>
    <xf numFmtId="0" fontId="5" fillId="0" borderId="43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7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4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64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65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9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32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4" borderId="60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6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3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47" xfId="0" applyFont="1" applyFill="1" applyBorder="1" applyAlignment="1">
      <alignment horizontal="center" vertical="center"/>
    </xf>
    <xf numFmtId="0" fontId="0" fillId="0" borderId="47" xfId="0" applyFill="1" applyBorder="1" applyAlignment="1">
      <alignment horizontal="center" vertical="center"/>
    </xf>
    <xf numFmtId="0" fontId="0" fillId="0" borderId="46" xfId="0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5" fillId="0" borderId="53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3" xfId="0" applyFont="1" applyBorder="1">
      <alignment vertical="center"/>
    </xf>
    <xf numFmtId="0" fontId="5" fillId="0" borderId="54" xfId="0" applyFont="1" applyBorder="1" applyAlignment="1">
      <alignment horizontal="center" vertical="center" shrinkToFit="1"/>
    </xf>
    <xf numFmtId="0" fontId="5" fillId="0" borderId="66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28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275897</xdr:colOff>
      <xdr:row>3</xdr:row>
      <xdr:rowOff>111671</xdr:rowOff>
    </xdr:from>
    <xdr:to>
      <xdr:col>6</xdr:col>
      <xdr:colOff>640775</xdr:colOff>
      <xdr:row>4</xdr:row>
      <xdr:rowOff>243770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4B40CE88-46D1-46B8-BBE9-89B69AF4F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18535" y="742292"/>
          <a:ext cx="364878" cy="3817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50"/>
  <sheetViews>
    <sheetView showGridLines="0" tabSelected="1" view="pageBreakPreview" zoomScale="145" zoomScaleNormal="145" zoomScaleSheetLayoutView="145" workbookViewId="0">
      <pane xSplit="2" ySplit="7" topLeftCell="C38" activePane="bottomRight" state="frozen"/>
      <selection pane="topRight" activeCell="C1" sqref="C1"/>
      <selection pane="bottomLeft" activeCell="A6" sqref="A6"/>
      <selection pane="bottomRight" activeCell="D43" sqref="D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08" t="s">
        <v>103</v>
      </c>
      <c r="B1" s="108"/>
      <c r="C1" s="108"/>
      <c r="D1" s="108"/>
      <c r="E1" s="108"/>
      <c r="F1" s="108"/>
      <c r="G1" s="108"/>
      <c r="H1" s="108"/>
    </row>
    <row r="2" spans="1:10" ht="3.75" customHeight="1" thickBot="1" x14ac:dyDescent="0.35">
      <c r="A2" s="129"/>
      <c r="B2" s="129"/>
      <c r="C2" s="129"/>
      <c r="D2" s="129"/>
      <c r="E2" s="129"/>
      <c r="F2" s="129"/>
      <c r="G2" s="129"/>
      <c r="H2" s="129"/>
    </row>
    <row r="3" spans="1:10" ht="20.100000000000001" customHeight="1" x14ac:dyDescent="0.3">
      <c r="A3" s="132" t="s">
        <v>44</v>
      </c>
      <c r="B3" s="133"/>
      <c r="C3" s="38" t="s">
        <v>110</v>
      </c>
      <c r="D3" s="39" t="s">
        <v>47</v>
      </c>
      <c r="E3" s="145" t="s">
        <v>109</v>
      </c>
      <c r="F3" s="145"/>
      <c r="G3" s="145"/>
      <c r="H3" s="146"/>
      <c r="I3" s="40"/>
    </row>
    <row r="4" spans="1:10" ht="20.100000000000001" customHeight="1" x14ac:dyDescent="0.3">
      <c r="A4" s="134" t="s">
        <v>45</v>
      </c>
      <c r="B4" s="135"/>
      <c r="C4" s="41" t="s">
        <v>166</v>
      </c>
      <c r="D4" s="42" t="s">
        <v>66</v>
      </c>
      <c r="E4" s="135"/>
      <c r="F4" s="135"/>
      <c r="G4" s="135"/>
      <c r="H4" s="144"/>
      <c r="I4" s="40"/>
    </row>
    <row r="5" spans="1:10" ht="20.100000000000001" customHeight="1" thickBot="1" x14ac:dyDescent="0.35">
      <c r="A5" s="136" t="s">
        <v>46</v>
      </c>
      <c r="B5" s="137"/>
      <c r="C5" s="43" t="s">
        <v>111</v>
      </c>
      <c r="D5" s="44" t="s">
        <v>48</v>
      </c>
      <c r="E5" s="137" t="s">
        <v>108</v>
      </c>
      <c r="F5" s="137"/>
      <c r="G5" s="130" t="s">
        <v>49</v>
      </c>
      <c r="H5" s="131"/>
      <c r="I5" s="40"/>
    </row>
    <row r="6" spans="1:10" ht="20.100000000000001" customHeight="1" x14ac:dyDescent="0.3">
      <c r="A6" s="120" t="s">
        <v>9</v>
      </c>
      <c r="B6" s="121"/>
      <c r="C6" s="121"/>
      <c r="D6" s="124" t="s">
        <v>28</v>
      </c>
      <c r="E6" s="124"/>
      <c r="F6" s="125" t="s">
        <v>27</v>
      </c>
      <c r="G6" s="124" t="s">
        <v>39</v>
      </c>
      <c r="H6" s="127" t="s">
        <v>13</v>
      </c>
      <c r="I6" s="150" t="s">
        <v>29</v>
      </c>
    </row>
    <row r="7" spans="1:10" ht="20.100000000000001" customHeight="1" thickBot="1" x14ac:dyDescent="0.35">
      <c r="A7" s="122"/>
      <c r="B7" s="123"/>
      <c r="C7" s="123"/>
      <c r="D7" s="45" t="s">
        <v>11</v>
      </c>
      <c r="E7" s="45" t="s">
        <v>12</v>
      </c>
      <c r="F7" s="126"/>
      <c r="G7" s="154"/>
      <c r="H7" s="128"/>
      <c r="I7" s="150"/>
    </row>
    <row r="8" spans="1:10" ht="16.5" customHeight="1" x14ac:dyDescent="0.3">
      <c r="A8" s="116" t="s">
        <v>10</v>
      </c>
      <c r="B8" s="111" t="s">
        <v>43</v>
      </c>
      <c r="C8" s="26" t="s">
        <v>62</v>
      </c>
      <c r="D8" s="46"/>
      <c r="E8" s="46">
        <v>1</v>
      </c>
      <c r="F8" s="46"/>
      <c r="G8" s="47"/>
      <c r="H8" s="48"/>
      <c r="I8" s="49" t="str">
        <f>IF(D8=1,"0",IF(E8=1,"1",IF(F8=1,"2",IF(G8=1,"3"))))</f>
        <v>1</v>
      </c>
      <c r="J8" s="21" t="str">
        <f t="shared" ref="J8:J48" si="0">IF(SUM(D8:G8)=0,"미점검",IF(SUM(D8:G8)=1,"",IF(SUM(D8:G8)&gt;1,"오류")))</f>
        <v/>
      </c>
    </row>
    <row r="9" spans="1:10" ht="16.5" customHeight="1" x14ac:dyDescent="0.3">
      <c r="A9" s="117"/>
      <c r="B9" s="112"/>
      <c r="C9" s="27" t="s">
        <v>67</v>
      </c>
      <c r="D9" s="50">
        <v>1</v>
      </c>
      <c r="E9" s="50"/>
      <c r="F9" s="50"/>
      <c r="G9" s="51"/>
      <c r="H9" s="52"/>
      <c r="I9" s="49" t="str">
        <f t="shared" ref="I9:I48" si="1">IF(D9=1,"0",IF(E9=1,"1",IF(F9=1,"2",IF(G9=1,"3"))))</f>
        <v>0</v>
      </c>
      <c r="J9" s="21" t="str">
        <f t="shared" si="0"/>
        <v/>
      </c>
    </row>
    <row r="10" spans="1:10" ht="16.5" customHeight="1" x14ac:dyDescent="0.3">
      <c r="A10" s="117"/>
      <c r="B10" s="109" t="s">
        <v>86</v>
      </c>
      <c r="C10" s="110"/>
      <c r="D10" s="24"/>
      <c r="E10" s="24">
        <v>1</v>
      </c>
      <c r="F10" s="24"/>
      <c r="G10" s="25"/>
      <c r="H10" s="37"/>
      <c r="I10" s="49" t="str">
        <f t="shared" si="1"/>
        <v>1</v>
      </c>
      <c r="J10" s="21" t="str">
        <f t="shared" si="0"/>
        <v/>
      </c>
    </row>
    <row r="11" spans="1:10" ht="16.5" customHeight="1" x14ac:dyDescent="0.3">
      <c r="A11" s="117"/>
      <c r="B11" s="113" t="s">
        <v>77</v>
      </c>
      <c r="C11" s="29" t="s">
        <v>69</v>
      </c>
      <c r="D11" s="50"/>
      <c r="E11" s="50"/>
      <c r="F11" s="50"/>
      <c r="G11" s="51">
        <v>1</v>
      </c>
      <c r="H11" s="52"/>
      <c r="I11" s="49" t="str">
        <f t="shared" si="1"/>
        <v>3</v>
      </c>
      <c r="J11" s="21" t="str">
        <f t="shared" si="0"/>
        <v/>
      </c>
    </row>
    <row r="12" spans="1:10" ht="16.5" customHeight="1" x14ac:dyDescent="0.3">
      <c r="A12" s="117"/>
      <c r="B12" s="114"/>
      <c r="C12" s="29" t="s">
        <v>68</v>
      </c>
      <c r="D12" s="50"/>
      <c r="E12" s="50"/>
      <c r="F12" s="50"/>
      <c r="G12" s="51">
        <v>1</v>
      </c>
      <c r="H12" s="52"/>
      <c r="I12" s="49" t="str">
        <f t="shared" si="1"/>
        <v>3</v>
      </c>
      <c r="J12" s="21" t="str">
        <f t="shared" si="0"/>
        <v/>
      </c>
    </row>
    <row r="13" spans="1:10" ht="16.5" customHeight="1" x14ac:dyDescent="0.3">
      <c r="A13" s="117"/>
      <c r="B13" s="115"/>
      <c r="C13" s="29" t="s">
        <v>63</v>
      </c>
      <c r="D13" s="50"/>
      <c r="E13" s="50">
        <v>1</v>
      </c>
      <c r="F13" s="50"/>
      <c r="G13" s="51"/>
      <c r="H13" s="52"/>
      <c r="I13" s="49" t="str">
        <f t="shared" si="1"/>
        <v>1</v>
      </c>
      <c r="J13" s="21" t="str">
        <f t="shared" si="0"/>
        <v/>
      </c>
    </row>
    <row r="14" spans="1:10" ht="16.5" customHeight="1" thickBot="1" x14ac:dyDescent="0.35">
      <c r="A14" s="118"/>
      <c r="B14" s="119" t="s">
        <v>14</v>
      </c>
      <c r="C14" s="119"/>
      <c r="D14" s="24"/>
      <c r="E14" s="24">
        <v>1</v>
      </c>
      <c r="F14" s="24"/>
      <c r="G14" s="25"/>
      <c r="H14" s="37"/>
      <c r="I14" s="49" t="str">
        <f t="shared" si="1"/>
        <v>1</v>
      </c>
      <c r="J14" s="21" t="str">
        <f t="shared" si="0"/>
        <v/>
      </c>
    </row>
    <row r="15" spans="1:10" ht="16.5" customHeight="1" x14ac:dyDescent="0.3">
      <c r="A15" s="116" t="s">
        <v>50</v>
      </c>
      <c r="B15" s="152" t="s">
        <v>37</v>
      </c>
      <c r="C15" s="31" t="s">
        <v>38</v>
      </c>
      <c r="D15" s="46"/>
      <c r="E15" s="46">
        <v>1</v>
      </c>
      <c r="F15" s="46"/>
      <c r="G15" s="47"/>
      <c r="H15" s="48"/>
      <c r="I15" s="49" t="str">
        <f t="shared" si="1"/>
        <v>1</v>
      </c>
      <c r="J15" s="21" t="str">
        <f t="shared" si="0"/>
        <v/>
      </c>
    </row>
    <row r="16" spans="1:10" ht="16.5" customHeight="1" x14ac:dyDescent="0.3">
      <c r="A16" s="117"/>
      <c r="B16" s="153"/>
      <c r="C16" s="29" t="s">
        <v>60</v>
      </c>
      <c r="D16" s="50"/>
      <c r="E16" s="50"/>
      <c r="F16" s="50">
        <v>1</v>
      </c>
      <c r="G16" s="51"/>
      <c r="H16" s="52"/>
      <c r="I16" s="49" t="str">
        <f t="shared" si="1"/>
        <v>2</v>
      </c>
      <c r="J16" s="21" t="str">
        <f t="shared" si="0"/>
        <v/>
      </c>
    </row>
    <row r="17" spans="1:10" ht="16.5" customHeight="1" x14ac:dyDescent="0.3">
      <c r="A17" s="117"/>
      <c r="B17" s="141" t="s">
        <v>15</v>
      </c>
      <c r="C17" s="141"/>
      <c r="D17" s="24"/>
      <c r="E17" s="24">
        <v>1</v>
      </c>
      <c r="F17" s="24"/>
      <c r="G17" s="25"/>
      <c r="H17" s="37"/>
      <c r="I17" s="49" t="str">
        <f t="shared" si="1"/>
        <v>1</v>
      </c>
      <c r="J17" s="21" t="str">
        <f t="shared" si="0"/>
        <v/>
      </c>
    </row>
    <row r="18" spans="1:10" ht="16.5" customHeight="1" x14ac:dyDescent="0.3">
      <c r="A18" s="117"/>
      <c r="B18" s="113" t="s">
        <v>16</v>
      </c>
      <c r="C18" s="29" t="s">
        <v>81</v>
      </c>
      <c r="D18" s="50"/>
      <c r="E18" s="50"/>
      <c r="F18" s="50"/>
      <c r="G18" s="51">
        <v>1</v>
      </c>
      <c r="H18" s="52"/>
      <c r="I18" s="49" t="str">
        <f t="shared" si="1"/>
        <v>3</v>
      </c>
      <c r="J18" s="21" t="str">
        <f t="shared" si="0"/>
        <v/>
      </c>
    </row>
    <row r="19" spans="1:10" s="60" customFormat="1" ht="16.5" customHeight="1" x14ac:dyDescent="0.3">
      <c r="A19" s="117"/>
      <c r="B19" s="114"/>
      <c r="C19" s="29" t="s">
        <v>104</v>
      </c>
      <c r="D19" s="50"/>
      <c r="E19" s="50"/>
      <c r="F19" s="50">
        <v>1</v>
      </c>
      <c r="G19" s="51"/>
      <c r="H19" s="52"/>
      <c r="I19" s="49" t="str">
        <f t="shared" si="1"/>
        <v>2</v>
      </c>
      <c r="J19" s="21" t="str">
        <f t="shared" si="0"/>
        <v/>
      </c>
    </row>
    <row r="20" spans="1:10" s="60" customFormat="1" ht="16.5" customHeight="1" x14ac:dyDescent="0.3">
      <c r="A20" s="117"/>
      <c r="B20" s="115"/>
      <c r="C20" s="29" t="s">
        <v>17</v>
      </c>
      <c r="D20" s="50"/>
      <c r="E20" s="50">
        <v>1</v>
      </c>
      <c r="F20" s="50"/>
      <c r="G20" s="51"/>
      <c r="H20" s="52"/>
      <c r="I20" s="49" t="str">
        <f t="shared" ref="I20" si="2">IF(D20=1,"0",IF(E20=1,"1",IF(F20=1,"2",IF(G20=1,"3"))))</f>
        <v>1</v>
      </c>
      <c r="J20" s="21" t="str">
        <f t="shared" si="0"/>
        <v/>
      </c>
    </row>
    <row r="21" spans="1:10" s="60" customFormat="1" ht="16.5" customHeight="1" x14ac:dyDescent="0.3">
      <c r="A21" s="117"/>
      <c r="B21" s="141" t="s">
        <v>16</v>
      </c>
      <c r="C21" s="141"/>
      <c r="D21" s="24"/>
      <c r="E21" s="24">
        <v>1</v>
      </c>
      <c r="F21" s="24"/>
      <c r="G21" s="25"/>
      <c r="H21" s="37"/>
      <c r="I21" s="49" t="str">
        <f t="shared" si="1"/>
        <v>1</v>
      </c>
      <c r="J21" s="21" t="str">
        <f t="shared" si="0"/>
        <v/>
      </c>
    </row>
    <row r="22" spans="1:10" s="60" customFormat="1" ht="16.5" customHeight="1" x14ac:dyDescent="0.3">
      <c r="A22" s="117"/>
      <c r="B22" s="113" t="s">
        <v>18</v>
      </c>
      <c r="C22" s="29" t="s">
        <v>41</v>
      </c>
      <c r="D22" s="50"/>
      <c r="E22" s="50"/>
      <c r="F22" s="50">
        <v>1</v>
      </c>
      <c r="G22" s="51"/>
      <c r="H22" s="52"/>
      <c r="I22" s="49" t="str">
        <f t="shared" si="1"/>
        <v>2</v>
      </c>
      <c r="J22" s="21" t="str">
        <f t="shared" si="0"/>
        <v/>
      </c>
    </row>
    <row r="23" spans="1:10" s="60" customFormat="1" ht="16.5" customHeight="1" x14ac:dyDescent="0.3">
      <c r="A23" s="117"/>
      <c r="B23" s="114"/>
      <c r="C23" s="29" t="s">
        <v>40</v>
      </c>
      <c r="D23" s="50">
        <v>1</v>
      </c>
      <c r="E23" s="50"/>
      <c r="F23" s="50"/>
      <c r="G23" s="51"/>
      <c r="H23" s="52"/>
      <c r="I23" s="49" t="str">
        <f t="shared" si="1"/>
        <v>0</v>
      </c>
      <c r="J23" s="21" t="str">
        <f t="shared" si="0"/>
        <v/>
      </c>
    </row>
    <row r="24" spans="1:10" s="60" customFormat="1" ht="16.5" customHeight="1" x14ac:dyDescent="0.3">
      <c r="A24" s="117"/>
      <c r="B24" s="114"/>
      <c r="C24" s="29" t="s">
        <v>61</v>
      </c>
      <c r="D24" s="50"/>
      <c r="E24" s="50">
        <v>1</v>
      </c>
      <c r="F24" s="50"/>
      <c r="G24" s="51"/>
      <c r="H24" s="52"/>
      <c r="I24" s="49" t="str">
        <f t="shared" ref="I24" si="3">IF(D24=1,"0",IF(E24=1,"1",IF(F24=1,"2",IF(G24=1,"3"))))</f>
        <v>1</v>
      </c>
      <c r="J24" s="21" t="str">
        <f t="shared" si="0"/>
        <v/>
      </c>
    </row>
    <row r="25" spans="1:10" s="60" customFormat="1" ht="16.5" customHeight="1" x14ac:dyDescent="0.3">
      <c r="A25" s="117"/>
      <c r="B25" s="141" t="s">
        <v>18</v>
      </c>
      <c r="C25" s="141"/>
      <c r="D25" s="24"/>
      <c r="E25" s="24">
        <v>1</v>
      </c>
      <c r="F25" s="24"/>
      <c r="G25" s="25"/>
      <c r="H25" s="37"/>
      <c r="I25" s="49" t="str">
        <f t="shared" si="1"/>
        <v>1</v>
      </c>
      <c r="J25" s="21" t="str">
        <f t="shared" si="0"/>
        <v/>
      </c>
    </row>
    <row r="26" spans="1:10" s="60" customFormat="1" ht="16.5" customHeight="1" x14ac:dyDescent="0.3">
      <c r="A26" s="117"/>
      <c r="B26" s="113" t="s">
        <v>19</v>
      </c>
      <c r="C26" s="29" t="s">
        <v>74</v>
      </c>
      <c r="D26" s="50">
        <v>1</v>
      </c>
      <c r="E26" s="50"/>
      <c r="F26" s="50"/>
      <c r="G26" s="51"/>
      <c r="H26" s="52"/>
      <c r="I26" s="49" t="str">
        <f t="shared" si="1"/>
        <v>0</v>
      </c>
      <c r="J26" s="21" t="str">
        <f t="shared" si="0"/>
        <v/>
      </c>
    </row>
    <row r="27" spans="1:10" s="60" customFormat="1" ht="33" x14ac:dyDescent="0.3">
      <c r="A27" s="117"/>
      <c r="B27" s="114"/>
      <c r="C27" s="29" t="s">
        <v>75</v>
      </c>
      <c r="D27" s="50">
        <v>1</v>
      </c>
      <c r="E27" s="50"/>
      <c r="F27" s="50"/>
      <c r="G27" s="51"/>
      <c r="H27" s="52"/>
      <c r="I27" s="49" t="str">
        <f t="shared" si="1"/>
        <v>0</v>
      </c>
      <c r="J27" s="21" t="str">
        <f t="shared" si="0"/>
        <v/>
      </c>
    </row>
    <row r="28" spans="1:10" s="60" customFormat="1" ht="16.5" customHeight="1" x14ac:dyDescent="0.3">
      <c r="A28" s="117"/>
      <c r="B28" s="114"/>
      <c r="C28" s="29" t="s">
        <v>73</v>
      </c>
      <c r="D28" s="50">
        <v>1</v>
      </c>
      <c r="E28" s="50"/>
      <c r="F28" s="50"/>
      <c r="G28" s="51"/>
      <c r="H28" s="52"/>
      <c r="I28" s="49" t="str">
        <f t="shared" si="1"/>
        <v>0</v>
      </c>
      <c r="J28" s="21" t="str">
        <f t="shared" si="0"/>
        <v/>
      </c>
    </row>
    <row r="29" spans="1:10" s="60" customFormat="1" ht="33" x14ac:dyDescent="0.3">
      <c r="A29" s="117"/>
      <c r="B29" s="114"/>
      <c r="C29" s="29" t="s">
        <v>76</v>
      </c>
      <c r="D29" s="50">
        <v>1</v>
      </c>
      <c r="E29" s="50"/>
      <c r="F29" s="50"/>
      <c r="G29" s="51"/>
      <c r="H29" s="52"/>
      <c r="I29" s="49" t="str">
        <f t="shared" si="1"/>
        <v>0</v>
      </c>
      <c r="J29" s="21" t="str">
        <f t="shared" si="0"/>
        <v/>
      </c>
    </row>
    <row r="30" spans="1:10" s="60" customFormat="1" ht="16.5" customHeight="1" x14ac:dyDescent="0.3">
      <c r="A30" s="117"/>
      <c r="B30" s="114"/>
      <c r="C30" s="29" t="s">
        <v>31</v>
      </c>
      <c r="D30" s="50"/>
      <c r="E30" s="50"/>
      <c r="F30" s="50"/>
      <c r="G30" s="51">
        <v>1</v>
      </c>
      <c r="H30" s="52"/>
      <c r="I30" s="49" t="str">
        <f t="shared" si="1"/>
        <v>3</v>
      </c>
      <c r="J30" s="21" t="str">
        <f t="shared" si="0"/>
        <v/>
      </c>
    </row>
    <row r="31" spans="1:10" s="60" customFormat="1" ht="16.5" customHeight="1" x14ac:dyDescent="0.3">
      <c r="A31" s="117"/>
      <c r="B31" s="141" t="s">
        <v>19</v>
      </c>
      <c r="C31" s="141"/>
      <c r="D31" s="24">
        <v>1</v>
      </c>
      <c r="E31" s="24"/>
      <c r="F31" s="24"/>
      <c r="G31" s="25"/>
      <c r="H31" s="37"/>
      <c r="I31" s="49" t="str">
        <f t="shared" si="1"/>
        <v>0</v>
      </c>
      <c r="J31" s="21" t="str">
        <f t="shared" si="0"/>
        <v/>
      </c>
    </row>
    <row r="32" spans="1:10" s="60" customFormat="1" ht="16.5" customHeight="1" x14ac:dyDescent="0.3">
      <c r="A32" s="117"/>
      <c r="B32" s="113" t="s">
        <v>51</v>
      </c>
      <c r="C32" s="29" t="s">
        <v>106</v>
      </c>
      <c r="D32" s="50"/>
      <c r="E32" s="50"/>
      <c r="F32" s="50"/>
      <c r="G32" s="51">
        <v>1</v>
      </c>
      <c r="H32" s="52"/>
      <c r="I32" s="49" t="str">
        <f t="shared" si="1"/>
        <v>3</v>
      </c>
      <c r="J32" s="21" t="str">
        <f t="shared" si="0"/>
        <v/>
      </c>
    </row>
    <row r="33" spans="1:10" s="60" customFormat="1" ht="16.5" customHeight="1" x14ac:dyDescent="0.3">
      <c r="A33" s="117"/>
      <c r="B33" s="115"/>
      <c r="C33" s="29" t="s">
        <v>79</v>
      </c>
      <c r="D33" s="50"/>
      <c r="E33" s="50"/>
      <c r="F33" s="50"/>
      <c r="G33" s="51">
        <v>1</v>
      </c>
      <c r="H33" s="52"/>
      <c r="I33" s="49" t="str">
        <f t="shared" si="1"/>
        <v>3</v>
      </c>
      <c r="J33" s="21" t="str">
        <f t="shared" si="0"/>
        <v/>
      </c>
    </row>
    <row r="34" spans="1:10" s="60" customFormat="1" ht="16.5" customHeight="1" x14ac:dyDescent="0.3">
      <c r="A34" s="117"/>
      <c r="B34" s="141" t="s">
        <v>20</v>
      </c>
      <c r="C34" s="141"/>
      <c r="D34" s="24"/>
      <c r="E34" s="24"/>
      <c r="F34" s="24"/>
      <c r="G34" s="25">
        <v>1</v>
      </c>
      <c r="H34" s="37"/>
      <c r="I34" s="49" t="str">
        <f t="shared" si="1"/>
        <v>3</v>
      </c>
      <c r="J34" s="21" t="str">
        <f t="shared" si="0"/>
        <v/>
      </c>
    </row>
    <row r="35" spans="1:10" s="60" customFormat="1" ht="16.5" customHeight="1" x14ac:dyDescent="0.3">
      <c r="A35" s="117"/>
      <c r="B35" s="113" t="s">
        <v>82</v>
      </c>
      <c r="C35" s="29" t="s">
        <v>41</v>
      </c>
      <c r="D35" s="50"/>
      <c r="E35" s="50"/>
      <c r="F35" s="50"/>
      <c r="G35" s="51">
        <v>1</v>
      </c>
      <c r="H35" s="52"/>
      <c r="I35" s="49" t="str">
        <f t="shared" si="1"/>
        <v>3</v>
      </c>
      <c r="J35" s="21" t="str">
        <f t="shared" si="0"/>
        <v/>
      </c>
    </row>
    <row r="36" spans="1:10" s="60" customFormat="1" ht="16.5" customHeight="1" x14ac:dyDescent="0.3">
      <c r="A36" s="151"/>
      <c r="B36" s="115"/>
      <c r="C36" s="28" t="s">
        <v>64</v>
      </c>
      <c r="D36" s="53"/>
      <c r="E36" s="53"/>
      <c r="F36" s="53"/>
      <c r="G36" s="54">
        <v>1</v>
      </c>
      <c r="H36" s="55"/>
      <c r="I36" s="49" t="str">
        <f t="shared" si="1"/>
        <v>3</v>
      </c>
      <c r="J36" s="21" t="str">
        <f t="shared" si="0"/>
        <v/>
      </c>
    </row>
    <row r="37" spans="1:10" s="60" customFormat="1" ht="16.5" customHeight="1" thickBot="1" x14ac:dyDescent="0.35">
      <c r="A37" s="118"/>
      <c r="B37" s="119" t="s">
        <v>21</v>
      </c>
      <c r="C37" s="119"/>
      <c r="D37" s="24"/>
      <c r="E37" s="24"/>
      <c r="F37" s="24"/>
      <c r="G37" s="25">
        <v>1</v>
      </c>
      <c r="H37" s="37"/>
      <c r="I37" s="49" t="str">
        <f t="shared" si="1"/>
        <v>3</v>
      </c>
      <c r="J37" s="21" t="str">
        <f t="shared" si="0"/>
        <v/>
      </c>
    </row>
    <row r="38" spans="1:10" s="60" customFormat="1" ht="16.5" customHeight="1" x14ac:dyDescent="0.3">
      <c r="A38" s="116" t="s">
        <v>22</v>
      </c>
      <c r="B38" s="143" t="s">
        <v>23</v>
      </c>
      <c r="C38" s="31" t="s">
        <v>42</v>
      </c>
      <c r="D38" s="46">
        <v>1</v>
      </c>
      <c r="E38" s="46"/>
      <c r="F38" s="46"/>
      <c r="G38" s="47"/>
      <c r="H38" s="48"/>
      <c r="I38" s="49" t="str">
        <f t="shared" si="1"/>
        <v>0</v>
      </c>
      <c r="J38" s="21" t="str">
        <f t="shared" si="0"/>
        <v/>
      </c>
    </row>
    <row r="39" spans="1:10" s="60" customFormat="1" ht="16.5" customHeight="1" x14ac:dyDescent="0.3">
      <c r="A39" s="117"/>
      <c r="B39" s="114"/>
      <c r="C39" s="29" t="s">
        <v>71</v>
      </c>
      <c r="D39" s="50"/>
      <c r="E39" s="50">
        <v>1</v>
      </c>
      <c r="F39" s="50"/>
      <c r="G39" s="51"/>
      <c r="H39" s="52"/>
      <c r="I39" s="49" t="str">
        <f t="shared" si="1"/>
        <v>1</v>
      </c>
      <c r="J39" s="21" t="str">
        <f t="shared" si="0"/>
        <v/>
      </c>
    </row>
    <row r="40" spans="1:10" s="60" customFormat="1" ht="16.5" customHeight="1" x14ac:dyDescent="0.3">
      <c r="A40" s="151"/>
      <c r="B40" s="30"/>
      <c r="C40" s="28" t="s">
        <v>87</v>
      </c>
      <c r="D40" s="53"/>
      <c r="E40" s="53"/>
      <c r="F40" s="53">
        <v>1</v>
      </c>
      <c r="G40" s="54"/>
      <c r="H40" s="55"/>
      <c r="I40" s="49" t="str">
        <f t="shared" si="1"/>
        <v>2</v>
      </c>
      <c r="J40" s="21" t="str">
        <f t="shared" si="0"/>
        <v/>
      </c>
    </row>
    <row r="41" spans="1:10" s="60" customFormat="1" ht="16.5" customHeight="1" thickBot="1" x14ac:dyDescent="0.35">
      <c r="A41" s="118"/>
      <c r="B41" s="119" t="s">
        <v>23</v>
      </c>
      <c r="C41" s="119"/>
      <c r="D41" s="24"/>
      <c r="E41" s="24">
        <v>1</v>
      </c>
      <c r="F41" s="24"/>
      <c r="G41" s="25"/>
      <c r="H41" s="37"/>
      <c r="I41" s="49" t="str">
        <f t="shared" si="1"/>
        <v>1</v>
      </c>
      <c r="J41" s="21" t="str">
        <f t="shared" si="0"/>
        <v/>
      </c>
    </row>
    <row r="42" spans="1:10" s="60" customFormat="1" ht="16.5" customHeight="1" x14ac:dyDescent="0.3">
      <c r="A42" s="147" t="s">
        <v>24</v>
      </c>
      <c r="B42" s="31" t="s">
        <v>25</v>
      </c>
      <c r="C42" s="31" t="s">
        <v>78</v>
      </c>
      <c r="D42" s="46"/>
      <c r="E42" s="46">
        <v>1</v>
      </c>
      <c r="F42" s="46"/>
      <c r="G42" s="47"/>
      <c r="H42" s="48"/>
      <c r="I42" s="49" t="str">
        <f t="shared" si="1"/>
        <v>1</v>
      </c>
      <c r="J42" s="21" t="str">
        <f t="shared" si="0"/>
        <v/>
      </c>
    </row>
    <row r="43" spans="1:10" s="60" customFormat="1" ht="16.5" customHeight="1" x14ac:dyDescent="0.3">
      <c r="A43" s="148"/>
      <c r="B43" s="141" t="s">
        <v>25</v>
      </c>
      <c r="C43" s="141"/>
      <c r="D43" s="24"/>
      <c r="E43" s="24">
        <v>1</v>
      </c>
      <c r="F43" s="24"/>
      <c r="G43" s="25"/>
      <c r="H43" s="37"/>
      <c r="I43" s="49" t="str">
        <f t="shared" si="1"/>
        <v>1</v>
      </c>
      <c r="J43" s="21" t="str">
        <f t="shared" si="0"/>
        <v/>
      </c>
    </row>
    <row r="44" spans="1:10" s="60" customFormat="1" ht="16.5" customHeight="1" x14ac:dyDescent="0.3">
      <c r="A44" s="148"/>
      <c r="B44" s="155" t="s">
        <v>88</v>
      </c>
      <c r="C44" s="32" t="s">
        <v>89</v>
      </c>
      <c r="D44" s="50"/>
      <c r="E44" s="50"/>
      <c r="F44" s="50">
        <v>1</v>
      </c>
      <c r="G44" s="51"/>
      <c r="H44" s="52"/>
      <c r="I44" s="49" t="str">
        <f t="shared" si="1"/>
        <v>2</v>
      </c>
      <c r="J44" s="21" t="str">
        <f t="shared" si="0"/>
        <v/>
      </c>
    </row>
    <row r="45" spans="1:10" s="60" customFormat="1" ht="16.5" customHeight="1" x14ac:dyDescent="0.3">
      <c r="A45" s="148"/>
      <c r="B45" s="156"/>
      <c r="C45" s="32" t="s">
        <v>90</v>
      </c>
      <c r="D45" s="50"/>
      <c r="E45" s="50"/>
      <c r="F45" s="50"/>
      <c r="G45" s="51">
        <v>1</v>
      </c>
      <c r="H45" s="52"/>
      <c r="I45" s="49" t="str">
        <f t="shared" si="1"/>
        <v>3</v>
      </c>
      <c r="J45" s="21" t="str">
        <f t="shared" si="0"/>
        <v/>
      </c>
    </row>
    <row r="46" spans="1:10" s="60" customFormat="1" ht="16.5" customHeight="1" x14ac:dyDescent="0.3">
      <c r="A46" s="148"/>
      <c r="B46" s="33"/>
      <c r="C46" s="34"/>
      <c r="D46" s="24"/>
      <c r="E46" s="24"/>
      <c r="F46" s="24">
        <v>1</v>
      </c>
      <c r="G46" s="25"/>
      <c r="H46" s="37"/>
      <c r="I46" s="49" t="str">
        <f t="shared" si="1"/>
        <v>2</v>
      </c>
      <c r="J46" s="21" t="str">
        <f t="shared" si="0"/>
        <v/>
      </c>
    </row>
    <row r="47" spans="1:10" s="60" customFormat="1" ht="16.5" customHeight="1" x14ac:dyDescent="0.3">
      <c r="A47" s="148"/>
      <c r="B47" s="35" t="s">
        <v>85</v>
      </c>
      <c r="C47" s="36" t="s">
        <v>72</v>
      </c>
      <c r="D47" s="56"/>
      <c r="E47" s="56"/>
      <c r="F47" s="56">
        <v>1</v>
      </c>
      <c r="G47" s="57"/>
      <c r="H47" s="58"/>
      <c r="I47" s="49" t="str">
        <f t="shared" si="1"/>
        <v>2</v>
      </c>
      <c r="J47" s="21" t="str">
        <f t="shared" si="0"/>
        <v/>
      </c>
    </row>
    <row r="48" spans="1:10" s="60" customFormat="1" ht="16.5" customHeight="1" thickBot="1" x14ac:dyDescent="0.35">
      <c r="A48" s="149"/>
      <c r="B48" s="142" t="s">
        <v>52</v>
      </c>
      <c r="C48" s="142"/>
      <c r="D48" s="24"/>
      <c r="E48" s="24"/>
      <c r="F48" s="24">
        <v>1</v>
      </c>
      <c r="G48" s="25"/>
      <c r="H48" s="37"/>
      <c r="I48" s="49" t="str">
        <f t="shared" si="1"/>
        <v>2</v>
      </c>
      <c r="J48" s="21" t="str">
        <f t="shared" si="0"/>
        <v/>
      </c>
    </row>
    <row r="49" spans="1:9" ht="66.75" customHeight="1" thickBot="1" x14ac:dyDescent="0.35">
      <c r="A49" s="59" t="s">
        <v>26</v>
      </c>
      <c r="B49" s="138" t="s">
        <v>161</v>
      </c>
      <c r="C49" s="139"/>
      <c r="D49" s="139"/>
      <c r="E49" s="139"/>
      <c r="F49" s="139"/>
      <c r="G49" s="139"/>
      <c r="H49" s="140"/>
      <c r="I49" s="49"/>
    </row>
    <row r="50" spans="1:9" x14ac:dyDescent="0.3">
      <c r="F50" s="2">
        <v>1</v>
      </c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49:H49"/>
    <mergeCell ref="B17:C17"/>
    <mergeCell ref="B21:C21"/>
    <mergeCell ref="B43:C43"/>
    <mergeCell ref="B31:C31"/>
    <mergeCell ref="B48:C48"/>
    <mergeCell ref="B38:B39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65"/>
  <sheetViews>
    <sheetView view="pageBreakPreview" zoomScale="130" zoomScaleNormal="100" zoomScaleSheetLayoutView="130" workbookViewId="0">
      <pane ySplit="6" topLeftCell="A28" activePane="bottomLeft" state="frozen"/>
      <selection pane="bottomLeft" activeCell="P41" sqref="N39:P41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196" t="s">
        <v>30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0"/>
    </row>
    <row r="2" spans="1:24" ht="12" x14ac:dyDescent="0.3">
      <c r="A2" s="11"/>
      <c r="B2" s="208" t="s">
        <v>70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12"/>
      <c r="O2" s="13" t="s">
        <v>8</v>
      </c>
      <c r="P2" s="206" t="s">
        <v>112</v>
      </c>
      <c r="Q2" s="206"/>
      <c r="R2" s="14"/>
    </row>
    <row r="3" spans="1:24" ht="12.75" thickBot="1" x14ac:dyDescent="0.35">
      <c r="A3" s="15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12"/>
      <c r="O3" s="16" t="s">
        <v>102</v>
      </c>
      <c r="P3" s="207" t="s">
        <v>113</v>
      </c>
      <c r="Q3" s="207"/>
      <c r="R3" s="17"/>
    </row>
    <row r="4" spans="1:24" s="1" customFormat="1" ht="12.75" thickBot="1" x14ac:dyDescent="0.35">
      <c r="A4" s="200" t="s">
        <v>0</v>
      </c>
      <c r="B4" s="203" t="s">
        <v>65</v>
      </c>
      <c r="C4" s="193" t="s">
        <v>58</v>
      </c>
      <c r="D4" s="194"/>
      <c r="E4" s="194"/>
      <c r="F4" s="194"/>
      <c r="G4" s="194"/>
      <c r="H4" s="194"/>
      <c r="I4" s="195"/>
      <c r="J4" s="193" t="s">
        <v>5</v>
      </c>
      <c r="K4" s="194"/>
      <c r="L4" s="194"/>
      <c r="M4" s="194"/>
      <c r="N4" s="194"/>
      <c r="O4" s="194"/>
      <c r="P4" s="194"/>
      <c r="Q4" s="195"/>
      <c r="R4" s="157"/>
      <c r="S4" s="157"/>
      <c r="T4" s="157"/>
      <c r="U4" s="157"/>
      <c r="V4" s="157"/>
      <c r="W4" s="157"/>
      <c r="X4" s="157"/>
    </row>
    <row r="5" spans="1:24" s="1" customFormat="1" ht="12" x14ac:dyDescent="0.3">
      <c r="A5" s="201"/>
      <c r="B5" s="201"/>
      <c r="C5" s="200" t="s">
        <v>2</v>
      </c>
      <c r="D5" s="204" t="s">
        <v>1</v>
      </c>
      <c r="E5" s="173" t="s">
        <v>3</v>
      </c>
      <c r="F5" s="171" t="s">
        <v>6</v>
      </c>
      <c r="G5" s="169" t="s">
        <v>7</v>
      </c>
      <c r="H5" s="169"/>
      <c r="I5" s="170"/>
      <c r="J5" s="197" t="s">
        <v>2</v>
      </c>
      <c r="K5" s="183" t="s">
        <v>1</v>
      </c>
      <c r="L5" s="185" t="s">
        <v>3</v>
      </c>
      <c r="M5" s="192" t="s">
        <v>6</v>
      </c>
      <c r="N5" s="191" t="s">
        <v>7</v>
      </c>
      <c r="O5" s="185"/>
      <c r="P5" s="185"/>
      <c r="Q5" s="192"/>
      <c r="R5" s="157"/>
      <c r="S5" s="157"/>
      <c r="T5" s="157"/>
      <c r="U5" s="157"/>
      <c r="V5" s="157"/>
      <c r="W5" s="157"/>
      <c r="X5" s="157"/>
    </row>
    <row r="6" spans="1:24" s="1" customFormat="1" ht="24.75" thickBot="1" x14ac:dyDescent="0.35">
      <c r="A6" s="202"/>
      <c r="B6" s="202"/>
      <c r="C6" s="202"/>
      <c r="D6" s="205"/>
      <c r="E6" s="174"/>
      <c r="F6" s="172"/>
      <c r="G6" s="18" t="s">
        <v>32</v>
      </c>
      <c r="H6" s="19" t="s">
        <v>33</v>
      </c>
      <c r="I6" s="20" t="s">
        <v>34</v>
      </c>
      <c r="J6" s="198"/>
      <c r="K6" s="184"/>
      <c r="L6" s="186"/>
      <c r="M6" s="199"/>
      <c r="N6" s="18" t="s">
        <v>35</v>
      </c>
      <c r="O6" s="19" t="s">
        <v>36</v>
      </c>
      <c r="P6" s="19" t="s">
        <v>32</v>
      </c>
      <c r="Q6" s="20" t="s">
        <v>34</v>
      </c>
      <c r="R6" s="157"/>
      <c r="S6" s="157"/>
      <c r="T6" s="157"/>
      <c r="U6" s="157"/>
      <c r="V6" s="21"/>
      <c r="W6" s="21"/>
      <c r="X6" s="21"/>
    </row>
    <row r="7" spans="1:24" s="1" customFormat="1" ht="16.149999999999999" customHeight="1" thickBot="1" x14ac:dyDescent="0.35">
      <c r="A7" s="61">
        <v>1</v>
      </c>
      <c r="B7" s="107" t="s">
        <v>84</v>
      </c>
      <c r="C7" s="62"/>
      <c r="D7" s="63"/>
      <c r="E7" s="64"/>
      <c r="F7" s="65"/>
      <c r="G7" s="66"/>
      <c r="H7" s="64"/>
      <c r="I7" s="65"/>
      <c r="J7" s="67" t="s">
        <v>84</v>
      </c>
      <c r="K7" s="63"/>
      <c r="L7" s="64">
        <v>1</v>
      </c>
      <c r="M7" s="65"/>
      <c r="N7" s="66"/>
      <c r="O7" s="64"/>
      <c r="P7" s="64"/>
      <c r="Q7" s="65"/>
    </row>
    <row r="8" spans="1:24" s="1" customFormat="1" ht="16.149999999999999" customHeight="1" thickBot="1" x14ac:dyDescent="0.35">
      <c r="A8" s="61">
        <v>2</v>
      </c>
      <c r="B8" s="175" t="s">
        <v>167</v>
      </c>
      <c r="C8" s="79"/>
      <c r="D8" s="80"/>
      <c r="E8" s="81"/>
      <c r="F8" s="82"/>
      <c r="G8" s="83"/>
      <c r="H8" s="81"/>
      <c r="I8" s="82"/>
      <c r="J8" s="84" t="s">
        <v>168</v>
      </c>
      <c r="K8" s="80"/>
      <c r="L8" s="81"/>
      <c r="M8" s="82">
        <v>1</v>
      </c>
      <c r="N8" s="83">
        <v>1</v>
      </c>
      <c r="O8" s="81"/>
      <c r="P8" s="81">
        <v>1</v>
      </c>
      <c r="Q8" s="82"/>
    </row>
    <row r="9" spans="1:24" s="1" customFormat="1" ht="16.149999999999999" customHeight="1" thickBot="1" x14ac:dyDescent="0.35">
      <c r="A9" s="61">
        <v>3</v>
      </c>
      <c r="B9" s="176"/>
      <c r="C9" s="73"/>
      <c r="D9" s="74"/>
      <c r="E9" s="75"/>
      <c r="F9" s="76"/>
      <c r="G9" s="77"/>
      <c r="H9" s="75"/>
      <c r="I9" s="76"/>
      <c r="J9" s="78" t="s">
        <v>169</v>
      </c>
      <c r="K9" s="74"/>
      <c r="L9" s="75"/>
      <c r="M9" s="76">
        <v>1</v>
      </c>
      <c r="N9" s="77">
        <v>1</v>
      </c>
      <c r="O9" s="75">
        <v>1</v>
      </c>
      <c r="P9" s="75">
        <v>1</v>
      </c>
      <c r="Q9" s="76"/>
    </row>
    <row r="10" spans="1:24" s="1" customFormat="1" ht="16.149999999999999" customHeight="1" thickBot="1" x14ac:dyDescent="0.35">
      <c r="A10" s="61">
        <v>4</v>
      </c>
      <c r="B10" s="98" t="s">
        <v>100</v>
      </c>
      <c r="C10" s="85"/>
      <c r="D10" s="63"/>
      <c r="E10" s="64"/>
      <c r="F10" s="65"/>
      <c r="G10" s="66"/>
      <c r="H10" s="64"/>
      <c r="I10" s="65"/>
      <c r="J10" s="67" t="s">
        <v>101</v>
      </c>
      <c r="K10" s="63"/>
      <c r="L10" s="64"/>
      <c r="M10" s="65">
        <v>1</v>
      </c>
      <c r="N10" s="66">
        <v>1</v>
      </c>
      <c r="O10" s="64">
        <v>1</v>
      </c>
      <c r="P10" s="64">
        <v>1</v>
      </c>
      <c r="Q10" s="65"/>
    </row>
    <row r="11" spans="1:24" s="1" customFormat="1" ht="16.149999999999999" customHeight="1" thickBot="1" x14ac:dyDescent="0.35">
      <c r="A11" s="61">
        <v>5</v>
      </c>
      <c r="B11" s="175" t="s">
        <v>116</v>
      </c>
      <c r="C11" s="85" t="s">
        <v>117</v>
      </c>
      <c r="D11" s="63"/>
      <c r="E11" s="64">
        <v>1</v>
      </c>
      <c r="F11" s="65"/>
      <c r="G11" s="66"/>
      <c r="H11" s="64"/>
      <c r="I11" s="65"/>
      <c r="J11" s="67"/>
      <c r="K11" s="63"/>
      <c r="L11" s="64"/>
      <c r="M11" s="65"/>
      <c r="N11" s="66"/>
      <c r="O11" s="64"/>
      <c r="P11" s="64"/>
      <c r="Q11" s="65"/>
    </row>
    <row r="12" spans="1:24" s="1" customFormat="1" ht="16.149999999999999" customHeight="1" thickBot="1" x14ac:dyDescent="0.35">
      <c r="A12" s="61">
        <v>6</v>
      </c>
      <c r="B12" s="180"/>
      <c r="C12" s="62" t="s">
        <v>118</v>
      </c>
      <c r="D12" s="68"/>
      <c r="E12" s="69">
        <v>1</v>
      </c>
      <c r="F12" s="70"/>
      <c r="G12" s="71"/>
      <c r="H12" s="69"/>
      <c r="I12" s="70"/>
      <c r="J12" s="72"/>
      <c r="K12" s="68"/>
      <c r="L12" s="69"/>
      <c r="M12" s="70"/>
      <c r="N12" s="71"/>
      <c r="O12" s="69"/>
      <c r="P12" s="69"/>
      <c r="Q12" s="70"/>
    </row>
    <row r="13" spans="1:24" s="1" customFormat="1" ht="16.149999999999999" customHeight="1" thickBot="1" x14ac:dyDescent="0.35">
      <c r="A13" s="61">
        <v>7</v>
      </c>
      <c r="B13" s="180"/>
      <c r="C13" s="62" t="s">
        <v>119</v>
      </c>
      <c r="D13" s="68"/>
      <c r="E13" s="69">
        <v>1</v>
      </c>
      <c r="F13" s="70"/>
      <c r="G13" s="71"/>
      <c r="H13" s="69"/>
      <c r="I13" s="70"/>
      <c r="J13" s="72"/>
      <c r="K13" s="68"/>
      <c r="L13" s="69"/>
      <c r="M13" s="70"/>
      <c r="N13" s="71"/>
      <c r="O13" s="69"/>
      <c r="P13" s="69"/>
      <c r="Q13" s="70"/>
    </row>
    <row r="14" spans="1:24" s="1" customFormat="1" ht="16.149999999999999" customHeight="1" thickBot="1" x14ac:dyDescent="0.35">
      <c r="A14" s="61">
        <v>8</v>
      </c>
      <c r="B14" s="180"/>
      <c r="C14" s="62" t="s">
        <v>120</v>
      </c>
      <c r="D14" s="68"/>
      <c r="E14" s="69">
        <v>1</v>
      </c>
      <c r="F14" s="70"/>
      <c r="G14" s="71"/>
      <c r="H14" s="69"/>
      <c r="I14" s="70"/>
      <c r="J14" s="72"/>
      <c r="K14" s="68"/>
      <c r="L14" s="69"/>
      <c r="M14" s="70"/>
      <c r="N14" s="71"/>
      <c r="O14" s="69"/>
      <c r="P14" s="69"/>
      <c r="Q14" s="70"/>
    </row>
    <row r="15" spans="1:24" s="1" customFormat="1" ht="16.149999999999999" customHeight="1" thickBot="1" x14ac:dyDescent="0.35">
      <c r="A15" s="61">
        <v>9</v>
      </c>
      <c r="B15" s="181"/>
      <c r="C15" s="62" t="s">
        <v>121</v>
      </c>
      <c r="D15" s="68"/>
      <c r="E15" s="69">
        <v>1</v>
      </c>
      <c r="F15" s="70"/>
      <c r="G15" s="71"/>
      <c r="H15" s="69"/>
      <c r="I15" s="70"/>
      <c r="J15" s="72"/>
      <c r="K15" s="68"/>
      <c r="L15" s="69"/>
      <c r="M15" s="70"/>
      <c r="N15" s="71"/>
      <c r="O15" s="69"/>
      <c r="P15" s="69"/>
      <c r="Q15" s="70"/>
    </row>
    <row r="16" spans="1:24" s="1" customFormat="1" ht="16.149999999999999" customHeight="1" thickBot="1" x14ac:dyDescent="0.35">
      <c r="A16" s="61">
        <v>10</v>
      </c>
      <c r="B16" s="181"/>
      <c r="C16" s="62" t="s">
        <v>122</v>
      </c>
      <c r="D16" s="68"/>
      <c r="E16" s="69">
        <v>1</v>
      </c>
      <c r="F16" s="70"/>
      <c r="G16" s="71"/>
      <c r="H16" s="69"/>
      <c r="I16" s="70"/>
      <c r="J16" s="72"/>
      <c r="K16" s="68"/>
      <c r="L16" s="69"/>
      <c r="M16" s="70"/>
      <c r="N16" s="71"/>
      <c r="O16" s="69"/>
      <c r="P16" s="69"/>
      <c r="Q16" s="70"/>
    </row>
    <row r="17" spans="1:17" s="1" customFormat="1" ht="16.149999999999999" customHeight="1" thickBot="1" x14ac:dyDescent="0.35">
      <c r="A17" s="61">
        <v>11</v>
      </c>
      <c r="B17" s="181"/>
      <c r="C17" s="62" t="s">
        <v>123</v>
      </c>
      <c r="D17" s="68"/>
      <c r="E17" s="69">
        <v>1</v>
      </c>
      <c r="F17" s="70"/>
      <c r="G17" s="71"/>
      <c r="H17" s="69"/>
      <c r="I17" s="70"/>
      <c r="J17" s="72"/>
      <c r="K17" s="68"/>
      <c r="L17" s="69"/>
      <c r="M17" s="70"/>
      <c r="N17" s="71"/>
      <c r="O17" s="69"/>
      <c r="P17" s="69"/>
      <c r="Q17" s="70"/>
    </row>
    <row r="18" spans="1:17" s="1" customFormat="1" ht="16.149999999999999" customHeight="1" thickBot="1" x14ac:dyDescent="0.35">
      <c r="A18" s="61">
        <v>12</v>
      </c>
      <c r="B18" s="181"/>
      <c r="C18" s="62" t="s">
        <v>124</v>
      </c>
      <c r="D18" s="68"/>
      <c r="E18" s="69">
        <v>1</v>
      </c>
      <c r="F18" s="70"/>
      <c r="G18" s="71"/>
      <c r="H18" s="69"/>
      <c r="I18" s="70"/>
      <c r="J18" s="72"/>
      <c r="K18" s="68"/>
      <c r="L18" s="69"/>
      <c r="M18" s="70"/>
      <c r="N18" s="71"/>
      <c r="O18" s="69"/>
      <c r="P18" s="69"/>
      <c r="Q18" s="70"/>
    </row>
    <row r="19" spans="1:17" s="1" customFormat="1" ht="16.149999999999999" customHeight="1" thickBot="1" x14ac:dyDescent="0.35">
      <c r="A19" s="61">
        <v>13</v>
      </c>
      <c r="B19" s="181"/>
      <c r="C19" s="62" t="s">
        <v>125</v>
      </c>
      <c r="D19" s="68"/>
      <c r="E19" s="69">
        <v>1</v>
      </c>
      <c r="F19" s="70"/>
      <c r="G19" s="71"/>
      <c r="H19" s="69"/>
      <c r="I19" s="70"/>
      <c r="J19" s="72"/>
      <c r="K19" s="68"/>
      <c r="L19" s="69"/>
      <c r="M19" s="70"/>
      <c r="N19" s="71"/>
      <c r="O19" s="69"/>
      <c r="P19" s="69"/>
      <c r="Q19" s="70"/>
    </row>
    <row r="20" spans="1:17" s="1" customFormat="1" ht="16.149999999999999" customHeight="1" thickBot="1" x14ac:dyDescent="0.35">
      <c r="A20" s="61">
        <v>14</v>
      </c>
      <c r="B20" s="181"/>
      <c r="C20" s="62" t="s">
        <v>126</v>
      </c>
      <c r="D20" s="68"/>
      <c r="E20" s="69">
        <v>1</v>
      </c>
      <c r="F20" s="70"/>
      <c r="G20" s="71"/>
      <c r="H20" s="69"/>
      <c r="I20" s="70"/>
      <c r="J20" s="72"/>
      <c r="K20" s="68"/>
      <c r="L20" s="69"/>
      <c r="M20" s="70"/>
      <c r="N20" s="71"/>
      <c r="O20" s="69"/>
      <c r="P20" s="69"/>
      <c r="Q20" s="70"/>
    </row>
    <row r="21" spans="1:17" s="1" customFormat="1" ht="16.149999999999999" customHeight="1" thickBot="1" x14ac:dyDescent="0.35">
      <c r="A21" s="61">
        <v>15</v>
      </c>
      <c r="B21" s="181"/>
      <c r="C21" s="62" t="s">
        <v>127</v>
      </c>
      <c r="D21" s="68"/>
      <c r="E21" s="69">
        <v>1</v>
      </c>
      <c r="F21" s="70"/>
      <c r="G21" s="71"/>
      <c r="H21" s="69"/>
      <c r="I21" s="70"/>
      <c r="J21" s="72"/>
      <c r="K21" s="68"/>
      <c r="L21" s="69"/>
      <c r="M21" s="70"/>
      <c r="N21" s="71"/>
      <c r="O21" s="69"/>
      <c r="P21" s="69"/>
      <c r="Q21" s="70"/>
    </row>
    <row r="22" spans="1:17" s="1" customFormat="1" ht="16.149999999999999" customHeight="1" thickBot="1" x14ac:dyDescent="0.35">
      <c r="A22" s="61">
        <v>16</v>
      </c>
      <c r="B22" s="181"/>
      <c r="C22" s="62" t="s">
        <v>128</v>
      </c>
      <c r="D22" s="68"/>
      <c r="E22" s="69">
        <v>1</v>
      </c>
      <c r="F22" s="70"/>
      <c r="G22" s="71"/>
      <c r="H22" s="69"/>
      <c r="I22" s="70"/>
      <c r="J22" s="72"/>
      <c r="K22" s="68"/>
      <c r="L22" s="69"/>
      <c r="M22" s="70"/>
      <c r="N22" s="71"/>
      <c r="O22" s="69"/>
      <c r="P22" s="69"/>
      <c r="Q22" s="70"/>
    </row>
    <row r="23" spans="1:17" s="1" customFormat="1" ht="16.149999999999999" customHeight="1" thickBot="1" x14ac:dyDescent="0.35">
      <c r="A23" s="61">
        <v>17</v>
      </c>
      <c r="B23" s="181"/>
      <c r="C23" s="62" t="s">
        <v>129</v>
      </c>
      <c r="D23" s="68"/>
      <c r="E23" s="69">
        <v>1</v>
      </c>
      <c r="F23" s="70"/>
      <c r="G23" s="71"/>
      <c r="H23" s="69"/>
      <c r="I23" s="70"/>
      <c r="J23" s="72"/>
      <c r="K23" s="68"/>
      <c r="L23" s="69"/>
      <c r="M23" s="70"/>
      <c r="N23" s="71"/>
      <c r="O23" s="69"/>
      <c r="P23" s="69"/>
      <c r="Q23" s="70"/>
    </row>
    <row r="24" spans="1:17" s="1" customFormat="1" ht="16.149999999999999" customHeight="1" thickBot="1" x14ac:dyDescent="0.35">
      <c r="A24" s="61">
        <v>18</v>
      </c>
      <c r="B24" s="181"/>
      <c r="C24" s="62" t="s">
        <v>130</v>
      </c>
      <c r="D24" s="68"/>
      <c r="E24" s="69">
        <v>1</v>
      </c>
      <c r="F24" s="70"/>
      <c r="G24" s="71"/>
      <c r="H24" s="69"/>
      <c r="I24" s="70"/>
      <c r="J24" s="72"/>
      <c r="K24" s="68"/>
      <c r="L24" s="69"/>
      <c r="M24" s="70"/>
      <c r="N24" s="71"/>
      <c r="O24" s="69"/>
      <c r="P24" s="69"/>
      <c r="Q24" s="70"/>
    </row>
    <row r="25" spans="1:17" s="1" customFormat="1" ht="16.149999999999999" customHeight="1" thickBot="1" x14ac:dyDescent="0.35">
      <c r="A25" s="61">
        <v>19</v>
      </c>
      <c r="B25" s="181"/>
      <c r="C25" s="62" t="s">
        <v>131</v>
      </c>
      <c r="D25" s="68"/>
      <c r="E25" s="69">
        <v>1</v>
      </c>
      <c r="F25" s="70"/>
      <c r="G25" s="71"/>
      <c r="H25" s="69"/>
      <c r="I25" s="70"/>
      <c r="J25" s="72"/>
      <c r="K25" s="68"/>
      <c r="L25" s="69"/>
      <c r="M25" s="70"/>
      <c r="N25" s="71"/>
      <c r="O25" s="69"/>
      <c r="P25" s="69"/>
      <c r="Q25" s="70"/>
    </row>
    <row r="26" spans="1:17" s="1" customFormat="1" ht="16.149999999999999" customHeight="1" thickBot="1" x14ac:dyDescent="0.35">
      <c r="A26" s="61">
        <v>20</v>
      </c>
      <c r="B26" s="181"/>
      <c r="C26" s="62" t="s">
        <v>132</v>
      </c>
      <c r="D26" s="68"/>
      <c r="E26" s="69">
        <v>1</v>
      </c>
      <c r="F26" s="70"/>
      <c r="G26" s="71"/>
      <c r="H26" s="69"/>
      <c r="I26" s="70"/>
      <c r="J26" s="72"/>
      <c r="K26" s="68"/>
      <c r="L26" s="69"/>
      <c r="M26" s="70"/>
      <c r="N26" s="71"/>
      <c r="O26" s="69"/>
      <c r="P26" s="69"/>
      <c r="Q26" s="70"/>
    </row>
    <row r="27" spans="1:17" s="1" customFormat="1" ht="16.149999999999999" customHeight="1" thickBot="1" x14ac:dyDescent="0.35">
      <c r="A27" s="61">
        <v>21</v>
      </c>
      <c r="B27" s="181"/>
      <c r="C27" s="62" t="s">
        <v>133</v>
      </c>
      <c r="D27" s="71"/>
      <c r="E27" s="69">
        <v>1</v>
      </c>
      <c r="F27" s="70"/>
      <c r="G27" s="71"/>
      <c r="H27" s="69"/>
      <c r="I27" s="70"/>
      <c r="J27" s="72"/>
      <c r="K27" s="68"/>
      <c r="L27" s="69"/>
      <c r="M27" s="70"/>
      <c r="N27" s="71"/>
      <c r="O27" s="69"/>
      <c r="P27" s="69"/>
      <c r="Q27" s="70"/>
    </row>
    <row r="28" spans="1:17" s="1" customFormat="1" ht="16.149999999999999" customHeight="1" thickBot="1" x14ac:dyDescent="0.35">
      <c r="A28" s="61">
        <v>22</v>
      </c>
      <c r="B28" s="181"/>
      <c r="C28" s="62" t="s">
        <v>134</v>
      </c>
      <c r="D28" s="71"/>
      <c r="E28" s="69">
        <v>1</v>
      </c>
      <c r="F28" s="70"/>
      <c r="G28" s="71"/>
      <c r="H28" s="69"/>
      <c r="I28" s="70"/>
      <c r="J28" s="72"/>
      <c r="K28" s="68"/>
      <c r="L28" s="69"/>
      <c r="M28" s="70"/>
      <c r="N28" s="71"/>
      <c r="O28" s="69"/>
      <c r="P28" s="69"/>
      <c r="Q28" s="70"/>
    </row>
    <row r="29" spans="1:17" s="1" customFormat="1" ht="16.149999999999999" customHeight="1" thickBot="1" x14ac:dyDescent="0.35">
      <c r="A29" s="61">
        <v>23</v>
      </c>
      <c r="B29" s="181"/>
      <c r="C29" s="62" t="s">
        <v>135</v>
      </c>
      <c r="D29" s="71"/>
      <c r="E29" s="69">
        <v>1</v>
      </c>
      <c r="F29" s="70"/>
      <c r="G29" s="71"/>
      <c r="H29" s="69"/>
      <c r="I29" s="70"/>
      <c r="J29" s="72"/>
      <c r="K29" s="68"/>
      <c r="L29" s="69"/>
      <c r="M29" s="70"/>
      <c r="N29" s="71"/>
      <c r="O29" s="69"/>
      <c r="P29" s="69"/>
      <c r="Q29" s="70"/>
    </row>
    <row r="30" spans="1:17" s="1" customFormat="1" ht="16.149999999999999" customHeight="1" thickBot="1" x14ac:dyDescent="0.35">
      <c r="A30" s="61">
        <v>24</v>
      </c>
      <c r="B30" s="181"/>
      <c r="C30" s="62" t="s">
        <v>136</v>
      </c>
      <c r="D30" s="71"/>
      <c r="E30" s="69">
        <v>1</v>
      </c>
      <c r="F30" s="70"/>
      <c r="G30" s="71"/>
      <c r="H30" s="69"/>
      <c r="I30" s="70"/>
      <c r="J30" s="72"/>
      <c r="K30" s="68"/>
      <c r="L30" s="69"/>
      <c r="M30" s="70"/>
      <c r="N30" s="71"/>
      <c r="O30" s="69"/>
      <c r="P30" s="69"/>
      <c r="Q30" s="70"/>
    </row>
    <row r="31" spans="1:17" s="1" customFormat="1" ht="16.149999999999999" customHeight="1" thickBot="1" x14ac:dyDescent="0.35">
      <c r="A31" s="61">
        <v>25</v>
      </c>
      <c r="B31" s="181"/>
      <c r="C31" s="62" t="s">
        <v>137</v>
      </c>
      <c r="D31" s="68"/>
      <c r="E31" s="69">
        <v>1</v>
      </c>
      <c r="F31" s="70"/>
      <c r="G31" s="71"/>
      <c r="H31" s="69"/>
      <c r="I31" s="70"/>
      <c r="J31" s="72"/>
      <c r="K31" s="68"/>
      <c r="L31" s="69"/>
      <c r="M31" s="70"/>
      <c r="N31" s="71"/>
      <c r="O31" s="69"/>
      <c r="P31" s="69"/>
      <c r="Q31" s="70"/>
    </row>
    <row r="32" spans="1:17" s="1" customFormat="1" ht="16.149999999999999" customHeight="1" thickBot="1" x14ac:dyDescent="0.35">
      <c r="A32" s="61">
        <v>26</v>
      </c>
      <c r="B32" s="181"/>
      <c r="C32" s="62" t="s">
        <v>138</v>
      </c>
      <c r="D32" s="68"/>
      <c r="E32" s="69">
        <v>1</v>
      </c>
      <c r="F32" s="70"/>
      <c r="G32" s="71"/>
      <c r="H32" s="69"/>
      <c r="I32" s="70"/>
      <c r="J32" s="72"/>
      <c r="K32" s="68"/>
      <c r="L32" s="69"/>
      <c r="M32" s="70"/>
      <c r="N32" s="71"/>
      <c r="O32" s="69"/>
      <c r="P32" s="69"/>
      <c r="Q32" s="70"/>
    </row>
    <row r="33" spans="1:17" s="1" customFormat="1" ht="16.149999999999999" customHeight="1" thickBot="1" x14ac:dyDescent="0.35">
      <c r="A33" s="61">
        <v>27</v>
      </c>
      <c r="B33" s="181"/>
      <c r="C33" s="62" t="s">
        <v>139</v>
      </c>
      <c r="D33" s="68"/>
      <c r="E33" s="69">
        <v>1</v>
      </c>
      <c r="F33" s="70"/>
      <c r="G33" s="71"/>
      <c r="H33" s="69"/>
      <c r="I33" s="70"/>
      <c r="J33" s="72"/>
      <c r="K33" s="68"/>
      <c r="L33" s="69"/>
      <c r="M33" s="70"/>
      <c r="N33" s="71"/>
      <c r="O33" s="69"/>
      <c r="P33" s="69"/>
      <c r="Q33" s="70"/>
    </row>
    <row r="34" spans="1:17" s="1" customFormat="1" ht="16.149999999999999" customHeight="1" thickBot="1" x14ac:dyDescent="0.35">
      <c r="A34" s="61">
        <v>28</v>
      </c>
      <c r="B34" s="181"/>
      <c r="C34" s="62" t="s">
        <v>140</v>
      </c>
      <c r="D34" s="68"/>
      <c r="E34" s="69">
        <v>1</v>
      </c>
      <c r="F34" s="70"/>
      <c r="G34" s="71"/>
      <c r="H34" s="69"/>
      <c r="I34" s="70"/>
      <c r="J34" s="72"/>
      <c r="K34" s="68"/>
      <c r="L34" s="69"/>
      <c r="M34" s="70"/>
      <c r="N34" s="71"/>
      <c r="O34" s="69"/>
      <c r="P34" s="69"/>
      <c r="Q34" s="70"/>
    </row>
    <row r="35" spans="1:17" s="1" customFormat="1" ht="16.149999999999999" customHeight="1" thickBot="1" x14ac:dyDescent="0.35">
      <c r="A35" s="61">
        <v>29</v>
      </c>
      <c r="B35" s="181"/>
      <c r="C35" s="62" t="s">
        <v>141</v>
      </c>
      <c r="D35" s="68"/>
      <c r="E35" s="69">
        <v>1</v>
      </c>
      <c r="F35" s="70"/>
      <c r="G35" s="71"/>
      <c r="H35" s="69"/>
      <c r="I35" s="70"/>
      <c r="J35" s="72"/>
      <c r="K35" s="68"/>
      <c r="L35" s="69"/>
      <c r="M35" s="70"/>
      <c r="N35" s="71"/>
      <c r="O35" s="69"/>
      <c r="P35" s="69"/>
      <c r="Q35" s="70"/>
    </row>
    <row r="36" spans="1:17" s="1" customFormat="1" ht="16.149999999999999" customHeight="1" thickBot="1" x14ac:dyDescent="0.35">
      <c r="A36" s="61">
        <v>30</v>
      </c>
      <c r="B36" s="181"/>
      <c r="C36" s="62" t="s">
        <v>142</v>
      </c>
      <c r="D36" s="68"/>
      <c r="E36" s="69">
        <v>1</v>
      </c>
      <c r="F36" s="70"/>
      <c r="G36" s="71"/>
      <c r="H36" s="69"/>
      <c r="I36" s="70"/>
      <c r="J36" s="72"/>
      <c r="K36" s="68"/>
      <c r="L36" s="69"/>
      <c r="M36" s="70"/>
      <c r="N36" s="71"/>
      <c r="O36" s="69"/>
      <c r="P36" s="69"/>
      <c r="Q36" s="70"/>
    </row>
    <row r="37" spans="1:17" s="1" customFormat="1" ht="16.149999999999999" customHeight="1" thickBot="1" x14ac:dyDescent="0.35">
      <c r="A37" s="61">
        <v>31</v>
      </c>
      <c r="B37" s="181"/>
      <c r="C37" s="62" t="s">
        <v>143</v>
      </c>
      <c r="D37" s="68"/>
      <c r="E37" s="69">
        <v>1</v>
      </c>
      <c r="F37" s="70"/>
      <c r="G37" s="71"/>
      <c r="H37" s="69"/>
      <c r="I37" s="70"/>
      <c r="J37" s="72"/>
      <c r="K37" s="68"/>
      <c r="L37" s="69"/>
      <c r="M37" s="70"/>
      <c r="N37" s="71"/>
      <c r="O37" s="69"/>
      <c r="P37" s="69"/>
      <c r="Q37" s="70"/>
    </row>
    <row r="38" spans="1:17" s="1" customFormat="1" ht="16.149999999999999" customHeight="1" thickBot="1" x14ac:dyDescent="0.35">
      <c r="A38" s="61">
        <v>32</v>
      </c>
      <c r="B38" s="182"/>
      <c r="C38" s="73" t="s">
        <v>144</v>
      </c>
      <c r="D38" s="74"/>
      <c r="E38" s="75">
        <v>1</v>
      </c>
      <c r="F38" s="76"/>
      <c r="G38" s="77"/>
      <c r="H38" s="75"/>
      <c r="I38" s="76"/>
      <c r="J38" s="78"/>
      <c r="K38" s="74"/>
      <c r="L38" s="75"/>
      <c r="M38" s="76"/>
      <c r="N38" s="77"/>
      <c r="O38" s="75"/>
      <c r="P38" s="75"/>
      <c r="Q38" s="76"/>
    </row>
    <row r="39" spans="1:17" s="1" customFormat="1" ht="16.149999999999999" customHeight="1" thickBot="1" x14ac:dyDescent="0.35">
      <c r="A39" s="61">
        <v>33</v>
      </c>
      <c r="B39" s="175" t="s">
        <v>145</v>
      </c>
      <c r="C39" s="85" t="s">
        <v>146</v>
      </c>
      <c r="D39" s="63">
        <v>1</v>
      </c>
      <c r="E39" s="64"/>
      <c r="F39" s="65"/>
      <c r="G39" s="66"/>
      <c r="H39" s="64"/>
      <c r="I39" s="65"/>
      <c r="J39" s="67" t="s">
        <v>146</v>
      </c>
      <c r="K39" s="63"/>
      <c r="L39" s="64"/>
      <c r="M39" s="65">
        <v>1</v>
      </c>
      <c r="N39" s="66">
        <v>1</v>
      </c>
      <c r="O39" s="64"/>
      <c r="P39" s="64">
        <v>1</v>
      </c>
      <c r="Q39" s="65"/>
    </row>
    <row r="40" spans="1:17" s="1" customFormat="1" ht="16.149999999999999" customHeight="1" thickBot="1" x14ac:dyDescent="0.35">
      <c r="A40" s="61">
        <v>34</v>
      </c>
      <c r="B40" s="180"/>
      <c r="C40" s="62" t="s">
        <v>147</v>
      </c>
      <c r="D40" s="68">
        <v>1</v>
      </c>
      <c r="E40" s="69"/>
      <c r="F40" s="70"/>
      <c r="G40" s="71"/>
      <c r="H40" s="69"/>
      <c r="I40" s="70"/>
      <c r="J40" s="72" t="s">
        <v>147</v>
      </c>
      <c r="K40" s="68"/>
      <c r="L40" s="69"/>
      <c r="M40" s="70">
        <v>1</v>
      </c>
      <c r="N40" s="71">
        <v>1</v>
      </c>
      <c r="O40" s="69"/>
      <c r="P40" s="69">
        <v>1</v>
      </c>
      <c r="Q40" s="70"/>
    </row>
    <row r="41" spans="1:17" s="1" customFormat="1" ht="16.149999999999999" customHeight="1" thickBot="1" x14ac:dyDescent="0.35">
      <c r="A41" s="61">
        <v>35</v>
      </c>
      <c r="B41" s="180"/>
      <c r="C41" s="62" t="s">
        <v>148</v>
      </c>
      <c r="D41" s="68"/>
      <c r="E41" s="69">
        <v>1</v>
      </c>
      <c r="F41" s="70"/>
      <c r="G41" s="71"/>
      <c r="H41" s="69"/>
      <c r="I41" s="70"/>
      <c r="J41" s="72"/>
      <c r="K41" s="68"/>
      <c r="L41" s="69"/>
      <c r="M41" s="70"/>
      <c r="N41" s="71"/>
      <c r="O41" s="69"/>
      <c r="P41" s="69"/>
      <c r="Q41" s="70"/>
    </row>
    <row r="42" spans="1:17" s="1" customFormat="1" ht="16.149999999999999" customHeight="1" thickBot="1" x14ac:dyDescent="0.35">
      <c r="A42" s="61">
        <v>36</v>
      </c>
      <c r="B42" s="180"/>
      <c r="C42" s="86" t="s">
        <v>149</v>
      </c>
      <c r="D42" s="87"/>
      <c r="E42" s="88">
        <v>1</v>
      </c>
      <c r="F42" s="89"/>
      <c r="G42" s="90"/>
      <c r="H42" s="88"/>
      <c r="I42" s="89"/>
      <c r="J42" s="91"/>
      <c r="K42" s="87"/>
      <c r="L42" s="88"/>
      <c r="M42" s="89"/>
      <c r="N42" s="90"/>
      <c r="O42" s="88"/>
      <c r="P42" s="88"/>
      <c r="Q42" s="89"/>
    </row>
    <row r="43" spans="1:17" s="1" customFormat="1" ht="16.149999999999999" customHeight="1" thickBot="1" x14ac:dyDescent="0.35">
      <c r="A43" s="61">
        <v>37</v>
      </c>
      <c r="B43" s="164" t="s">
        <v>150</v>
      </c>
      <c r="C43" s="85" t="s">
        <v>151</v>
      </c>
      <c r="D43" s="66"/>
      <c r="E43" s="64">
        <v>1</v>
      </c>
      <c r="F43" s="65"/>
      <c r="G43" s="66"/>
      <c r="H43" s="64"/>
      <c r="I43" s="65"/>
      <c r="J43" s="67" t="s">
        <v>114</v>
      </c>
      <c r="K43" s="63"/>
      <c r="L43" s="64"/>
      <c r="M43" s="65">
        <v>1</v>
      </c>
      <c r="N43" s="66"/>
      <c r="O43" s="64">
        <v>1</v>
      </c>
      <c r="P43" s="64"/>
      <c r="Q43" s="65"/>
    </row>
    <row r="44" spans="1:17" s="1" customFormat="1" ht="16.149999999999999" customHeight="1" thickBot="1" x14ac:dyDescent="0.35">
      <c r="A44" s="61">
        <v>38</v>
      </c>
      <c r="B44" s="165"/>
      <c r="C44" s="62" t="s">
        <v>152</v>
      </c>
      <c r="D44" s="71"/>
      <c r="E44" s="69">
        <v>1</v>
      </c>
      <c r="F44" s="70"/>
      <c r="G44" s="71"/>
      <c r="H44" s="69"/>
      <c r="I44" s="70"/>
      <c r="J44" s="72" t="s">
        <v>153</v>
      </c>
      <c r="K44" s="68"/>
      <c r="L44" s="69">
        <v>1</v>
      </c>
      <c r="M44" s="70"/>
      <c r="N44" s="71"/>
      <c r="O44" s="69"/>
      <c r="P44" s="69"/>
      <c r="Q44" s="70"/>
    </row>
    <row r="45" spans="1:17" s="1" customFormat="1" ht="16.149999999999999" customHeight="1" thickBot="1" x14ac:dyDescent="0.35">
      <c r="A45" s="61">
        <v>39</v>
      </c>
      <c r="B45" s="165"/>
      <c r="C45" s="62"/>
      <c r="D45" s="71"/>
      <c r="E45" s="69"/>
      <c r="F45" s="70"/>
      <c r="G45" s="71"/>
      <c r="H45" s="69"/>
      <c r="I45" s="70"/>
      <c r="J45" s="72" t="s">
        <v>154</v>
      </c>
      <c r="K45" s="68"/>
      <c r="L45" s="69">
        <v>1</v>
      </c>
      <c r="M45" s="70"/>
      <c r="N45" s="71"/>
      <c r="O45" s="69"/>
      <c r="P45" s="69"/>
      <c r="Q45" s="70"/>
    </row>
    <row r="46" spans="1:17" s="1" customFormat="1" ht="16.149999999999999" customHeight="1" thickBot="1" x14ac:dyDescent="0.35">
      <c r="A46" s="61">
        <v>40</v>
      </c>
      <c r="B46" s="166"/>
      <c r="C46" s="73"/>
      <c r="D46" s="77"/>
      <c r="E46" s="75"/>
      <c r="F46" s="76"/>
      <c r="G46" s="77"/>
      <c r="H46" s="75"/>
      <c r="I46" s="76"/>
      <c r="J46" s="78" t="s">
        <v>115</v>
      </c>
      <c r="K46" s="74">
        <v>1</v>
      </c>
      <c r="L46" s="75"/>
      <c r="M46" s="76"/>
      <c r="N46" s="77"/>
      <c r="O46" s="75"/>
      <c r="P46" s="75"/>
      <c r="Q46" s="76"/>
    </row>
    <row r="47" spans="1:17" s="1" customFormat="1" ht="16.149999999999999" customHeight="1" thickBot="1" x14ac:dyDescent="0.35">
      <c r="A47" s="61">
        <v>41</v>
      </c>
      <c r="B47" s="167" t="s">
        <v>155</v>
      </c>
      <c r="C47" s="92" t="s">
        <v>156</v>
      </c>
      <c r="D47" s="93"/>
      <c r="E47" s="94">
        <v>1</v>
      </c>
      <c r="F47" s="95"/>
      <c r="G47" s="96"/>
      <c r="H47" s="94"/>
      <c r="I47" s="95"/>
      <c r="J47" s="97"/>
      <c r="K47" s="93"/>
      <c r="L47" s="94"/>
      <c r="M47" s="95"/>
      <c r="N47" s="96"/>
      <c r="O47" s="94"/>
      <c r="P47" s="94"/>
      <c r="Q47" s="95"/>
    </row>
    <row r="48" spans="1:17" s="1" customFormat="1" ht="16.149999999999999" customHeight="1" thickBot="1" x14ac:dyDescent="0.35">
      <c r="A48" s="61">
        <v>42</v>
      </c>
      <c r="B48" s="168"/>
      <c r="C48" s="62" t="s">
        <v>157</v>
      </c>
      <c r="D48" s="68"/>
      <c r="E48" s="69">
        <v>1</v>
      </c>
      <c r="F48" s="70"/>
      <c r="G48" s="71"/>
      <c r="H48" s="69"/>
      <c r="I48" s="70"/>
      <c r="J48" s="72"/>
      <c r="K48" s="68"/>
      <c r="L48" s="69"/>
      <c r="M48" s="70"/>
      <c r="N48" s="71"/>
      <c r="O48" s="69"/>
      <c r="P48" s="69"/>
      <c r="Q48" s="70"/>
    </row>
    <row r="49" spans="1:17" s="1" customFormat="1" ht="16.149999999999999" customHeight="1" thickBot="1" x14ac:dyDescent="0.35">
      <c r="A49" s="61">
        <v>43</v>
      </c>
      <c r="B49" s="164" t="s">
        <v>158</v>
      </c>
      <c r="C49" s="85" t="s">
        <v>151</v>
      </c>
      <c r="D49" s="66"/>
      <c r="E49" s="64">
        <v>1</v>
      </c>
      <c r="F49" s="65"/>
      <c r="G49" s="66"/>
      <c r="H49" s="64"/>
      <c r="I49" s="65"/>
      <c r="J49" s="67" t="s">
        <v>114</v>
      </c>
      <c r="K49" s="63">
        <v>1</v>
      </c>
      <c r="L49" s="64"/>
      <c r="M49" s="65"/>
      <c r="N49" s="66"/>
      <c r="O49" s="64"/>
      <c r="P49" s="64"/>
      <c r="Q49" s="65"/>
    </row>
    <row r="50" spans="1:17" s="1" customFormat="1" ht="16.149999999999999" customHeight="1" thickBot="1" x14ac:dyDescent="0.35">
      <c r="A50" s="61">
        <v>44</v>
      </c>
      <c r="B50" s="165"/>
      <c r="C50" s="62" t="s">
        <v>152</v>
      </c>
      <c r="D50" s="71"/>
      <c r="E50" s="69">
        <v>1</v>
      </c>
      <c r="F50" s="70"/>
      <c r="G50" s="71"/>
      <c r="H50" s="69"/>
      <c r="I50" s="70"/>
      <c r="J50" s="72" t="s">
        <v>153</v>
      </c>
      <c r="K50" s="68"/>
      <c r="L50" s="69">
        <v>1</v>
      </c>
      <c r="M50" s="70"/>
      <c r="N50" s="71"/>
      <c r="O50" s="69"/>
      <c r="P50" s="69"/>
      <c r="Q50" s="70"/>
    </row>
    <row r="51" spans="1:17" s="1" customFormat="1" ht="16.149999999999999" customHeight="1" thickBot="1" x14ac:dyDescent="0.35">
      <c r="A51" s="61">
        <v>45</v>
      </c>
      <c r="B51" s="165"/>
      <c r="C51" s="62"/>
      <c r="D51" s="71"/>
      <c r="E51" s="69"/>
      <c r="F51" s="70"/>
      <c r="G51" s="71"/>
      <c r="H51" s="69"/>
      <c r="I51" s="70"/>
      <c r="J51" s="72" t="s">
        <v>154</v>
      </c>
      <c r="K51" s="68"/>
      <c r="L51" s="69">
        <v>1</v>
      </c>
      <c r="M51" s="70"/>
      <c r="N51" s="71"/>
      <c r="O51" s="69"/>
      <c r="P51" s="69"/>
      <c r="Q51" s="70"/>
    </row>
    <row r="52" spans="1:17" s="1" customFormat="1" ht="16.149999999999999" customHeight="1" thickBot="1" x14ac:dyDescent="0.35">
      <c r="A52" s="61">
        <v>46</v>
      </c>
      <c r="B52" s="166"/>
      <c r="C52" s="73"/>
      <c r="D52" s="77"/>
      <c r="E52" s="75"/>
      <c r="F52" s="76"/>
      <c r="G52" s="77"/>
      <c r="H52" s="75"/>
      <c r="I52" s="76"/>
      <c r="J52" s="78" t="s">
        <v>115</v>
      </c>
      <c r="K52" s="74">
        <v>1</v>
      </c>
      <c r="L52" s="75"/>
      <c r="M52" s="76"/>
      <c r="N52" s="77"/>
      <c r="O52" s="75"/>
      <c r="P52" s="75"/>
      <c r="Q52" s="76"/>
    </row>
    <row r="53" spans="1:17" s="1" customFormat="1" ht="16.149999999999999" customHeight="1" thickBot="1" x14ac:dyDescent="0.35">
      <c r="A53" s="61">
        <v>47</v>
      </c>
      <c r="B53" s="105" t="s">
        <v>159</v>
      </c>
      <c r="C53" s="73" t="s">
        <v>160</v>
      </c>
      <c r="D53" s="74"/>
      <c r="E53" s="75">
        <v>1</v>
      </c>
      <c r="F53" s="76"/>
      <c r="G53" s="77"/>
      <c r="H53" s="75"/>
      <c r="I53" s="76"/>
      <c r="J53" s="78"/>
      <c r="K53" s="74"/>
      <c r="L53" s="75"/>
      <c r="M53" s="76"/>
      <c r="N53" s="77"/>
      <c r="O53" s="75"/>
      <c r="P53" s="75"/>
      <c r="Q53" s="76"/>
    </row>
    <row r="54" spans="1:17" s="1" customFormat="1" ht="16.149999999999999" customHeight="1" thickBot="1" x14ac:dyDescent="0.35">
      <c r="A54" s="61">
        <v>48</v>
      </c>
      <c r="B54" s="177" t="s">
        <v>162</v>
      </c>
      <c r="C54" s="85" t="s">
        <v>163</v>
      </c>
      <c r="D54" s="63">
        <v>1</v>
      </c>
      <c r="E54" s="64"/>
      <c r="F54" s="65"/>
      <c r="G54" s="66"/>
      <c r="H54" s="64"/>
      <c r="I54" s="65"/>
      <c r="J54" s="85" t="s">
        <v>163</v>
      </c>
      <c r="K54" s="63">
        <v>1</v>
      </c>
      <c r="L54" s="64"/>
      <c r="M54" s="65"/>
      <c r="N54" s="66"/>
      <c r="O54" s="64"/>
      <c r="P54" s="64"/>
      <c r="Q54" s="65"/>
    </row>
    <row r="55" spans="1:17" s="1" customFormat="1" ht="16.149999999999999" customHeight="1" thickBot="1" x14ac:dyDescent="0.35">
      <c r="A55" s="61">
        <v>49</v>
      </c>
      <c r="B55" s="168"/>
      <c r="C55" s="62" t="s">
        <v>164</v>
      </c>
      <c r="D55" s="68">
        <v>1</v>
      </c>
      <c r="E55" s="69"/>
      <c r="F55" s="70"/>
      <c r="G55" s="71"/>
      <c r="H55" s="69"/>
      <c r="I55" s="70"/>
      <c r="J55" s="62" t="s">
        <v>164</v>
      </c>
      <c r="K55" s="68">
        <v>1</v>
      </c>
      <c r="L55" s="69"/>
      <c r="M55" s="70"/>
      <c r="N55" s="71"/>
      <c r="O55" s="69"/>
      <c r="P55" s="69"/>
      <c r="Q55" s="70"/>
    </row>
    <row r="56" spans="1:17" s="1" customFormat="1" ht="16.149999999999999" customHeight="1" thickBot="1" x14ac:dyDescent="0.35">
      <c r="A56" s="61">
        <v>50</v>
      </c>
      <c r="B56" s="168"/>
      <c r="C56" s="62" t="s">
        <v>165</v>
      </c>
      <c r="D56" s="68">
        <v>1</v>
      </c>
      <c r="E56" s="69"/>
      <c r="F56" s="70"/>
      <c r="G56" s="71"/>
      <c r="H56" s="69"/>
      <c r="I56" s="70"/>
      <c r="J56" s="62" t="s">
        <v>165</v>
      </c>
      <c r="K56" s="68">
        <v>1</v>
      </c>
      <c r="L56" s="69"/>
      <c r="M56" s="70"/>
      <c r="N56" s="71"/>
      <c r="O56" s="69"/>
      <c r="P56" s="69"/>
      <c r="Q56" s="70"/>
    </row>
    <row r="57" spans="1:17" s="1" customFormat="1" ht="16.149999999999999" customHeight="1" thickBot="1" x14ac:dyDescent="0.35">
      <c r="A57" s="61">
        <v>51</v>
      </c>
      <c r="B57" s="178"/>
      <c r="C57" s="73" t="s">
        <v>170</v>
      </c>
      <c r="D57" s="74">
        <v>1</v>
      </c>
      <c r="E57" s="75"/>
      <c r="F57" s="76"/>
      <c r="G57" s="77"/>
      <c r="H57" s="75"/>
      <c r="I57" s="76"/>
      <c r="J57" s="78"/>
      <c r="K57" s="74"/>
      <c r="L57" s="75"/>
      <c r="M57" s="76"/>
      <c r="N57" s="77"/>
      <c r="O57" s="75"/>
      <c r="P57" s="75"/>
      <c r="Q57" s="76"/>
    </row>
    <row r="58" spans="1:17" s="1" customFormat="1" ht="16.149999999999999" customHeight="1" x14ac:dyDescent="0.3">
      <c r="A58" s="164" t="s">
        <v>4</v>
      </c>
      <c r="B58" s="179"/>
      <c r="C58" s="98">
        <f>SUM(D58:F58)</f>
        <v>43</v>
      </c>
      <c r="D58" s="63">
        <f>SUM(D7:D57)</f>
        <v>6</v>
      </c>
      <c r="E58" s="63">
        <f t="shared" ref="E58:I58" si="0">SUM(E7:E57)</f>
        <v>37</v>
      </c>
      <c r="F58" s="63">
        <f t="shared" si="0"/>
        <v>0</v>
      </c>
      <c r="G58" s="63">
        <f t="shared" si="0"/>
        <v>0</v>
      </c>
      <c r="H58" s="63">
        <f t="shared" si="0"/>
        <v>0</v>
      </c>
      <c r="I58" s="63">
        <f t="shared" si="0"/>
        <v>0</v>
      </c>
      <c r="J58" s="99">
        <f>SUM(K58:M58)</f>
        <v>17</v>
      </c>
      <c r="K58" s="63">
        <f>SUM(K7:K57)</f>
        <v>6</v>
      </c>
      <c r="L58" s="63">
        <f t="shared" ref="L58:Q58" si="1">SUM(L7:L57)</f>
        <v>5</v>
      </c>
      <c r="M58" s="63">
        <f t="shared" si="1"/>
        <v>6</v>
      </c>
      <c r="N58" s="63">
        <f t="shared" si="1"/>
        <v>5</v>
      </c>
      <c r="O58" s="63">
        <f t="shared" si="1"/>
        <v>3</v>
      </c>
      <c r="P58" s="63">
        <f t="shared" si="1"/>
        <v>5</v>
      </c>
      <c r="Q58" s="63">
        <f t="shared" si="1"/>
        <v>0</v>
      </c>
    </row>
    <row r="59" spans="1:17" s="1" customFormat="1" ht="16.149999999999999" customHeight="1" thickBot="1" x14ac:dyDescent="0.35">
      <c r="A59" s="166"/>
      <c r="B59" s="217"/>
      <c r="C59" s="100"/>
      <c r="D59" s="101">
        <f>D58/C58</f>
        <v>0.13953488372093023</v>
      </c>
      <c r="E59" s="102">
        <f>E58/C58</f>
        <v>0.86046511627906974</v>
      </c>
      <c r="F59" s="103">
        <f>F58/C58</f>
        <v>0</v>
      </c>
      <c r="G59" s="77"/>
      <c r="H59" s="75"/>
      <c r="I59" s="76"/>
      <c r="J59" s="104"/>
      <c r="K59" s="101">
        <f>K58/J58</f>
        <v>0.35294117647058826</v>
      </c>
      <c r="L59" s="102">
        <f>L58/J58</f>
        <v>0.29411764705882354</v>
      </c>
      <c r="M59" s="103">
        <f>M58/J58</f>
        <v>0.35294117647058826</v>
      </c>
      <c r="N59" s="77"/>
      <c r="O59" s="75"/>
      <c r="P59" s="75"/>
      <c r="Q59" s="76"/>
    </row>
    <row r="60" spans="1:17" s="1" customFormat="1" ht="16.149999999999999" customHeight="1" thickBot="1" x14ac:dyDescent="0.35"/>
    <row r="61" spans="1:17" ht="16.149999999999999" customHeight="1" thickBot="1" x14ac:dyDescent="0.35">
      <c r="A61" s="190" t="s">
        <v>91</v>
      </c>
      <c r="B61" s="159"/>
      <c r="C61" s="159"/>
      <c r="D61" s="159"/>
      <c r="E61" s="159"/>
      <c r="F61" s="159"/>
      <c r="G61" s="159"/>
      <c r="H61" s="159"/>
      <c r="I61" s="159"/>
      <c r="J61" s="204" t="s">
        <v>105</v>
      </c>
      <c r="K61" s="173"/>
      <c r="L61" s="173"/>
      <c r="M61" s="173"/>
      <c r="N61" s="173"/>
      <c r="O61" s="173"/>
      <c r="P61" s="173"/>
      <c r="Q61" s="171"/>
    </row>
    <row r="62" spans="1:17" ht="16.149999999999999" customHeight="1" x14ac:dyDescent="0.3">
      <c r="A62" s="183" t="s">
        <v>59</v>
      </c>
      <c r="B62" s="158" t="s">
        <v>80</v>
      </c>
      <c r="C62" s="160"/>
      <c r="D62" s="185" t="s">
        <v>92</v>
      </c>
      <c r="E62" s="187" t="s">
        <v>3</v>
      </c>
      <c r="F62" s="187" t="s">
        <v>93</v>
      </c>
      <c r="G62" s="185" t="s">
        <v>94</v>
      </c>
      <c r="H62" s="185"/>
      <c r="I62" s="189"/>
      <c r="J62" s="204" t="s">
        <v>53</v>
      </c>
      <c r="K62" s="158" t="s">
        <v>54</v>
      </c>
      <c r="L62" s="159"/>
      <c r="M62" s="159"/>
      <c r="N62" s="160"/>
      <c r="O62" s="173" t="s">
        <v>56</v>
      </c>
      <c r="P62" s="173" t="s">
        <v>57</v>
      </c>
      <c r="Q62" s="171" t="s">
        <v>55</v>
      </c>
    </row>
    <row r="63" spans="1:17" ht="16.149999999999999" customHeight="1" thickBot="1" x14ac:dyDescent="0.35">
      <c r="A63" s="184"/>
      <c r="B63" s="161"/>
      <c r="C63" s="163"/>
      <c r="D63" s="186"/>
      <c r="E63" s="188"/>
      <c r="F63" s="188"/>
      <c r="G63" s="22" t="s">
        <v>97</v>
      </c>
      <c r="H63" s="22" t="s">
        <v>98</v>
      </c>
      <c r="I63" s="23" t="s">
        <v>99</v>
      </c>
      <c r="J63" s="205"/>
      <c r="K63" s="161"/>
      <c r="L63" s="162"/>
      <c r="M63" s="162"/>
      <c r="N63" s="163"/>
      <c r="O63" s="174"/>
      <c r="P63" s="174"/>
      <c r="Q63" s="172"/>
    </row>
    <row r="64" spans="1:17" ht="16.149999999999999" customHeight="1" x14ac:dyDescent="0.3">
      <c r="A64" s="8">
        <v>1</v>
      </c>
      <c r="B64" s="218" t="s">
        <v>95</v>
      </c>
      <c r="C64" s="219"/>
      <c r="D64" s="6"/>
      <c r="E64" s="6">
        <v>1</v>
      </c>
      <c r="F64" s="6"/>
      <c r="G64" s="6"/>
      <c r="H64" s="6"/>
      <c r="I64" s="7"/>
      <c r="J64" s="8">
        <v>1</v>
      </c>
      <c r="K64" s="214" t="s">
        <v>83</v>
      </c>
      <c r="L64" s="215"/>
      <c r="M64" s="215"/>
      <c r="N64" s="216"/>
      <c r="O64" s="6"/>
      <c r="P64" s="6">
        <v>1</v>
      </c>
      <c r="Q64" s="106"/>
    </row>
    <row r="65" spans="1:17" ht="16.149999999999999" customHeight="1" thickBot="1" x14ac:dyDescent="0.35">
      <c r="A65" s="3">
        <v>2</v>
      </c>
      <c r="B65" s="220" t="s">
        <v>96</v>
      </c>
      <c r="C65" s="221"/>
      <c r="D65" s="4"/>
      <c r="E65" s="4">
        <v>1</v>
      </c>
      <c r="F65" s="4"/>
      <c r="G65" s="4"/>
      <c r="H65" s="4"/>
      <c r="I65" s="9"/>
      <c r="J65" s="3">
        <v>2</v>
      </c>
      <c r="K65" s="211" t="s">
        <v>107</v>
      </c>
      <c r="L65" s="212"/>
      <c r="M65" s="212"/>
      <c r="N65" s="213"/>
      <c r="O65" s="4">
        <v>1</v>
      </c>
      <c r="P65" s="4"/>
      <c r="Q65" s="5"/>
    </row>
  </sheetData>
  <mergeCells count="50">
    <mergeCell ref="K65:N65"/>
    <mergeCell ref="K64:N64"/>
    <mergeCell ref="O62:O63"/>
    <mergeCell ref="J61:Q61"/>
    <mergeCell ref="A59:B59"/>
    <mergeCell ref="J62:J63"/>
    <mergeCell ref="B64:C64"/>
    <mergeCell ref="B65:C6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B2:M3"/>
    <mergeCell ref="R4:X4"/>
    <mergeCell ref="A62:A63"/>
    <mergeCell ref="D62:D63"/>
    <mergeCell ref="E62:E63"/>
    <mergeCell ref="F62:F63"/>
    <mergeCell ref="G62:I62"/>
    <mergeCell ref="A61:I61"/>
    <mergeCell ref="B62:C63"/>
    <mergeCell ref="R5:R6"/>
    <mergeCell ref="S5:S6"/>
    <mergeCell ref="T5:T6"/>
    <mergeCell ref="U5:U6"/>
    <mergeCell ref="N5:Q5"/>
    <mergeCell ref="B49:B52"/>
    <mergeCell ref="J4:Q4"/>
    <mergeCell ref="B39:B42"/>
    <mergeCell ref="V5:X5"/>
    <mergeCell ref="K62:N63"/>
    <mergeCell ref="B43:B46"/>
    <mergeCell ref="B47:B48"/>
    <mergeCell ref="G5:I5"/>
    <mergeCell ref="Q62:Q63"/>
    <mergeCell ref="P62:P63"/>
    <mergeCell ref="B8:B9"/>
    <mergeCell ref="B54:B57"/>
    <mergeCell ref="A58:B58"/>
    <mergeCell ref="B11:B3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2025-03-24T01:57:55Z</cp:lastPrinted>
  <dcterms:created xsi:type="dcterms:W3CDTF">2013-10-17T05:27:34Z</dcterms:created>
  <dcterms:modified xsi:type="dcterms:W3CDTF">2026-01-13T06:00:19Z</dcterms:modified>
</cp:coreProperties>
</file>