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\강원특별자치도속초의료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체크리스트'!$A$1:$Q$71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4" i="1" l="1"/>
  <c r="P64" i="1"/>
  <c r="O64" i="1"/>
  <c r="N64" i="1"/>
  <c r="I64" i="1"/>
  <c r="H64" i="1"/>
  <c r="G64" i="1"/>
  <c r="J64" i="1"/>
  <c r="M64" i="1"/>
  <c r="L64" i="1"/>
  <c r="K64" i="1"/>
  <c r="F64" i="1"/>
  <c r="E64" i="1"/>
  <c r="D64" i="1"/>
  <c r="C64" i="1"/>
  <c r="G10" i="3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F10" i="3"/>
  <c r="E10" i="3"/>
  <c r="J31" i="3" l="1"/>
  <c r="J37" i="3"/>
  <c r="J41" i="3"/>
  <c r="J48" i="3"/>
  <c r="J25" i="3"/>
  <c r="J21" i="3"/>
  <c r="J34" i="3"/>
  <c r="J46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65" i="1" l="1"/>
  <c r="M65" i="1" l="1"/>
  <c r="K65" i="1"/>
  <c r="D65" i="1"/>
  <c r="E65" i="1" l="1"/>
  <c r="F65" i="1"/>
</calcChain>
</file>

<file path=xl/sharedStrings.xml><?xml version="1.0" encoding="utf-8"?>
<sst xmlns="http://schemas.openxmlformats.org/spreadsheetml/2006/main" count="202" uniqueCount="175">
  <si>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</si>
  <si>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</si>
  <si>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</si>
  <si>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</si>
  <si>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</si>
  <si>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</si>
  <si>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</si>
  <si>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</si>
  <si>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</si>
  <si>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</si>
  <si>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</si>
  <si>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</si>
  <si>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</si>
  <si>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</si>
  <si>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</si>
  <si>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</si>
  <si>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</si>
  <si>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</si>
  <si>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</si>
  <si>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</si>
  <si>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</si>
  <si>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</si>
  <si>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</si>
  <si>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</si>
  <si>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</si>
  <si>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</si>
  <si>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</si>
  <si>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</si>
  <si>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</si>
  <si>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</si>
  <si>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</si>
  <si>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</si>
  <si>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</si>
  <si>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</si>
  <si>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</si>
  <si>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</si>
  <si>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</si>
  <si>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</si>
  <si>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</si>
  <si>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</si>
  <si>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</si>
  <si>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</si>
  <si>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</si>
  <si>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</si>
  <si>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</si>
  <si>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</si>
  <si>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</si>
  <si>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</si>
  <si>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</si>
  <si>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</si>
  <si>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</si>
  <si>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</si>
  <si>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</si>
  <si>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</si>
  <si>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</si>
  <si>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</si>
  <si>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</si>
  <si>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</si>
  <si>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</si>
  <si>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</si>
  <si>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</si>
  <si>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</si>
  <si>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</si>
  <si>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</si>
  <si>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</si>
  <si>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</si>
  <si>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</si>
  <si>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</si>
  <si>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</si>
  <si>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</si>
  <si>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</si>
  <si>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</si>
  <si>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</si>
  <si>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</si>
  <si>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</si>
  <si>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</si>
  <si>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</si>
  <si>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</si>
  <si>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</si>
  <si>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</si>
  <si>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</si>
  <si>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</si>
  <si>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</si>
  <si>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</si>
  <si>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</si>
  <si>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</si>
  <si>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</si>
  <si>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</si>
  <si>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</si>
  <si>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</si>
  <si>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</si>
  <si>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</si>
  <si>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</si>
  <si>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</si>
  <si>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</si>
  <si>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</si>
  <si>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</si>
  <si>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</si>
  <si>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</si>
  <si>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</si>
  <si>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</si>
  <si>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</si>
  <si>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</si>
  <si>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</si>
  <si>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</si>
  <si>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</si>
  <si>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</si>
  <si>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</si>
  <si>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</si>
  <si>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속초의료원</t>
    <phoneticPr fontId="1" type="noConversion"/>
  </si>
  <si>
    <t>B1~4F</t>
    <phoneticPr fontId="1" type="noConversion"/>
  </si>
  <si>
    <t>2025.7.1(화)</t>
    <phoneticPr fontId="1" type="noConversion"/>
  </si>
  <si>
    <t>강원특별자치도 속초시 영랑호반길 3</t>
    <phoneticPr fontId="1" type="noConversion"/>
  </si>
  <si>
    <t xml:space="preserve">이정현 </t>
    <phoneticPr fontId="1" type="noConversion"/>
  </si>
  <si>
    <t>B1구내식당 및 출입금지구역, 3F~4F병동</t>
    <phoneticPr fontId="1" type="noConversion"/>
  </si>
  <si>
    <t>2025.7.1</t>
    <phoneticPr fontId="1" type="noConversion"/>
  </si>
  <si>
    <t>이정현</t>
    <phoneticPr fontId="1" type="noConversion"/>
  </si>
  <si>
    <t>1F실내출입문</t>
    <phoneticPr fontId="1" type="noConversion"/>
  </si>
  <si>
    <t>심전도실</t>
    <phoneticPr fontId="1" type="noConversion"/>
  </si>
  <si>
    <t>초음파실</t>
    <phoneticPr fontId="1" type="noConversion"/>
  </si>
  <si>
    <t>건강검진센터</t>
    <phoneticPr fontId="1" type="noConversion"/>
  </si>
  <si>
    <t>문진실</t>
    <phoneticPr fontId="1" type="noConversion"/>
  </si>
  <si>
    <t>공공의료팀</t>
    <phoneticPr fontId="1" type="noConversion"/>
  </si>
  <si>
    <t>원무과</t>
    <phoneticPr fontId="1" type="noConversion"/>
  </si>
  <si>
    <t>캐스트실</t>
    <phoneticPr fontId="1" type="noConversion"/>
  </si>
  <si>
    <t>정형외과1</t>
    <phoneticPr fontId="1" type="noConversion"/>
  </si>
  <si>
    <t>정형외과2</t>
    <phoneticPr fontId="1" type="noConversion"/>
  </si>
  <si>
    <t>통증클리닉</t>
    <phoneticPr fontId="1" type="noConversion"/>
  </si>
  <si>
    <t>근전도실</t>
    <phoneticPr fontId="1" type="noConversion"/>
  </si>
  <si>
    <t>정신건강의학과</t>
    <phoneticPr fontId="1" type="noConversion"/>
  </si>
  <si>
    <t>재활의학과</t>
    <phoneticPr fontId="1" type="noConversion"/>
  </si>
  <si>
    <t>신경의과</t>
    <phoneticPr fontId="1" type="noConversion"/>
  </si>
  <si>
    <t>내과3</t>
    <phoneticPr fontId="1" type="noConversion"/>
  </si>
  <si>
    <t>내과1</t>
    <phoneticPr fontId="1" type="noConversion"/>
  </si>
  <si>
    <t>내과2</t>
    <phoneticPr fontId="1" type="noConversion"/>
  </si>
  <si>
    <t>위내시경실</t>
    <phoneticPr fontId="1" type="noConversion"/>
  </si>
  <si>
    <t>대상내시경실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</si>
  <si>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</si>
  <si>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</si>
  <si>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</si>
  <si>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</si>
  <si>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</si>
  <si>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1F~2F계단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</si>
  <si>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</si>
  <si>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</si>
  <si>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</si>
  <si>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</si>
  <si>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</si>
  <si>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</si>
  <si>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</si>
  <si>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</si>
  <si>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</si>
  <si>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</si>
  <si>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</si>
  <si>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상</t>
    <phoneticPr fontId="1" type="noConversion"/>
  </si>
  <si>
    <t>2F실내출입문</t>
    <phoneticPr fontId="1" type="noConversion"/>
  </si>
  <si>
    <t>수유실</t>
    <phoneticPr fontId="1" type="noConversion"/>
  </si>
  <si>
    <t>탈의실</t>
    <phoneticPr fontId="1" type="noConversion"/>
  </si>
  <si>
    <t>세척실</t>
    <phoneticPr fontId="1" type="noConversion"/>
  </si>
  <si>
    <t>산부인과1</t>
    <phoneticPr fontId="1" type="noConversion"/>
  </si>
  <si>
    <t>산부인과2</t>
    <phoneticPr fontId="1" type="noConversion"/>
  </si>
  <si>
    <t>소아청소년과</t>
    <phoneticPr fontId="1" type="noConversion"/>
  </si>
  <si>
    <t>의국</t>
    <phoneticPr fontId="1" type="noConversion"/>
  </si>
  <si>
    <t>공공의료본부</t>
    <phoneticPr fontId="1" type="noConversion"/>
  </si>
  <si>
    <t>소회의실</t>
    <phoneticPr fontId="1" type="noConversion"/>
  </si>
  <si>
    <t>외과</t>
    <phoneticPr fontId="1" type="noConversion"/>
  </si>
  <si>
    <t>총무과</t>
    <phoneticPr fontId="1" type="noConversion"/>
  </si>
  <si>
    <t>원장실</t>
    <phoneticPr fontId="1" type="noConversion"/>
  </si>
  <si>
    <t>통신실</t>
    <phoneticPr fontId="1" type="noConversion"/>
  </si>
  <si>
    <t>시설장비과</t>
    <phoneticPr fontId="1" type="noConversion"/>
  </si>
  <si>
    <t>2F화장실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</si>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</sst>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5" xfId="0" applyFont="1" applyBorder="1" applyAlignment="1">
      <alignment horizontal="center" vertical="center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446690</xdr:colOff>
      <xdr:row>3</xdr:row>
      <xdr:rowOff>98535</xdr:rowOff>
    </xdr:from>
    <xdr:to>
      <xdr:col>7</xdr:col>
      <xdr:colOff>154672</xdr:colOff>
      <xdr:row>4</xdr:row>
      <xdr:rowOff>230634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AF73DC22-FE55-41DF-9815-5597A07F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9328" y="729156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6" t="s">
        <v>104</v>
      </c>
      <c r="B1" s="166"/>
      <c r="C1" s="166"/>
      <c r="D1" s="166"/>
      <c r="E1" s="166"/>
      <c r="F1" s="166"/>
      <c r="G1" s="166"/>
      <c r="H1" s="166"/>
    </row>
    <row r="2" spans="1:10" ht="3.75" customHeight="1" thickBot="1" x14ac:dyDescent="0.35">
      <c r="A2" s="179"/>
      <c r="B2" s="179"/>
      <c r="C2" s="179"/>
      <c r="D2" s="179"/>
      <c r="E2" s="179"/>
      <c r="F2" s="179"/>
      <c r="G2" s="179"/>
      <c r="H2" s="179"/>
    </row>
    <row r="3" spans="1:10" ht="20.100000000000001" customHeight="1" x14ac:dyDescent="0.3">
      <c r="A3" s="182" t="s">
        <v>44</v>
      </c>
      <c r="B3" s="183"/>
      <c r="C3" s="113" t="s">
        <v>109</v>
      </c>
      <c r="D3" s="114" t="s">
        <v>47</v>
      </c>
      <c r="E3" s="140" t="s">
        <v>112</v>
      </c>
      <c r="F3" s="140"/>
      <c r="G3" s="140"/>
      <c r="H3" s="141"/>
      <c r="I3" s="115"/>
    </row>
    <row r="4" spans="1:10" ht="20.100000000000001" customHeight="1" x14ac:dyDescent="0.3">
      <c r="A4" s="184" t="s">
        <v>45</v>
      </c>
      <c r="B4" s="138"/>
      <c r="C4" s="116" t="s">
        <v>110</v>
      </c>
      <c r="D4" s="117" t="s">
        <v>66</v>
      </c>
      <c r="E4" s="138"/>
      <c r="F4" s="138"/>
      <c r="G4" s="138"/>
      <c r="H4" s="139"/>
      <c r="I4" s="115"/>
    </row>
    <row r="5" spans="1:10" ht="20.100000000000001" customHeight="1" thickBot="1" x14ac:dyDescent="0.35">
      <c r="A5" s="185" t="s">
        <v>46</v>
      </c>
      <c r="B5" s="137"/>
      <c r="C5" s="118" t="s">
        <v>111</v>
      </c>
      <c r="D5" s="119" t="s">
        <v>48</v>
      </c>
      <c r="E5" s="137" t="s">
        <v>113</v>
      </c>
      <c r="F5" s="137"/>
      <c r="G5" s="180" t="s">
        <v>49</v>
      </c>
      <c r="H5" s="181"/>
      <c r="I5" s="115"/>
    </row>
    <row r="6" spans="1:10" ht="20.100000000000001" customHeight="1" x14ac:dyDescent="0.3">
      <c r="A6" s="171" t="s">
        <v>9</v>
      </c>
      <c r="B6" s="172"/>
      <c r="C6" s="172"/>
      <c r="D6" s="154" t="s">
        <v>28</v>
      </c>
      <c r="E6" s="154"/>
      <c r="F6" s="175" t="s">
        <v>27</v>
      </c>
      <c r="G6" s="154" t="s">
        <v>39</v>
      </c>
      <c r="H6" s="177" t="s">
        <v>13</v>
      </c>
      <c r="I6" s="145" t="s">
        <v>29</v>
      </c>
    </row>
    <row r="7" spans="1:10" ht="20.100000000000001" customHeight="1" thickBot="1" x14ac:dyDescent="0.35">
      <c r="A7" s="173"/>
      <c r="B7" s="174"/>
      <c r="C7" s="174"/>
      <c r="D7" s="120" t="s">
        <v>11</v>
      </c>
      <c r="E7" s="120" t="s">
        <v>12</v>
      </c>
      <c r="F7" s="176"/>
      <c r="G7" s="155"/>
      <c r="H7" s="178"/>
      <c r="I7" s="145"/>
    </row>
    <row r="8" spans="1:10" ht="16.5" customHeight="1" x14ac:dyDescent="0.3">
      <c r="A8" s="146" t="s">
        <v>10</v>
      </c>
      <c r="B8" s="169" t="s">
        <v>43</v>
      </c>
      <c r="C8" s="101" t="s">
        <v>62</v>
      </c>
      <c r="D8" s="121">
        <v>1</v>
      </c>
      <c r="E8" s="121"/>
      <c r="F8" s="121"/>
      <c r="G8" s="122"/>
      <c r="H8" s="123"/>
      <c r="I8" s="124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70"/>
      <c r="C9" s="102" t="s">
        <v>67</v>
      </c>
      <c r="D9" s="125">
        <v>1</v>
      </c>
      <c r="E9" s="125"/>
      <c r="F9" s="125"/>
      <c r="G9" s="126"/>
      <c r="H9" s="127"/>
      <c r="I9" s="124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7"/>
      <c r="B10" s="167" t="s">
        <v>86</v>
      </c>
      <c r="C10" s="168"/>
      <c r="D10" s="99"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2"/>
      <c r="I10" s="124" t="str">
        <f t="shared" si="1"/>
        <v>0</v>
      </c>
      <c r="J10" s="47" t="str">
        <f t="shared" si="0"/>
        <v/>
      </c>
    </row>
    <row r="11" spans="1:10" ht="16.5" customHeight="1" x14ac:dyDescent="0.3">
      <c r="A11" s="147"/>
      <c r="B11" s="156" t="s">
        <v>77</v>
      </c>
      <c r="C11" s="104" t="s">
        <v>69</v>
      </c>
      <c r="D11" s="125"/>
      <c r="E11" s="125"/>
      <c r="F11" s="125"/>
      <c r="G11" s="126">
        <v>1</v>
      </c>
      <c r="H11" s="127"/>
      <c r="I11" s="124" t="str">
        <f t="shared" si="1"/>
        <v>3</v>
      </c>
      <c r="J11" s="47" t="str">
        <f t="shared" si="0"/>
        <v/>
      </c>
    </row>
    <row r="12" spans="1:10" ht="16.5" customHeight="1" x14ac:dyDescent="0.3">
      <c r="A12" s="147"/>
      <c r="B12" s="157"/>
      <c r="C12" s="104" t="s">
        <v>68</v>
      </c>
      <c r="D12" s="125"/>
      <c r="E12" s="125"/>
      <c r="F12" s="125"/>
      <c r="G12" s="126">
        <v>1</v>
      </c>
      <c r="H12" s="127"/>
      <c r="I12" s="124" t="str">
        <f t="shared" si="1"/>
        <v>3</v>
      </c>
      <c r="J12" s="47" t="str">
        <f t="shared" si="0"/>
        <v/>
      </c>
    </row>
    <row r="13" spans="1:10" ht="16.5" customHeight="1" x14ac:dyDescent="0.3">
      <c r="A13" s="147"/>
      <c r="B13" s="165"/>
      <c r="C13" s="104" t="s">
        <v>63</v>
      </c>
      <c r="D13" s="125"/>
      <c r="E13" s="125"/>
      <c r="F13" s="125"/>
      <c r="G13" s="126">
        <v>1</v>
      </c>
      <c r="H13" s="127"/>
      <c r="I13" s="124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9"/>
      <c r="B14" s="150" t="s">
        <v>14</v>
      </c>
      <c r="C14" s="150"/>
      <c r="D14" s="99"/>
      <c r="E14" s="99"/>
      <c r="F14" s="99"/>
      <c r="G14" s="100">
        <v>1</v>
      </c>
      <c r="H14" s="112"/>
      <c r="I14" s="124" t="str">
        <f t="shared" si="1"/>
        <v>3</v>
      </c>
      <c r="J14" s="47" t="str">
        <f t="shared" si="0"/>
        <v/>
      </c>
    </row>
    <row r="15" spans="1:10" ht="16.5" customHeight="1" x14ac:dyDescent="0.3">
      <c r="A15" s="146" t="s">
        <v>50</v>
      </c>
      <c r="B15" s="151" t="s">
        <v>37</v>
      </c>
      <c r="C15" s="106" t="s">
        <v>38</v>
      </c>
      <c r="D15" s="121"/>
      <c r="E15" s="121">
        <v>1</v>
      </c>
      <c r="F15" s="121"/>
      <c r="G15" s="122"/>
      <c r="H15" s="123"/>
      <c r="I15" s="124" t="str">
        <f t="shared" si="1"/>
        <v>1</v>
      </c>
      <c r="J15" s="47" t="str">
        <f t="shared" si="0"/>
        <v/>
      </c>
    </row>
    <row r="16" spans="1:10" ht="16.5" customHeight="1" x14ac:dyDescent="0.3">
      <c r="A16" s="147"/>
      <c r="B16" s="152"/>
      <c r="C16" s="104" t="s">
        <v>60</v>
      </c>
      <c r="D16" s="125"/>
      <c r="E16" s="125">
        <v>1</v>
      </c>
      <c r="F16" s="125"/>
      <c r="G16" s="126"/>
      <c r="H16" s="127"/>
      <c r="I16" s="124" t="str">
        <f t="shared" si="1"/>
        <v>1</v>
      </c>
      <c r="J16" s="47" t="str">
        <f t="shared" si="0"/>
        <v/>
      </c>
    </row>
    <row r="17" spans="1:10" ht="16.5" customHeight="1" x14ac:dyDescent="0.3">
      <c r="A17" s="147"/>
      <c r="B17" s="153" t="s">
        <v>15</v>
      </c>
      <c r="C17" s="153"/>
      <c r="D17" s="99"/>
      <c r="E17" s="99">
        <v>1</v>
      </c>
      <c r="F17" s="99"/>
      <c r="G17" s="100"/>
      <c r="H17" s="112"/>
      <c r="I17" s="124" t="str">
        <f t="shared" si="1"/>
        <v>1</v>
      </c>
      <c r="J17" s="47" t="str">
        <f t="shared" si="0"/>
        <v/>
      </c>
    </row>
    <row r="18" spans="1:10" ht="16.5" customHeight="1" x14ac:dyDescent="0.3">
      <c r="A18" s="147"/>
      <c r="B18" s="156" t="s">
        <v>16</v>
      </c>
      <c r="C18" s="104" t="s">
        <v>81</v>
      </c>
      <c r="D18" s="125"/>
      <c r="E18" s="125"/>
      <c r="F18" s="125"/>
      <c r="G18" s="126">
        <v>1</v>
      </c>
      <c r="H18" s="127"/>
      <c r="I18" s="124" t="str">
        <f t="shared" si="1"/>
        <v>3</v>
      </c>
      <c r="J18" s="47" t="str">
        <f t="shared" si="0"/>
        <v/>
      </c>
    </row>
    <row r="19" spans="1:10" s="135" customFormat="1" ht="16.5" customHeight="1" x14ac:dyDescent="0.3">
      <c r="A19" s="147"/>
      <c r="B19" s="157"/>
      <c r="C19" s="104" t="s">
        <v>105</v>
      </c>
      <c r="D19" s="125"/>
      <c r="E19" s="125"/>
      <c r="F19" s="125">
        <v>1</v>
      </c>
      <c r="G19" s="126"/>
      <c r="H19" s="127"/>
      <c r="I19" s="124" t="str">
        <f t="shared" si="1"/>
        <v>2</v>
      </c>
      <c r="J19" s="47" t="str">
        <f t="shared" si="0"/>
        <v/>
      </c>
    </row>
    <row r="20" spans="1:10" s="135" customFormat="1" ht="16.5" customHeight="1" x14ac:dyDescent="0.3">
      <c r="A20" s="147"/>
      <c r="B20" s="165"/>
      <c r="C20" s="104" t="s">
        <v>17</v>
      </c>
      <c r="D20" s="125">
        <v>1</v>
      </c>
      <c r="E20" s="125"/>
      <c r="F20" s="125"/>
      <c r="G20" s="126"/>
      <c r="H20" s="127"/>
      <c r="I20" s="124" t="str">
        <f t="shared" ref="I20" si="2">IF(D20=1,"0",IF(E20=1,"1",IF(F20=1,"2",IF(G20=1,"3"))))</f>
        <v>0</v>
      </c>
      <c r="J20" s="47" t="str">
        <f t="shared" si="0"/>
        <v/>
      </c>
    </row>
    <row r="21" spans="1:10" s="135" customFormat="1" ht="16.5" customHeight="1" x14ac:dyDescent="0.3">
      <c r="A21" s="147"/>
      <c r="B21" s="153" t="s">
        <v>16</v>
      </c>
      <c r="C21" s="153"/>
      <c r="D21" s="99"/>
      <c r="E21" s="99">
        <v>1</v>
      </c>
      <c r="F21" s="99"/>
      <c r="G21" s="100"/>
      <c r="H21" s="112"/>
      <c r="I21" s="124" t="str">
        <f t="shared" si="1"/>
        <v>1</v>
      </c>
      <c r="J21" s="47" t="str">
        <f t="shared" si="0"/>
        <v/>
      </c>
    </row>
    <row r="22" spans="1:10" s="135" customFormat="1" ht="16.5" customHeight="1" x14ac:dyDescent="0.3">
      <c r="A22" s="147"/>
      <c r="B22" s="156" t="s">
        <v>18</v>
      </c>
      <c r="C22" s="104" t="s">
        <v>41</v>
      </c>
      <c r="D22" s="125"/>
      <c r="E22" s="125">
        <v>1</v>
      </c>
      <c r="F22" s="125"/>
      <c r="G22" s="126"/>
      <c r="H22" s="127"/>
      <c r="I22" s="124" t="str">
        <f t="shared" si="1"/>
        <v>1</v>
      </c>
      <c r="J22" s="47" t="str">
        <f t="shared" si="0"/>
        <v/>
      </c>
    </row>
    <row r="23" spans="1:10" s="135" customFormat="1" ht="16.5" customHeight="1" x14ac:dyDescent="0.3">
      <c r="A23" s="147"/>
      <c r="B23" s="157"/>
      <c r="C23" s="104" t="s">
        <v>40</v>
      </c>
      <c r="D23" s="125">
        <v>1</v>
      </c>
      <c r="E23" s="125"/>
      <c r="F23" s="125"/>
      <c r="G23" s="126"/>
      <c r="H23" s="127"/>
      <c r="I23" s="124" t="str">
        <f t="shared" si="1"/>
        <v>0</v>
      </c>
      <c r="J23" s="47" t="str">
        <f t="shared" si="0"/>
        <v/>
      </c>
    </row>
    <row r="24" spans="1:10" s="135" customFormat="1" ht="16.5" customHeight="1" x14ac:dyDescent="0.3">
      <c r="A24" s="147"/>
      <c r="B24" s="157"/>
      <c r="C24" s="104" t="s">
        <v>61</v>
      </c>
      <c r="D24" s="125"/>
      <c r="E24" s="125">
        <v>1</v>
      </c>
      <c r="F24" s="125"/>
      <c r="G24" s="126"/>
      <c r="H24" s="127"/>
      <c r="I24" s="124" t="str">
        <f t="shared" ref="I24" si="3">IF(D24=1,"0",IF(E24=1,"1",IF(F24=1,"2",IF(G24=1,"3"))))</f>
        <v>1</v>
      </c>
      <c r="J24" s="47" t="str">
        <f t="shared" si="0"/>
        <v/>
      </c>
    </row>
    <row r="25" spans="1:10" s="135" customFormat="1" ht="16.5" customHeight="1" x14ac:dyDescent="0.3">
      <c r="A25" s="147"/>
      <c r="B25" s="153" t="s">
        <v>18</v>
      </c>
      <c r="C25" s="153"/>
      <c r="D25" s="99"/>
      <c r="E25" s="99">
        <v>1</v>
      </c>
      <c r="F25" s="99"/>
      <c r="G25" s="100"/>
      <c r="H25" s="112"/>
      <c r="I25" s="124" t="str">
        <f t="shared" si="1"/>
        <v>1</v>
      </c>
      <c r="J25" s="47" t="str">
        <f t="shared" si="0"/>
        <v/>
      </c>
    </row>
    <row r="26" spans="1:10" s="135" customFormat="1" ht="16.5" customHeight="1" x14ac:dyDescent="0.3">
      <c r="A26" s="147"/>
      <c r="B26" s="156" t="s">
        <v>19</v>
      </c>
      <c r="C26" s="104" t="s">
        <v>74</v>
      </c>
      <c r="D26" s="125">
        <v>1</v>
      </c>
      <c r="E26" s="125"/>
      <c r="F26" s="125"/>
      <c r="G26" s="126"/>
      <c r="H26" s="127"/>
      <c r="I26" s="124" t="str">
        <f t="shared" si="1"/>
        <v>0</v>
      </c>
      <c r="J26" s="47" t="str">
        <f t="shared" si="0"/>
        <v/>
      </c>
    </row>
    <row r="27" spans="1:10" s="135" customFormat="1" ht="33" x14ac:dyDescent="0.3">
      <c r="A27" s="147"/>
      <c r="B27" s="157"/>
      <c r="C27" s="104" t="s">
        <v>75</v>
      </c>
      <c r="D27" s="125">
        <v>1</v>
      </c>
      <c r="E27" s="125"/>
      <c r="F27" s="125"/>
      <c r="G27" s="126"/>
      <c r="H27" s="127"/>
      <c r="I27" s="124" t="str">
        <f t="shared" si="1"/>
        <v>0</v>
      </c>
      <c r="J27" s="47" t="str">
        <f t="shared" si="0"/>
        <v/>
      </c>
    </row>
    <row r="28" spans="1:10" s="135" customFormat="1" ht="16.5" customHeight="1" x14ac:dyDescent="0.3">
      <c r="A28" s="147"/>
      <c r="B28" s="157"/>
      <c r="C28" s="104" t="s">
        <v>73</v>
      </c>
      <c r="D28" s="125">
        <v>1</v>
      </c>
      <c r="E28" s="125"/>
      <c r="F28" s="125"/>
      <c r="G28" s="126"/>
      <c r="H28" s="127"/>
      <c r="I28" s="124" t="str">
        <f t="shared" si="1"/>
        <v>0</v>
      </c>
      <c r="J28" s="47" t="str">
        <f t="shared" si="0"/>
        <v/>
      </c>
    </row>
    <row r="29" spans="1:10" s="135" customFormat="1" ht="33" x14ac:dyDescent="0.3">
      <c r="A29" s="147"/>
      <c r="B29" s="157"/>
      <c r="C29" s="104" t="s">
        <v>76</v>
      </c>
      <c r="D29" s="125">
        <v>1</v>
      </c>
      <c r="E29" s="125"/>
      <c r="F29" s="125"/>
      <c r="G29" s="126"/>
      <c r="H29" s="127"/>
      <c r="I29" s="124" t="str">
        <f t="shared" si="1"/>
        <v>0</v>
      </c>
      <c r="J29" s="47" t="str">
        <f t="shared" si="0"/>
        <v/>
      </c>
    </row>
    <row r="30" spans="1:10" s="135" customFormat="1" ht="16.5" customHeight="1" x14ac:dyDescent="0.3">
      <c r="A30" s="147"/>
      <c r="B30" s="157"/>
      <c r="C30" s="104" t="s">
        <v>31</v>
      </c>
      <c r="D30" s="125"/>
      <c r="E30" s="125"/>
      <c r="F30" s="125"/>
      <c r="G30" s="126">
        <v>1</v>
      </c>
      <c r="H30" s="127"/>
      <c r="I30" s="124" t="str">
        <f t="shared" si="1"/>
        <v>3</v>
      </c>
      <c r="J30" s="47" t="str">
        <f t="shared" si="0"/>
        <v/>
      </c>
    </row>
    <row r="31" spans="1:10" s="135" customFormat="1" ht="16.5" customHeight="1" x14ac:dyDescent="0.3">
      <c r="A31" s="147"/>
      <c r="B31" s="153" t="s">
        <v>19</v>
      </c>
      <c r="C31" s="153"/>
      <c r="D31" s="99">
        <v>1</v>
      </c>
      <c r="E31" s="99"/>
      <c r="F31" s="99"/>
      <c r="G31" s="100"/>
      <c r="H31" s="112"/>
      <c r="I31" s="124" t="str">
        <f t="shared" si="1"/>
        <v>0</v>
      </c>
      <c r="J31" s="47" t="str">
        <f t="shared" si="0"/>
        <v/>
      </c>
    </row>
    <row r="32" spans="1:10" s="135" customFormat="1" ht="16.5" customHeight="1" x14ac:dyDescent="0.3">
      <c r="A32" s="147"/>
      <c r="B32" s="156" t="s">
        <v>51</v>
      </c>
      <c r="C32" s="104" t="s">
        <v>107</v>
      </c>
      <c r="D32" s="125"/>
      <c r="E32" s="125"/>
      <c r="F32" s="125"/>
      <c r="G32" s="126">
        <v>1</v>
      </c>
      <c r="H32" s="127"/>
      <c r="I32" s="124" t="str">
        <f t="shared" si="1"/>
        <v>3</v>
      </c>
      <c r="J32" s="47" t="str">
        <f t="shared" si="0"/>
        <v/>
      </c>
    </row>
    <row r="33" spans="1:10" s="135" customFormat="1" ht="16.5" customHeight="1" x14ac:dyDescent="0.3">
      <c r="A33" s="147"/>
      <c r="B33" s="165"/>
      <c r="C33" s="104" t="s">
        <v>79</v>
      </c>
      <c r="D33" s="125"/>
      <c r="E33" s="125"/>
      <c r="F33" s="125"/>
      <c r="G33" s="126">
        <v>1</v>
      </c>
      <c r="H33" s="127"/>
      <c r="I33" s="124" t="str">
        <f t="shared" si="1"/>
        <v>3</v>
      </c>
      <c r="J33" s="47" t="str">
        <f t="shared" si="0"/>
        <v/>
      </c>
    </row>
    <row r="34" spans="1:10" s="135" customFormat="1" ht="16.5" customHeight="1" x14ac:dyDescent="0.3">
      <c r="A34" s="147"/>
      <c r="B34" s="153" t="s">
        <v>20</v>
      </c>
      <c r="C34" s="153"/>
      <c r="D34" s="99"/>
      <c r="E34" s="99"/>
      <c r="F34" s="99"/>
      <c r="G34" s="100">
        <v>1</v>
      </c>
      <c r="H34" s="112"/>
      <c r="I34" s="124" t="str">
        <f t="shared" si="1"/>
        <v>3</v>
      </c>
      <c r="J34" s="47" t="str">
        <f t="shared" si="0"/>
        <v/>
      </c>
    </row>
    <row r="35" spans="1:10" s="135" customFormat="1" ht="16.5" customHeight="1" x14ac:dyDescent="0.3">
      <c r="A35" s="147"/>
      <c r="B35" s="156" t="s">
        <v>82</v>
      </c>
      <c r="C35" s="104" t="s">
        <v>41</v>
      </c>
      <c r="D35" s="125"/>
      <c r="E35" s="125"/>
      <c r="F35" s="125"/>
      <c r="G35" s="126">
        <v>1</v>
      </c>
      <c r="H35" s="127"/>
      <c r="I35" s="124" t="str">
        <f t="shared" si="1"/>
        <v>3</v>
      </c>
      <c r="J35" s="47" t="str">
        <f t="shared" si="0"/>
        <v/>
      </c>
    </row>
    <row r="36" spans="1:10" s="135" customFormat="1" ht="16.5" customHeight="1" x14ac:dyDescent="0.3">
      <c r="A36" s="148"/>
      <c r="B36" s="165"/>
      <c r="C36" s="103" t="s">
        <v>64</v>
      </c>
      <c r="D36" s="128"/>
      <c r="E36" s="128"/>
      <c r="F36" s="128"/>
      <c r="G36" s="129">
        <v>1</v>
      </c>
      <c r="H36" s="130"/>
      <c r="I36" s="124" t="str">
        <f t="shared" si="1"/>
        <v>3</v>
      </c>
      <c r="J36" s="47" t="str">
        <f t="shared" si="0"/>
        <v/>
      </c>
    </row>
    <row r="37" spans="1:10" s="135" customFormat="1" ht="16.5" customHeight="1" thickBot="1" x14ac:dyDescent="0.35">
      <c r="A37" s="149"/>
      <c r="B37" s="150" t="s">
        <v>21</v>
      </c>
      <c r="C37" s="150"/>
      <c r="D37" s="99"/>
      <c r="E37" s="99"/>
      <c r="F37" s="99"/>
      <c r="G37" s="100">
        <v>1</v>
      </c>
      <c r="H37" s="112"/>
      <c r="I37" s="124" t="str">
        <f t="shared" si="1"/>
        <v>3</v>
      </c>
      <c r="J37" s="47" t="str">
        <f t="shared" si="0"/>
        <v/>
      </c>
    </row>
    <row r="38" spans="1:10" s="135" customFormat="1" ht="16.5" customHeight="1" x14ac:dyDescent="0.3">
      <c r="A38" s="146" t="s">
        <v>22</v>
      </c>
      <c r="B38" s="164" t="s">
        <v>23</v>
      </c>
      <c r="C38" s="106" t="s">
        <v>42</v>
      </c>
      <c r="D38" s="121">
        <v>1</v>
      </c>
      <c r="E38" s="121"/>
      <c r="F38" s="121"/>
      <c r="G38" s="122"/>
      <c r="H38" s="123"/>
      <c r="I38" s="124" t="str">
        <f t="shared" si="1"/>
        <v>0</v>
      </c>
      <c r="J38" s="47" t="str">
        <f t="shared" si="0"/>
        <v/>
      </c>
    </row>
    <row r="39" spans="1:10" s="135" customFormat="1" ht="16.5" customHeight="1" x14ac:dyDescent="0.3">
      <c r="A39" s="147"/>
      <c r="B39" s="157"/>
      <c r="C39" s="104" t="s">
        <v>71</v>
      </c>
      <c r="D39" s="125"/>
      <c r="E39" s="125">
        <v>1</v>
      </c>
      <c r="F39" s="125"/>
      <c r="G39" s="126"/>
      <c r="H39" s="127"/>
      <c r="I39" s="124" t="str">
        <f t="shared" si="1"/>
        <v>1</v>
      </c>
      <c r="J39" s="47" t="str">
        <f t="shared" si="0"/>
        <v/>
      </c>
    </row>
    <row r="40" spans="1:10" s="135" customFormat="1" ht="16.5" customHeight="1" x14ac:dyDescent="0.3">
      <c r="A40" s="148"/>
      <c r="B40" s="105"/>
      <c r="C40" s="103" t="s">
        <v>87</v>
      </c>
      <c r="D40" s="128"/>
      <c r="E40" s="128">
        <v>1</v>
      </c>
      <c r="F40" s="128"/>
      <c r="G40" s="129"/>
      <c r="H40" s="130"/>
      <c r="I40" s="124" t="str">
        <f t="shared" si="1"/>
        <v>1</v>
      </c>
      <c r="J40" s="47" t="str">
        <f t="shared" si="0"/>
        <v/>
      </c>
    </row>
    <row r="41" spans="1:10" s="135" customFormat="1" ht="16.5" customHeight="1" thickBot="1" x14ac:dyDescent="0.35">
      <c r="A41" s="149"/>
      <c r="B41" s="150" t="s">
        <v>23</v>
      </c>
      <c r="C41" s="150"/>
      <c r="D41" s="99"/>
      <c r="E41" s="99">
        <v>1</v>
      </c>
      <c r="F41" s="99"/>
      <c r="G41" s="100"/>
      <c r="H41" s="112"/>
      <c r="I41" s="124" t="str">
        <f t="shared" si="1"/>
        <v>1</v>
      </c>
      <c r="J41" s="47" t="str">
        <f t="shared" si="0"/>
        <v/>
      </c>
    </row>
    <row r="42" spans="1:10" s="135" customFormat="1" ht="16.5" customHeight="1" x14ac:dyDescent="0.3">
      <c r="A42" s="142" t="s">
        <v>24</v>
      </c>
      <c r="B42" s="106" t="s">
        <v>25</v>
      </c>
      <c r="C42" s="106" t="s">
        <v>78</v>
      </c>
      <c r="D42" s="121"/>
      <c r="E42" s="121">
        <v>1</v>
      </c>
      <c r="F42" s="121"/>
      <c r="G42" s="122"/>
      <c r="H42" s="123"/>
      <c r="I42" s="124" t="str">
        <f t="shared" si="1"/>
        <v>1</v>
      </c>
      <c r="J42" s="47" t="str">
        <f t="shared" si="0"/>
        <v/>
      </c>
    </row>
    <row r="43" spans="1:10" s="135" customFormat="1" ht="16.5" customHeight="1" x14ac:dyDescent="0.3">
      <c r="A43" s="143"/>
      <c r="B43" s="153" t="s">
        <v>25</v>
      </c>
      <c r="C43" s="153"/>
      <c r="D43" s="99"/>
      <c r="E43" s="99">
        <v>1</v>
      </c>
      <c r="F43" s="99"/>
      <c r="G43" s="100"/>
      <c r="H43" s="112"/>
      <c r="I43" s="124" t="str">
        <f t="shared" si="1"/>
        <v>1</v>
      </c>
      <c r="J43" s="47" t="str">
        <f t="shared" si="0"/>
        <v/>
      </c>
    </row>
    <row r="44" spans="1:10" s="135" customFormat="1" ht="16.5" customHeight="1" x14ac:dyDescent="0.3">
      <c r="A44" s="143"/>
      <c r="B44" s="158" t="s">
        <v>88</v>
      </c>
      <c r="C44" s="107" t="s">
        <v>89</v>
      </c>
      <c r="D44" s="125"/>
      <c r="E44" s="125">
        <v>1</v>
      </c>
      <c r="F44" s="125"/>
      <c r="G44" s="126"/>
      <c r="H44" s="127"/>
      <c r="I44" s="124" t="str">
        <f t="shared" si="1"/>
        <v>1</v>
      </c>
      <c r="J44" s="47" t="str">
        <f t="shared" si="0"/>
        <v/>
      </c>
    </row>
    <row r="45" spans="1:10" s="135" customFormat="1" ht="16.5" customHeight="1" x14ac:dyDescent="0.3">
      <c r="A45" s="143"/>
      <c r="B45" s="159"/>
      <c r="C45" s="107" t="s">
        <v>90</v>
      </c>
      <c r="D45" s="125"/>
      <c r="E45" s="125"/>
      <c r="F45" s="125">
        <v>1</v>
      </c>
      <c r="G45" s="126"/>
      <c r="H45" s="127"/>
      <c r="I45" s="124" t="str">
        <f t="shared" si="1"/>
        <v>2</v>
      </c>
      <c r="J45" s="47" t="str">
        <f t="shared" si="0"/>
        <v/>
      </c>
    </row>
    <row r="46" spans="1:10" s="135" customFormat="1" ht="16.5" customHeight="1" x14ac:dyDescent="0.3">
      <c r="A46" s="143"/>
      <c r="B46" s="108"/>
      <c r="C46" s="109"/>
      <c r="D46" s="99"/>
      <c r="E46" s="99">
        <v>1</v>
      </c>
      <c r="F46" s="99"/>
      <c r="G46" s="100"/>
      <c r="H46" s="112"/>
      <c r="I46" s="124" t="str">
        <f t="shared" si="1"/>
        <v>1</v>
      </c>
      <c r="J46" s="47" t="str">
        <f t="shared" si="0"/>
        <v/>
      </c>
    </row>
    <row r="47" spans="1:10" s="135" customFormat="1" ht="16.5" customHeight="1" x14ac:dyDescent="0.3">
      <c r="A47" s="143"/>
      <c r="B47" s="110" t="s">
        <v>85</v>
      </c>
      <c r="C47" s="111" t="s">
        <v>72</v>
      </c>
      <c r="D47" s="131"/>
      <c r="E47" s="131"/>
      <c r="F47" s="131">
        <v>1</v>
      </c>
      <c r="G47" s="132"/>
      <c r="H47" s="133"/>
      <c r="I47" s="124" t="str">
        <f t="shared" si="1"/>
        <v>2</v>
      </c>
      <c r="J47" s="47" t="str">
        <f t="shared" si="0"/>
        <v/>
      </c>
    </row>
    <row r="48" spans="1:10" s="135" customFormat="1" ht="16.5" customHeight="1" thickBot="1" x14ac:dyDescent="0.35">
      <c r="A48" s="144"/>
      <c r="B48" s="163" t="s">
        <v>52</v>
      </c>
      <c r="C48" s="163"/>
      <c r="D48" s="99"/>
      <c r="E48" s="99"/>
      <c r="F48" s="99">
        <v>1</v>
      </c>
      <c r="G48" s="100"/>
      <c r="H48" s="112"/>
      <c r="I48" s="124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4" t="s">
        <v>26</v>
      </c>
      <c r="B49" s="160" t="s">
        <v>114</v>
      </c>
      <c r="C49" s="161"/>
      <c r="D49" s="161"/>
      <c r="E49" s="161"/>
      <c r="F49" s="161"/>
      <c r="G49" s="161"/>
      <c r="H49" s="162"/>
      <c r="I49" s="12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1"/>
  <sheetViews>
    <sheetView tabSelected="1" view="pageBreakPreview" zoomScale="130" zoomScaleNormal="100" zoomScaleSheetLayoutView="130" workbookViewId="0">
      <pane ySplit="6" topLeftCell="A52" activePane="bottomLeft" state="frozen"/>
      <selection pane="bottomLeft" activeCell="O64" sqref="O6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5" t="s">
        <v>30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36"/>
    </row>
    <row r="2" spans="1:24" ht="12" x14ac:dyDescent="0.3">
      <c r="A2" s="37"/>
      <c r="B2" s="235" t="s">
        <v>70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38"/>
      <c r="O2" s="39" t="s">
        <v>8</v>
      </c>
      <c r="P2" s="233" t="s">
        <v>115</v>
      </c>
      <c r="Q2" s="233"/>
      <c r="R2" s="40"/>
    </row>
    <row r="3" spans="1:24" ht="12.75" thickBot="1" x14ac:dyDescent="0.35">
      <c r="A3" s="41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38"/>
      <c r="O3" s="42" t="s">
        <v>103</v>
      </c>
      <c r="P3" s="234" t="s">
        <v>116</v>
      </c>
      <c r="Q3" s="234"/>
      <c r="R3" s="43"/>
    </row>
    <row r="4" spans="1:24" s="1" customFormat="1" ht="12.75" thickBot="1" x14ac:dyDescent="0.35">
      <c r="A4" s="224" t="s">
        <v>0</v>
      </c>
      <c r="B4" s="232" t="s">
        <v>65</v>
      </c>
      <c r="C4" s="229" t="s">
        <v>58</v>
      </c>
      <c r="D4" s="230"/>
      <c r="E4" s="230"/>
      <c r="F4" s="230"/>
      <c r="G4" s="230"/>
      <c r="H4" s="230"/>
      <c r="I4" s="231"/>
      <c r="J4" s="229" t="s">
        <v>5</v>
      </c>
      <c r="K4" s="230"/>
      <c r="L4" s="230"/>
      <c r="M4" s="230"/>
      <c r="N4" s="230"/>
      <c r="O4" s="230"/>
      <c r="P4" s="230"/>
      <c r="Q4" s="231"/>
      <c r="R4" s="250"/>
      <c r="S4" s="250"/>
      <c r="T4" s="250"/>
      <c r="U4" s="250"/>
      <c r="V4" s="250"/>
      <c r="W4" s="250"/>
      <c r="X4" s="250"/>
    </row>
    <row r="5" spans="1:24" s="1" customFormat="1" ht="12" x14ac:dyDescent="0.3">
      <c r="A5" s="225"/>
      <c r="B5" s="225"/>
      <c r="C5" s="224" t="s">
        <v>2</v>
      </c>
      <c r="D5" s="186" t="s">
        <v>1</v>
      </c>
      <c r="E5" s="204" t="s">
        <v>3</v>
      </c>
      <c r="F5" s="205" t="s">
        <v>6</v>
      </c>
      <c r="G5" s="248" t="s">
        <v>7</v>
      </c>
      <c r="H5" s="248"/>
      <c r="I5" s="249"/>
      <c r="J5" s="216" t="s">
        <v>2</v>
      </c>
      <c r="K5" s="218" t="s">
        <v>1</v>
      </c>
      <c r="L5" s="220" t="s">
        <v>3</v>
      </c>
      <c r="M5" s="222" t="s">
        <v>6</v>
      </c>
      <c r="N5" s="253" t="s">
        <v>7</v>
      </c>
      <c r="O5" s="220"/>
      <c r="P5" s="220"/>
      <c r="Q5" s="222"/>
      <c r="R5" s="250"/>
      <c r="S5" s="250"/>
      <c r="T5" s="250"/>
      <c r="U5" s="250"/>
      <c r="V5" s="250"/>
      <c r="W5" s="250"/>
      <c r="X5" s="250"/>
    </row>
    <row r="6" spans="1:24" s="1" customFormat="1" ht="24.75" thickBot="1" x14ac:dyDescent="0.35">
      <c r="A6" s="226"/>
      <c r="B6" s="226"/>
      <c r="C6" s="226"/>
      <c r="D6" s="187"/>
      <c r="E6" s="227"/>
      <c r="F6" s="228"/>
      <c r="G6" s="44" t="s">
        <v>32</v>
      </c>
      <c r="H6" s="45" t="s">
        <v>33</v>
      </c>
      <c r="I6" s="46" t="s">
        <v>34</v>
      </c>
      <c r="J6" s="217"/>
      <c r="K6" s="219"/>
      <c r="L6" s="221"/>
      <c r="M6" s="223"/>
      <c r="N6" s="44" t="s">
        <v>35</v>
      </c>
      <c r="O6" s="45" t="s">
        <v>36</v>
      </c>
      <c r="P6" s="45" t="s">
        <v>32</v>
      </c>
      <c r="Q6" s="46" t="s">
        <v>34</v>
      </c>
      <c r="R6" s="250"/>
      <c r="S6" s="250"/>
      <c r="T6" s="250"/>
      <c r="U6" s="250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6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/>
      <c r="Q7" s="5">
        <v>1</v>
      </c>
    </row>
    <row r="8" spans="1:24" s="1" customFormat="1" ht="16.149999999999999" customHeight="1" thickBot="1" x14ac:dyDescent="0.35">
      <c r="A8" s="48">
        <v>2</v>
      </c>
      <c r="B8" s="254" t="s">
        <v>100</v>
      </c>
      <c r="C8" s="80"/>
      <c r="D8" s="22"/>
      <c r="E8" s="23"/>
      <c r="F8" s="24"/>
      <c r="G8" s="25"/>
      <c r="H8" s="23"/>
      <c r="I8" s="24"/>
      <c r="J8" s="92" t="s">
        <v>101</v>
      </c>
      <c r="K8" s="22"/>
      <c r="L8" s="23"/>
      <c r="M8" s="24">
        <v>1</v>
      </c>
      <c r="N8" s="25"/>
      <c r="O8" s="23">
        <v>1</v>
      </c>
      <c r="P8" s="23"/>
      <c r="Q8" s="24"/>
    </row>
    <row r="9" spans="1:24" s="1" customFormat="1" ht="16.149999999999999" customHeight="1" thickBot="1" x14ac:dyDescent="0.35">
      <c r="A9" s="48">
        <v>3</v>
      </c>
      <c r="B9" s="255"/>
      <c r="C9" s="81"/>
      <c r="D9" s="14"/>
      <c r="E9" s="15"/>
      <c r="F9" s="16"/>
      <c r="G9" s="17"/>
      <c r="H9" s="15"/>
      <c r="I9" s="16"/>
      <c r="J9" s="77" t="s">
        <v>102</v>
      </c>
      <c r="K9" s="14"/>
      <c r="L9" s="15">
        <v>1</v>
      </c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4</v>
      </c>
      <c r="B10" s="188" t="s">
        <v>117</v>
      </c>
      <c r="C10" s="83" t="s">
        <v>118</v>
      </c>
      <c r="D10" s="3"/>
      <c r="E10" s="4">
        <v>1</v>
      </c>
      <c r="F10" s="5"/>
      <c r="G10" s="35"/>
      <c r="H10" s="4"/>
      <c r="I10" s="5"/>
      <c r="J10" s="89"/>
      <c r="K10" s="3"/>
      <c r="L10" s="4"/>
      <c r="M10" s="5"/>
      <c r="N10" s="35"/>
      <c r="O10" s="4"/>
      <c r="P10" s="4"/>
      <c r="Q10" s="5"/>
    </row>
    <row r="11" spans="1:24" s="1" customFormat="1" ht="16.149999999999999" customHeight="1" thickBot="1" x14ac:dyDescent="0.35">
      <c r="A11" s="48">
        <v>5</v>
      </c>
      <c r="B11" s="189"/>
      <c r="C11" s="78" t="s">
        <v>119</v>
      </c>
      <c r="D11" s="6"/>
      <c r="E11" s="7">
        <v>1</v>
      </c>
      <c r="F11" s="8"/>
      <c r="G11" s="9"/>
      <c r="H11" s="7"/>
      <c r="I11" s="8"/>
      <c r="J11" s="90"/>
      <c r="K11" s="6"/>
      <c r="L11" s="7"/>
      <c r="M11" s="8"/>
      <c r="N11" s="9"/>
      <c r="O11" s="7"/>
      <c r="P11" s="7"/>
      <c r="Q11" s="8"/>
    </row>
    <row r="12" spans="1:24" s="1" customFormat="1" ht="16.149999999999999" customHeight="1" thickBot="1" x14ac:dyDescent="0.35">
      <c r="A12" s="48">
        <v>6</v>
      </c>
      <c r="B12" s="189"/>
      <c r="C12" s="78" t="s">
        <v>120</v>
      </c>
      <c r="D12" s="6"/>
      <c r="E12" s="7"/>
      <c r="F12" s="8">
        <v>1</v>
      </c>
      <c r="G12" s="9">
        <v>1</v>
      </c>
      <c r="H12" s="7">
        <v>1</v>
      </c>
      <c r="I12" s="8"/>
      <c r="J12" s="90"/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thickBot="1" x14ac:dyDescent="0.35">
      <c r="A13" s="48">
        <v>7</v>
      </c>
      <c r="B13" s="189"/>
      <c r="C13" s="79" t="s">
        <v>121</v>
      </c>
      <c r="D13" s="11"/>
      <c r="E13" s="12">
        <v>1</v>
      </c>
      <c r="F13" s="13"/>
      <c r="G13" s="34"/>
      <c r="H13" s="12"/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thickBot="1" x14ac:dyDescent="0.35">
      <c r="A14" s="48">
        <v>8</v>
      </c>
      <c r="B14" s="190"/>
      <c r="C14" s="80" t="s">
        <v>122</v>
      </c>
      <c r="D14" s="22"/>
      <c r="E14" s="23">
        <v>1</v>
      </c>
      <c r="F14" s="24"/>
      <c r="G14" s="25"/>
      <c r="H14" s="23"/>
      <c r="I14" s="24"/>
      <c r="J14" s="92"/>
      <c r="K14" s="22"/>
      <c r="L14" s="23"/>
      <c r="M14" s="24"/>
      <c r="N14" s="25"/>
      <c r="O14" s="23"/>
      <c r="P14" s="23"/>
      <c r="Q14" s="24"/>
    </row>
    <row r="15" spans="1:24" s="1" customFormat="1" ht="16.149999999999999" customHeight="1" thickBot="1" x14ac:dyDescent="0.35">
      <c r="A15" s="48">
        <v>9</v>
      </c>
      <c r="B15" s="190"/>
      <c r="C15" s="81" t="s">
        <v>123</v>
      </c>
      <c r="D15" s="14"/>
      <c r="E15" s="15">
        <v>1</v>
      </c>
      <c r="F15" s="16"/>
      <c r="G15" s="17"/>
      <c r="H15" s="15"/>
      <c r="I15" s="16"/>
      <c r="J15" s="77"/>
      <c r="K15" s="14"/>
      <c r="L15" s="15"/>
      <c r="M15" s="16"/>
      <c r="N15" s="17"/>
      <c r="O15" s="15"/>
      <c r="P15" s="15"/>
      <c r="Q15" s="16"/>
    </row>
    <row r="16" spans="1:24" s="1" customFormat="1" ht="16.149999999999999" customHeight="1" thickBot="1" x14ac:dyDescent="0.35">
      <c r="A16" s="48">
        <v>10</v>
      </c>
      <c r="B16" s="190"/>
      <c r="C16" s="81" t="s">
        <v>124</v>
      </c>
      <c r="D16" s="14"/>
      <c r="E16" s="15">
        <v>1</v>
      </c>
      <c r="F16" s="16"/>
      <c r="G16" s="17"/>
      <c r="H16" s="15"/>
      <c r="I16" s="16"/>
      <c r="J16" s="77"/>
      <c r="K16" s="14"/>
      <c r="L16" s="15"/>
      <c r="M16" s="16"/>
      <c r="N16" s="17"/>
      <c r="O16" s="15"/>
      <c r="P16" s="15"/>
      <c r="Q16" s="16"/>
    </row>
    <row r="17" spans="1:17" s="1" customFormat="1" ht="16.149999999999999" customHeight="1" thickBot="1" x14ac:dyDescent="0.35">
      <c r="A17" s="48">
        <v>11</v>
      </c>
      <c r="B17" s="190"/>
      <c r="C17" s="82" t="s">
        <v>125</v>
      </c>
      <c r="D17" s="18">
        <v>1</v>
      </c>
      <c r="E17" s="19"/>
      <c r="F17" s="20"/>
      <c r="G17" s="21"/>
      <c r="H17" s="19"/>
      <c r="I17" s="20"/>
      <c r="J17" s="93"/>
      <c r="K17" s="18"/>
      <c r="L17" s="19"/>
      <c r="M17" s="20"/>
      <c r="N17" s="21"/>
      <c r="O17" s="19"/>
      <c r="P17" s="19"/>
      <c r="Q17" s="20"/>
    </row>
    <row r="18" spans="1:17" s="1" customFormat="1" ht="16.149999999999999" customHeight="1" thickBot="1" x14ac:dyDescent="0.35">
      <c r="A18" s="48">
        <v>12</v>
      </c>
      <c r="B18" s="190"/>
      <c r="C18" s="83" t="s">
        <v>126</v>
      </c>
      <c r="D18" s="3">
        <v>1</v>
      </c>
      <c r="E18" s="4"/>
      <c r="F18" s="5"/>
      <c r="G18" s="35"/>
      <c r="H18" s="4"/>
      <c r="I18" s="5"/>
      <c r="J18" s="89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thickBot="1" x14ac:dyDescent="0.35">
      <c r="A19" s="48">
        <v>13</v>
      </c>
      <c r="B19" s="190"/>
      <c r="C19" s="78" t="s">
        <v>127</v>
      </c>
      <c r="D19" s="6"/>
      <c r="E19" s="7"/>
      <c r="F19" s="8">
        <v>1</v>
      </c>
      <c r="G19" s="9"/>
      <c r="H19" s="7">
        <v>1</v>
      </c>
      <c r="I19" s="8"/>
      <c r="J19" s="90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thickBot="1" x14ac:dyDescent="0.35">
      <c r="A20" s="48">
        <v>14</v>
      </c>
      <c r="B20" s="190"/>
      <c r="C20" s="78" t="s">
        <v>128</v>
      </c>
      <c r="D20" s="6"/>
      <c r="E20" s="7">
        <v>1</v>
      </c>
      <c r="F20" s="8"/>
      <c r="G20" s="9"/>
      <c r="H20" s="7"/>
      <c r="I20" s="8"/>
      <c r="J20" s="90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thickBot="1" x14ac:dyDescent="0.35">
      <c r="A21" s="48">
        <v>15</v>
      </c>
      <c r="B21" s="190"/>
      <c r="C21" s="79" t="s">
        <v>129</v>
      </c>
      <c r="D21" s="11">
        <v>1</v>
      </c>
      <c r="E21" s="12"/>
      <c r="F21" s="13"/>
      <c r="G21" s="34"/>
      <c r="H21" s="12"/>
      <c r="I21" s="13"/>
      <c r="J21" s="91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thickBot="1" x14ac:dyDescent="0.35">
      <c r="A22" s="48">
        <v>16</v>
      </c>
      <c r="B22" s="190"/>
      <c r="C22" s="80" t="s">
        <v>130</v>
      </c>
      <c r="D22" s="22">
        <v>1</v>
      </c>
      <c r="E22" s="23"/>
      <c r="F22" s="24"/>
      <c r="G22" s="25"/>
      <c r="H22" s="23"/>
      <c r="I22" s="24"/>
      <c r="J22" s="92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thickBot="1" x14ac:dyDescent="0.35">
      <c r="A23" s="48">
        <v>17</v>
      </c>
      <c r="B23" s="190"/>
      <c r="C23" s="81" t="s">
        <v>131</v>
      </c>
      <c r="D23" s="14">
        <v>1</v>
      </c>
      <c r="E23" s="15"/>
      <c r="F23" s="16"/>
      <c r="G23" s="17"/>
      <c r="H23" s="15"/>
      <c r="I23" s="16"/>
      <c r="J23" s="77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8">
        <v>18</v>
      </c>
      <c r="B24" s="190"/>
      <c r="C24" s="81" t="s">
        <v>132</v>
      </c>
      <c r="D24" s="14"/>
      <c r="E24" s="15"/>
      <c r="F24" s="16">
        <v>1</v>
      </c>
      <c r="G24" s="17">
        <v>1</v>
      </c>
      <c r="H24" s="15"/>
      <c r="I24" s="16"/>
      <c r="J24" s="77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thickBot="1" x14ac:dyDescent="0.35">
      <c r="A25" s="48">
        <v>19</v>
      </c>
      <c r="B25" s="190"/>
      <c r="C25" s="84" t="s">
        <v>134</v>
      </c>
      <c r="D25" s="18">
        <v>1</v>
      </c>
      <c r="E25" s="19"/>
      <c r="F25" s="20"/>
      <c r="G25" s="21"/>
      <c r="H25" s="19"/>
      <c r="I25" s="20"/>
      <c r="J25" s="93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thickBot="1" x14ac:dyDescent="0.35">
      <c r="A26" s="48">
        <v>20</v>
      </c>
      <c r="B26" s="190"/>
      <c r="C26" s="85" t="s">
        <v>133</v>
      </c>
      <c r="D26" s="52">
        <v>1</v>
      </c>
      <c r="E26" s="50"/>
      <c r="F26" s="51"/>
      <c r="G26" s="52"/>
      <c r="H26" s="50"/>
      <c r="I26" s="51"/>
      <c r="J26" s="94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thickBot="1" x14ac:dyDescent="0.35">
      <c r="A27" s="48">
        <v>21</v>
      </c>
      <c r="B27" s="190"/>
      <c r="C27" s="86" t="s">
        <v>135</v>
      </c>
      <c r="D27" s="56"/>
      <c r="E27" s="54">
        <v>1</v>
      </c>
      <c r="F27" s="55"/>
      <c r="G27" s="56"/>
      <c r="H27" s="54"/>
      <c r="I27" s="55"/>
      <c r="J27" s="95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48">
        <v>22</v>
      </c>
      <c r="B28" s="190"/>
      <c r="C28" s="87" t="s">
        <v>136</v>
      </c>
      <c r="D28" s="56"/>
      <c r="E28" s="54">
        <v>1</v>
      </c>
      <c r="F28" s="55"/>
      <c r="G28" s="56"/>
      <c r="H28" s="54"/>
      <c r="I28" s="55"/>
      <c r="J28" s="9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thickBot="1" x14ac:dyDescent="0.35">
      <c r="A29" s="48">
        <v>23</v>
      </c>
      <c r="B29" s="245" t="s">
        <v>137</v>
      </c>
      <c r="C29" s="88" t="s">
        <v>138</v>
      </c>
      <c r="D29" s="22">
        <v>1</v>
      </c>
      <c r="E29" s="23"/>
      <c r="F29" s="24"/>
      <c r="G29" s="25"/>
      <c r="H29" s="23"/>
      <c r="I29" s="24"/>
      <c r="J29" s="92" t="s">
        <v>138</v>
      </c>
      <c r="K29" s="22"/>
      <c r="L29" s="23"/>
      <c r="M29" s="24">
        <v>1</v>
      </c>
      <c r="N29" s="25"/>
      <c r="O29" s="23"/>
      <c r="P29" s="23">
        <v>1</v>
      </c>
      <c r="Q29" s="24"/>
    </row>
    <row r="30" spans="1:17" s="1" customFormat="1" ht="16.149999999999999" customHeight="1" thickBot="1" x14ac:dyDescent="0.35">
      <c r="A30" s="48">
        <v>24</v>
      </c>
      <c r="B30" s="246"/>
      <c r="C30" s="81" t="s">
        <v>139</v>
      </c>
      <c r="D30" s="14">
        <v>1</v>
      </c>
      <c r="E30" s="15"/>
      <c r="F30" s="16"/>
      <c r="G30" s="17"/>
      <c r="H30" s="15"/>
      <c r="I30" s="16"/>
      <c r="J30" s="77" t="s">
        <v>139</v>
      </c>
      <c r="K30" s="14"/>
      <c r="L30" s="15"/>
      <c r="M30" s="16">
        <v>1</v>
      </c>
      <c r="N30" s="17"/>
      <c r="O30" s="15"/>
      <c r="P30" s="15">
        <v>1</v>
      </c>
      <c r="Q30" s="16"/>
    </row>
    <row r="31" spans="1:17" s="1" customFormat="1" ht="16.149999999999999" customHeight="1" thickBot="1" x14ac:dyDescent="0.35">
      <c r="A31" s="48">
        <v>25</v>
      </c>
      <c r="B31" s="246"/>
      <c r="C31" s="81" t="s">
        <v>140</v>
      </c>
      <c r="D31" s="14">
        <v>1</v>
      </c>
      <c r="E31" s="15">
        <v>1</v>
      </c>
      <c r="F31" s="16"/>
      <c r="G31" s="17"/>
      <c r="H31" s="15"/>
      <c r="I31" s="16"/>
      <c r="J31" s="77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8">
        <v>26</v>
      </c>
      <c r="B32" s="247"/>
      <c r="C32" s="82" t="s">
        <v>141</v>
      </c>
      <c r="D32" s="18">
        <v>4</v>
      </c>
      <c r="E32" s="19"/>
      <c r="F32" s="20"/>
      <c r="G32" s="21"/>
      <c r="H32" s="19"/>
      <c r="I32" s="20"/>
      <c r="J32" s="93"/>
      <c r="K32" s="18"/>
      <c r="L32" s="19"/>
      <c r="M32" s="20"/>
      <c r="N32" s="21"/>
      <c r="O32" s="19"/>
      <c r="P32" s="19"/>
      <c r="Q32" s="20"/>
    </row>
    <row r="33" spans="1:17" s="1" customFormat="1" ht="16.149999999999999" customHeight="1" thickBot="1" x14ac:dyDescent="0.35">
      <c r="A33" s="48">
        <v>27</v>
      </c>
      <c r="B33" s="188" t="s">
        <v>142</v>
      </c>
      <c r="C33" s="83" t="s">
        <v>143</v>
      </c>
      <c r="D33" s="3"/>
      <c r="E33" s="4"/>
      <c r="F33" s="5">
        <v>1</v>
      </c>
      <c r="G33" s="35">
        <v>1</v>
      </c>
      <c r="H33" s="4">
        <v>1</v>
      </c>
      <c r="I33" s="5"/>
      <c r="J33" s="89" t="s">
        <v>147</v>
      </c>
      <c r="K33" s="3">
        <v>1</v>
      </c>
      <c r="L33" s="4"/>
      <c r="M33" s="5"/>
      <c r="N33" s="35"/>
      <c r="O33" s="4"/>
      <c r="P33" s="4"/>
      <c r="Q33" s="5"/>
    </row>
    <row r="34" spans="1:17" s="1" customFormat="1" ht="16.149999999999999" customHeight="1" thickBot="1" x14ac:dyDescent="0.35">
      <c r="A34" s="48">
        <v>28</v>
      </c>
      <c r="B34" s="189"/>
      <c r="C34" s="78" t="s">
        <v>144</v>
      </c>
      <c r="D34" s="6"/>
      <c r="E34" s="7"/>
      <c r="F34" s="8">
        <v>1</v>
      </c>
      <c r="G34" s="9"/>
      <c r="H34" s="7">
        <v>1</v>
      </c>
      <c r="I34" s="8"/>
      <c r="J34" s="90" t="s">
        <v>148</v>
      </c>
      <c r="K34" s="6"/>
      <c r="L34" s="7">
        <v>1</v>
      </c>
      <c r="M34" s="8"/>
      <c r="N34" s="9"/>
      <c r="O34" s="7"/>
      <c r="P34" s="7"/>
      <c r="Q34" s="8"/>
    </row>
    <row r="35" spans="1:17" s="1" customFormat="1" ht="16.149999999999999" customHeight="1" thickBot="1" x14ac:dyDescent="0.35">
      <c r="A35" s="48">
        <v>29</v>
      </c>
      <c r="B35" s="189"/>
      <c r="C35" s="78" t="s">
        <v>145</v>
      </c>
      <c r="D35" s="6"/>
      <c r="E35" s="7"/>
      <c r="F35" s="8">
        <v>1</v>
      </c>
      <c r="G35" s="9">
        <v>1</v>
      </c>
      <c r="H35" s="7">
        <v>1</v>
      </c>
      <c r="I35" s="8"/>
      <c r="J35" s="90" t="s">
        <v>149</v>
      </c>
      <c r="K35" s="6"/>
      <c r="L35" s="7">
        <v>1</v>
      </c>
      <c r="M35" s="8"/>
      <c r="N35" s="9"/>
      <c r="O35" s="7"/>
      <c r="P35" s="7"/>
      <c r="Q35" s="8"/>
    </row>
    <row r="36" spans="1:17" s="1" customFormat="1" ht="16.149999999999999" customHeight="1" thickBot="1" x14ac:dyDescent="0.35">
      <c r="A36" s="48">
        <v>30</v>
      </c>
      <c r="B36" s="189"/>
      <c r="C36" s="79" t="s">
        <v>146</v>
      </c>
      <c r="D36" s="11"/>
      <c r="E36" s="12"/>
      <c r="F36" s="13">
        <v>1</v>
      </c>
      <c r="G36" s="34">
        <v>1</v>
      </c>
      <c r="H36" s="12">
        <v>1</v>
      </c>
      <c r="I36" s="13"/>
      <c r="J36" s="91" t="s">
        <v>150</v>
      </c>
      <c r="K36" s="11"/>
      <c r="L36" s="12">
        <v>1</v>
      </c>
      <c r="M36" s="13"/>
      <c r="N36" s="34"/>
      <c r="O36" s="12"/>
      <c r="P36" s="12"/>
      <c r="Q36" s="13"/>
    </row>
    <row r="37" spans="1:17" s="1" customFormat="1" ht="16.149999999999999" customHeight="1" thickBot="1" x14ac:dyDescent="0.35">
      <c r="A37" s="48">
        <v>31</v>
      </c>
      <c r="B37" s="190"/>
      <c r="C37" s="80"/>
      <c r="D37" s="22"/>
      <c r="E37" s="23"/>
      <c r="F37" s="24"/>
      <c r="G37" s="25"/>
      <c r="H37" s="23"/>
      <c r="I37" s="24"/>
      <c r="J37" s="92" t="s">
        <v>151</v>
      </c>
      <c r="K37" s="22"/>
      <c r="L37" s="23">
        <v>1</v>
      </c>
      <c r="M37" s="24"/>
      <c r="N37" s="25"/>
      <c r="O37" s="23"/>
      <c r="P37" s="23"/>
      <c r="Q37" s="24"/>
    </row>
    <row r="38" spans="1:17" s="1" customFormat="1" ht="16.149999999999999" customHeight="1" thickBot="1" x14ac:dyDescent="0.35">
      <c r="A38" s="48">
        <v>32</v>
      </c>
      <c r="B38" s="190"/>
      <c r="C38" s="81"/>
      <c r="D38" s="14"/>
      <c r="E38" s="15"/>
      <c r="F38" s="16"/>
      <c r="G38" s="17"/>
      <c r="H38" s="15"/>
      <c r="I38" s="16"/>
      <c r="J38" s="77" t="s">
        <v>152</v>
      </c>
      <c r="K38" s="14"/>
      <c r="L38" s="15">
        <v>1</v>
      </c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8">
        <v>33</v>
      </c>
      <c r="B39" s="190"/>
      <c r="C39" s="81"/>
      <c r="D39" s="14"/>
      <c r="E39" s="15"/>
      <c r="F39" s="16"/>
      <c r="G39" s="17"/>
      <c r="H39" s="15"/>
      <c r="I39" s="16"/>
      <c r="J39" s="77" t="s">
        <v>153</v>
      </c>
      <c r="K39" s="14"/>
      <c r="L39" s="15">
        <v>1</v>
      </c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8">
        <v>34</v>
      </c>
      <c r="B40" s="191"/>
      <c r="C40" s="84"/>
      <c r="D40" s="61"/>
      <c r="E40" s="62"/>
      <c r="F40" s="63"/>
      <c r="G40" s="64"/>
      <c r="H40" s="62"/>
      <c r="I40" s="63"/>
      <c r="J40" s="97" t="s">
        <v>154</v>
      </c>
      <c r="K40" s="61">
        <v>1</v>
      </c>
      <c r="L40" s="62"/>
      <c r="M40" s="63"/>
      <c r="N40" s="64"/>
      <c r="O40" s="62"/>
      <c r="P40" s="62"/>
      <c r="Q40" s="63"/>
    </row>
    <row r="41" spans="1:17" s="1" customFormat="1" ht="16.149999999999999" customHeight="1" thickBot="1" x14ac:dyDescent="0.35">
      <c r="A41" s="48">
        <v>35</v>
      </c>
      <c r="B41" s="192" t="s">
        <v>155</v>
      </c>
      <c r="C41" s="85" t="s">
        <v>156</v>
      </c>
      <c r="D41" s="52"/>
      <c r="E41" s="50">
        <v>1</v>
      </c>
      <c r="F41" s="51"/>
      <c r="G41" s="52"/>
      <c r="H41" s="50"/>
      <c r="I41" s="51"/>
      <c r="J41" s="94"/>
      <c r="K41" s="49"/>
      <c r="L41" s="50"/>
      <c r="M41" s="51"/>
      <c r="N41" s="52"/>
      <c r="O41" s="50"/>
      <c r="P41" s="50"/>
      <c r="Q41" s="51"/>
    </row>
    <row r="42" spans="1:17" s="1" customFormat="1" ht="16.149999999999999" customHeight="1" thickBot="1" x14ac:dyDescent="0.35">
      <c r="A42" s="48">
        <v>36</v>
      </c>
      <c r="B42" s="193"/>
      <c r="C42" s="86" t="s">
        <v>157</v>
      </c>
      <c r="D42" s="56"/>
      <c r="E42" s="54">
        <v>1</v>
      </c>
      <c r="F42" s="55"/>
      <c r="G42" s="56"/>
      <c r="H42" s="54"/>
      <c r="I42" s="55"/>
      <c r="J42" s="95"/>
      <c r="K42" s="53"/>
      <c r="L42" s="54"/>
      <c r="M42" s="55"/>
      <c r="N42" s="56"/>
      <c r="O42" s="54"/>
      <c r="P42" s="54"/>
      <c r="Q42" s="55"/>
    </row>
    <row r="43" spans="1:17" s="1" customFormat="1" ht="16.149999999999999" customHeight="1" thickBot="1" x14ac:dyDescent="0.35">
      <c r="A43" s="48">
        <v>37</v>
      </c>
      <c r="B43" s="193"/>
      <c r="C43" s="86" t="s">
        <v>158</v>
      </c>
      <c r="D43" s="56"/>
      <c r="E43" s="54">
        <v>1</v>
      </c>
      <c r="F43" s="55"/>
      <c r="G43" s="56"/>
      <c r="H43" s="54"/>
      <c r="I43" s="55"/>
      <c r="J43" s="95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48">
        <v>38</v>
      </c>
      <c r="B44" s="193"/>
      <c r="C44" s="87" t="s">
        <v>159</v>
      </c>
      <c r="D44" s="60">
        <v>1</v>
      </c>
      <c r="E44" s="58"/>
      <c r="F44" s="59"/>
      <c r="G44" s="60"/>
      <c r="H44" s="58"/>
      <c r="I44" s="59"/>
      <c r="J44" s="96"/>
      <c r="K44" s="57"/>
      <c r="L44" s="58"/>
      <c r="M44" s="59"/>
      <c r="N44" s="60"/>
      <c r="O44" s="58"/>
      <c r="P44" s="58"/>
      <c r="Q44" s="59"/>
    </row>
    <row r="45" spans="1:17" s="1" customFormat="1" ht="16.149999999999999" customHeight="1" thickBot="1" x14ac:dyDescent="0.35">
      <c r="A45" s="48">
        <v>39</v>
      </c>
      <c r="B45" s="190"/>
      <c r="C45" s="88" t="s">
        <v>160</v>
      </c>
      <c r="D45" s="65">
        <v>1</v>
      </c>
      <c r="E45" s="66"/>
      <c r="F45" s="67"/>
      <c r="G45" s="68"/>
      <c r="H45" s="66"/>
      <c r="I45" s="67"/>
      <c r="J45" s="98"/>
      <c r="K45" s="65"/>
      <c r="L45" s="66"/>
      <c r="M45" s="67"/>
      <c r="N45" s="68"/>
      <c r="O45" s="66"/>
      <c r="P45" s="66"/>
      <c r="Q45" s="67"/>
    </row>
    <row r="46" spans="1:17" s="1" customFormat="1" ht="16.149999999999999" customHeight="1" thickBot="1" x14ac:dyDescent="0.35">
      <c r="A46" s="48">
        <v>40</v>
      </c>
      <c r="B46" s="190"/>
      <c r="C46" s="81" t="s">
        <v>161</v>
      </c>
      <c r="D46" s="14">
        <v>1</v>
      </c>
      <c r="E46" s="15"/>
      <c r="F46" s="16"/>
      <c r="G46" s="17"/>
      <c r="H46" s="15"/>
      <c r="I46" s="16"/>
      <c r="J46" s="77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8">
        <v>41</v>
      </c>
      <c r="B47" s="190"/>
      <c r="C47" s="81" t="s">
        <v>156</v>
      </c>
      <c r="D47" s="14"/>
      <c r="E47" s="15">
        <v>1</v>
      </c>
      <c r="F47" s="16"/>
      <c r="G47" s="17"/>
      <c r="H47" s="15"/>
      <c r="I47" s="16"/>
      <c r="J47" s="77"/>
      <c r="K47" s="14"/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8">
        <v>42</v>
      </c>
      <c r="B48" s="190"/>
      <c r="C48" s="82" t="s">
        <v>162</v>
      </c>
      <c r="D48" s="18"/>
      <c r="E48" s="19">
        <v>1</v>
      </c>
      <c r="F48" s="20"/>
      <c r="G48" s="21"/>
      <c r="H48" s="19"/>
      <c r="I48" s="20"/>
      <c r="J48" s="93"/>
      <c r="K48" s="18"/>
      <c r="L48" s="19"/>
      <c r="M48" s="20"/>
      <c r="N48" s="21"/>
      <c r="O48" s="19"/>
      <c r="P48" s="19"/>
      <c r="Q48" s="20"/>
    </row>
    <row r="49" spans="1:18" s="1" customFormat="1" ht="16.149999999999999" customHeight="1" thickBot="1" x14ac:dyDescent="0.35">
      <c r="A49" s="48">
        <v>43</v>
      </c>
      <c r="B49" s="190"/>
      <c r="C49" s="85" t="s">
        <v>163</v>
      </c>
      <c r="D49" s="52"/>
      <c r="E49" s="50">
        <v>1</v>
      </c>
      <c r="F49" s="51"/>
      <c r="G49" s="52"/>
      <c r="H49" s="50"/>
      <c r="I49" s="51"/>
      <c r="J49" s="94"/>
      <c r="K49" s="49"/>
      <c r="L49" s="4"/>
      <c r="M49" s="5"/>
      <c r="N49" s="35"/>
      <c r="O49" s="4"/>
      <c r="P49" s="4"/>
      <c r="Q49" s="5"/>
    </row>
    <row r="50" spans="1:18" s="1" customFormat="1" ht="16.149999999999999" customHeight="1" thickBot="1" x14ac:dyDescent="0.35">
      <c r="A50" s="48">
        <v>44</v>
      </c>
      <c r="B50" s="190"/>
      <c r="C50" s="86" t="s">
        <v>164</v>
      </c>
      <c r="D50" s="56"/>
      <c r="E50" s="54">
        <v>1</v>
      </c>
      <c r="F50" s="55"/>
      <c r="G50" s="56"/>
      <c r="H50" s="54"/>
      <c r="I50" s="55"/>
      <c r="J50" s="95"/>
      <c r="K50" s="53"/>
      <c r="L50" s="7"/>
      <c r="M50" s="8"/>
      <c r="N50" s="9"/>
      <c r="O50" s="7"/>
      <c r="P50" s="7"/>
      <c r="Q50" s="8"/>
    </row>
    <row r="51" spans="1:18" s="1" customFormat="1" ht="16.149999999999999" customHeight="1" thickBot="1" x14ac:dyDescent="0.35">
      <c r="A51" s="48">
        <v>45</v>
      </c>
      <c r="B51" s="190"/>
      <c r="C51" s="86" t="s">
        <v>165</v>
      </c>
      <c r="D51" s="56"/>
      <c r="E51" s="54"/>
      <c r="F51" s="55">
        <v>1</v>
      </c>
      <c r="G51" s="56"/>
      <c r="H51" s="54">
        <v>1</v>
      </c>
      <c r="I51" s="55"/>
      <c r="J51" s="95"/>
      <c r="K51" s="53"/>
      <c r="L51" s="7"/>
      <c r="M51" s="8"/>
      <c r="N51" s="9"/>
      <c r="O51" s="7"/>
      <c r="P51" s="7"/>
      <c r="Q51" s="8"/>
    </row>
    <row r="52" spans="1:18" s="1" customFormat="1" ht="16.149999999999999" customHeight="1" thickBot="1" x14ac:dyDescent="0.35">
      <c r="A52" s="48">
        <v>46</v>
      </c>
      <c r="B52" s="190"/>
      <c r="C52" s="87" t="s">
        <v>166</v>
      </c>
      <c r="D52" s="60"/>
      <c r="E52" s="58">
        <v>1</v>
      </c>
      <c r="F52" s="59"/>
      <c r="G52" s="60"/>
      <c r="H52" s="58"/>
      <c r="I52" s="59"/>
      <c r="J52" s="96"/>
      <c r="K52" s="57"/>
      <c r="L52" s="12"/>
      <c r="M52" s="13"/>
      <c r="N52" s="34"/>
      <c r="O52" s="12"/>
      <c r="P52" s="12"/>
      <c r="Q52" s="13"/>
    </row>
    <row r="53" spans="1:18" s="1" customFormat="1" ht="16.149999999999999" customHeight="1" thickBot="1" x14ac:dyDescent="0.35">
      <c r="A53" s="48">
        <v>47</v>
      </c>
      <c r="B53" s="190"/>
      <c r="C53" s="88" t="s">
        <v>167</v>
      </c>
      <c r="D53" s="65"/>
      <c r="E53" s="66">
        <v>1</v>
      </c>
      <c r="F53" s="67"/>
      <c r="G53" s="68"/>
      <c r="H53" s="66"/>
      <c r="I53" s="67"/>
      <c r="J53" s="98"/>
      <c r="K53" s="65"/>
      <c r="L53" s="23"/>
      <c r="M53" s="24"/>
      <c r="N53" s="25"/>
      <c r="O53" s="23"/>
      <c r="P53" s="23"/>
      <c r="Q53" s="24"/>
    </row>
    <row r="54" spans="1:18" s="1" customFormat="1" ht="16.149999999999999" customHeight="1" thickBot="1" x14ac:dyDescent="0.35">
      <c r="A54" s="48">
        <v>48</v>
      </c>
      <c r="B54" s="190"/>
      <c r="C54" s="81" t="s">
        <v>168</v>
      </c>
      <c r="D54" s="14"/>
      <c r="E54" s="15">
        <v>1</v>
      </c>
      <c r="F54" s="16"/>
      <c r="G54" s="17"/>
      <c r="H54" s="15"/>
      <c r="I54" s="16"/>
      <c r="J54" s="77"/>
      <c r="K54" s="14"/>
      <c r="L54" s="15"/>
      <c r="M54" s="16"/>
      <c r="N54" s="17"/>
      <c r="O54" s="15"/>
      <c r="P54" s="15"/>
      <c r="Q54" s="16"/>
    </row>
    <row r="55" spans="1:18" s="1" customFormat="1" ht="16.149999999999999" customHeight="1" thickBot="1" x14ac:dyDescent="0.35">
      <c r="A55" s="48">
        <v>49</v>
      </c>
      <c r="B55" s="190"/>
      <c r="C55" s="81" t="s">
        <v>163</v>
      </c>
      <c r="D55" s="14"/>
      <c r="E55" s="15">
        <v>1</v>
      </c>
      <c r="F55" s="16"/>
      <c r="G55" s="17"/>
      <c r="H55" s="15"/>
      <c r="I55" s="16"/>
      <c r="J55" s="77"/>
      <c r="K55" s="14"/>
      <c r="L55" s="15"/>
      <c r="M55" s="16"/>
      <c r="N55" s="17"/>
      <c r="O55" s="15"/>
      <c r="P55" s="15"/>
      <c r="Q55" s="16"/>
    </row>
    <row r="56" spans="1:18" s="1" customFormat="1" ht="16.149999999999999" customHeight="1" thickBot="1" x14ac:dyDescent="0.35">
      <c r="A56" s="48">
        <v>50</v>
      </c>
      <c r="B56" s="191"/>
      <c r="C56" s="82" t="s">
        <v>169</v>
      </c>
      <c r="D56" s="18"/>
      <c r="E56" s="19">
        <v>1</v>
      </c>
      <c r="F56" s="20"/>
      <c r="G56" s="21"/>
      <c r="H56" s="19"/>
      <c r="I56" s="20"/>
      <c r="J56" s="93"/>
      <c r="K56" s="18"/>
      <c r="L56" s="19"/>
      <c r="M56" s="20"/>
      <c r="N56" s="21"/>
      <c r="O56" s="19"/>
      <c r="P56" s="19"/>
      <c r="Q56" s="20"/>
    </row>
    <row r="57" spans="1:18" s="1" customFormat="1" ht="16.149999999999999" customHeight="1" thickBot="1" x14ac:dyDescent="0.35">
      <c r="A57" s="48">
        <v>51</v>
      </c>
      <c r="B57" s="206" t="s">
        <v>170</v>
      </c>
      <c r="C57" s="85" t="s">
        <v>138</v>
      </c>
      <c r="D57" s="49">
        <v>1</v>
      </c>
      <c r="E57" s="50"/>
      <c r="F57" s="51"/>
      <c r="G57" s="52"/>
      <c r="H57" s="50"/>
      <c r="I57" s="51"/>
      <c r="J57" s="94" t="s">
        <v>138</v>
      </c>
      <c r="K57" s="49"/>
      <c r="L57" s="50"/>
      <c r="M57" s="51">
        <v>1</v>
      </c>
      <c r="N57" s="52"/>
      <c r="O57" s="50"/>
      <c r="P57" s="50">
        <v>1</v>
      </c>
      <c r="Q57" s="51"/>
    </row>
    <row r="58" spans="1:18" s="1" customFormat="1" ht="16.149999999999999" customHeight="1" thickBot="1" x14ac:dyDescent="0.35">
      <c r="A58" s="48">
        <v>52</v>
      </c>
      <c r="B58" s="207"/>
      <c r="C58" s="86" t="s">
        <v>139</v>
      </c>
      <c r="D58" s="53">
        <v>1</v>
      </c>
      <c r="E58" s="54"/>
      <c r="F58" s="55"/>
      <c r="G58" s="56"/>
      <c r="H58" s="54"/>
      <c r="I58" s="55"/>
      <c r="J58" s="95" t="s">
        <v>139</v>
      </c>
      <c r="K58" s="53"/>
      <c r="L58" s="54"/>
      <c r="M58" s="55">
        <v>1</v>
      </c>
      <c r="N58" s="56"/>
      <c r="O58" s="54"/>
      <c r="P58" s="54">
        <v>1</v>
      </c>
      <c r="Q58" s="55"/>
    </row>
    <row r="59" spans="1:18" s="1" customFormat="1" ht="16.149999999999999" customHeight="1" thickBot="1" x14ac:dyDescent="0.35">
      <c r="A59" s="48">
        <v>53</v>
      </c>
      <c r="B59" s="207"/>
      <c r="C59" s="86" t="s">
        <v>140</v>
      </c>
      <c r="D59" s="53"/>
      <c r="E59" s="54"/>
      <c r="F59" s="55">
        <v>1</v>
      </c>
      <c r="G59" s="56"/>
      <c r="H59" s="54">
        <v>1</v>
      </c>
      <c r="I59" s="55"/>
      <c r="J59" s="95"/>
      <c r="K59" s="53"/>
      <c r="L59" s="54"/>
      <c r="M59" s="55"/>
      <c r="N59" s="56"/>
      <c r="O59" s="54"/>
      <c r="P59" s="54"/>
      <c r="Q59" s="55"/>
    </row>
    <row r="60" spans="1:18" s="1" customFormat="1" ht="16.149999999999999" customHeight="1" thickBot="1" x14ac:dyDescent="0.35">
      <c r="A60" s="48">
        <v>54</v>
      </c>
      <c r="B60" s="208"/>
      <c r="C60" s="87" t="s">
        <v>141</v>
      </c>
      <c r="D60" s="57"/>
      <c r="E60" s="58"/>
      <c r="F60" s="59">
        <v>1</v>
      </c>
      <c r="G60" s="60"/>
      <c r="H60" s="58">
        <v>1</v>
      </c>
      <c r="I60" s="59"/>
      <c r="J60" s="96"/>
      <c r="K60" s="57"/>
      <c r="L60" s="58"/>
      <c r="M60" s="59"/>
      <c r="N60" s="60"/>
      <c r="O60" s="58"/>
      <c r="P60" s="58"/>
      <c r="Q60" s="59"/>
    </row>
    <row r="61" spans="1:18" s="1" customFormat="1" ht="16.149999999999999" customHeight="1" thickBot="1" x14ac:dyDescent="0.35">
      <c r="A61" s="48">
        <v>55</v>
      </c>
      <c r="B61" s="211" t="s">
        <v>171</v>
      </c>
      <c r="C61" s="85" t="s">
        <v>172</v>
      </c>
      <c r="D61" s="49">
        <v>1</v>
      </c>
      <c r="E61" s="50"/>
      <c r="F61" s="51"/>
      <c r="G61" s="52"/>
      <c r="H61" s="50"/>
      <c r="I61" s="51"/>
      <c r="J61" s="94" t="s">
        <v>172</v>
      </c>
      <c r="K61" s="49">
        <v>1</v>
      </c>
      <c r="L61" s="50"/>
      <c r="M61" s="51"/>
      <c r="N61" s="52"/>
      <c r="O61" s="50"/>
      <c r="P61" s="50"/>
      <c r="Q61" s="51"/>
      <c r="R61" s="69"/>
    </row>
    <row r="62" spans="1:18" s="1" customFormat="1" ht="16.149999999999999" customHeight="1" thickBot="1" x14ac:dyDescent="0.35">
      <c r="A62" s="48">
        <v>56</v>
      </c>
      <c r="B62" s="212"/>
      <c r="C62" s="86" t="s">
        <v>173</v>
      </c>
      <c r="D62" s="53">
        <v>1</v>
      </c>
      <c r="E62" s="54"/>
      <c r="F62" s="55"/>
      <c r="G62" s="56"/>
      <c r="H62" s="54"/>
      <c r="I62" s="55"/>
      <c r="J62" s="95" t="s">
        <v>173</v>
      </c>
      <c r="K62" s="53">
        <v>1</v>
      </c>
      <c r="L62" s="54"/>
      <c r="M62" s="55"/>
      <c r="N62" s="56"/>
      <c r="O62" s="54"/>
      <c r="P62" s="54"/>
      <c r="Q62" s="55"/>
      <c r="R62" s="69"/>
    </row>
    <row r="63" spans="1:18" s="1" customFormat="1" ht="16.149999999999999" customHeight="1" thickBot="1" x14ac:dyDescent="0.35">
      <c r="A63" s="48">
        <v>57</v>
      </c>
      <c r="B63" s="212"/>
      <c r="C63" s="86" t="s">
        <v>174</v>
      </c>
      <c r="D63" s="53">
        <v>1</v>
      </c>
      <c r="E63" s="54"/>
      <c r="F63" s="55"/>
      <c r="G63" s="56"/>
      <c r="H63" s="54"/>
      <c r="I63" s="55"/>
      <c r="J63" s="95"/>
      <c r="K63" s="53"/>
      <c r="L63" s="54"/>
      <c r="M63" s="55"/>
      <c r="N63" s="56"/>
      <c r="O63" s="54"/>
      <c r="P63" s="54"/>
      <c r="Q63" s="55"/>
      <c r="R63" s="69"/>
    </row>
    <row r="64" spans="1:18" s="1" customFormat="1" ht="16.149999999999999" customHeight="1" x14ac:dyDescent="0.3">
      <c r="A64" s="213" t="s">
        <v>4</v>
      </c>
      <c r="B64" s="214"/>
      <c r="C64" s="70">
        <f>SUM(D64:F64)</f>
        <v>54</v>
      </c>
      <c r="D64" s="3">
        <f>SUM(D7:D63)</f>
        <v>22</v>
      </c>
      <c r="E64" s="3">
        <f>SUM(E7:E63)</f>
        <v>22</v>
      </c>
      <c r="F64" s="3">
        <f>SUM(F7:F63)</f>
        <v>10</v>
      </c>
      <c r="G64" s="3">
        <f>SUM(G7:G63)</f>
        <v>5</v>
      </c>
      <c r="H64" s="3">
        <f>SUM(H7:H63)</f>
        <v>9</v>
      </c>
      <c r="I64" s="3">
        <f>SUM(I7:I63)</f>
        <v>0</v>
      </c>
      <c r="J64" s="70">
        <f>SUM(K64:M64)</f>
        <v>17</v>
      </c>
      <c r="K64" s="3">
        <f>SUM(K7:K63)</f>
        <v>4</v>
      </c>
      <c r="L64" s="3">
        <f>SUM(L7:L63)</f>
        <v>7</v>
      </c>
      <c r="M64" s="3">
        <f>SUM(M7:M63)</f>
        <v>6</v>
      </c>
      <c r="N64" s="3">
        <f>SUM(N7:N63)</f>
        <v>0</v>
      </c>
      <c r="O64" s="3">
        <f>SUM(O7:O63)</f>
        <v>1</v>
      </c>
      <c r="P64" s="3">
        <f>SUM(P7:P63)</f>
        <v>4</v>
      </c>
      <c r="Q64" s="3">
        <f>SUM(Q7:Q63)</f>
        <v>1</v>
      </c>
    </row>
    <row r="65" spans="1:17" s="1" customFormat="1" ht="16.149999999999999" customHeight="1" thickBot="1" x14ac:dyDescent="0.35">
      <c r="A65" s="209"/>
      <c r="B65" s="210"/>
      <c r="C65" s="71"/>
      <c r="D65" s="74">
        <f>D64/C64</f>
        <v>0.40740740740740738</v>
      </c>
      <c r="E65" s="72">
        <f>E64/C64</f>
        <v>0.40740740740740738</v>
      </c>
      <c r="F65" s="73">
        <f>F64/C64</f>
        <v>0.18518518518518517</v>
      </c>
      <c r="G65" s="34"/>
      <c r="H65" s="12"/>
      <c r="I65" s="13"/>
      <c r="J65" s="10"/>
      <c r="K65" s="74">
        <f>K64/J64</f>
        <v>0.23529411764705882</v>
      </c>
      <c r="L65" s="72">
        <f>L64/J64</f>
        <v>0.41176470588235292</v>
      </c>
      <c r="M65" s="73">
        <f>M64/J64</f>
        <v>0.35294117647058826</v>
      </c>
      <c r="N65" s="34"/>
      <c r="O65" s="12"/>
      <c r="P65" s="12"/>
      <c r="Q65" s="13"/>
    </row>
    <row r="66" spans="1:17" s="1" customFormat="1" ht="16.149999999999999" customHeight="1" thickBot="1" x14ac:dyDescent="0.35"/>
    <row r="67" spans="1:17" ht="16.149999999999999" customHeight="1" thickBot="1" x14ac:dyDescent="0.35">
      <c r="A67" s="251" t="s">
        <v>91</v>
      </c>
      <c r="B67" s="252"/>
      <c r="C67" s="252"/>
      <c r="D67" s="252"/>
      <c r="E67" s="252"/>
      <c r="F67" s="252"/>
      <c r="G67" s="252"/>
      <c r="H67" s="252"/>
      <c r="I67" s="252"/>
      <c r="J67" s="186" t="s">
        <v>106</v>
      </c>
      <c r="K67" s="204"/>
      <c r="L67" s="204"/>
      <c r="M67" s="204"/>
      <c r="N67" s="204"/>
      <c r="O67" s="204"/>
      <c r="P67" s="204"/>
      <c r="Q67" s="205"/>
    </row>
    <row r="68" spans="1:17" ht="16.149999999999999" customHeight="1" x14ac:dyDescent="0.3">
      <c r="A68" s="218" t="s">
        <v>59</v>
      </c>
      <c r="B68" s="241" t="s">
        <v>80</v>
      </c>
      <c r="C68" s="242"/>
      <c r="D68" s="220" t="s">
        <v>92</v>
      </c>
      <c r="E68" s="238" t="s">
        <v>3</v>
      </c>
      <c r="F68" s="238" t="s">
        <v>93</v>
      </c>
      <c r="G68" s="220" t="s">
        <v>94</v>
      </c>
      <c r="H68" s="220"/>
      <c r="I68" s="240"/>
      <c r="J68" s="186" t="s">
        <v>53</v>
      </c>
      <c r="K68" s="241" t="s">
        <v>54</v>
      </c>
      <c r="L68" s="252"/>
      <c r="M68" s="252"/>
      <c r="N68" s="242"/>
      <c r="O68" s="204" t="s">
        <v>56</v>
      </c>
      <c r="P68" s="204" t="s">
        <v>57</v>
      </c>
      <c r="Q68" s="205" t="s">
        <v>55</v>
      </c>
    </row>
    <row r="69" spans="1:17" ht="16.149999999999999" customHeight="1" thickBot="1" x14ac:dyDescent="0.35">
      <c r="A69" s="219"/>
      <c r="B69" s="243"/>
      <c r="C69" s="244"/>
      <c r="D69" s="221"/>
      <c r="E69" s="239"/>
      <c r="F69" s="239"/>
      <c r="G69" s="75" t="s">
        <v>97</v>
      </c>
      <c r="H69" s="75" t="s">
        <v>98</v>
      </c>
      <c r="I69" s="76" t="s">
        <v>99</v>
      </c>
      <c r="J69" s="187"/>
      <c r="K69" s="243"/>
      <c r="L69" s="256"/>
      <c r="M69" s="256"/>
      <c r="N69" s="244"/>
      <c r="O69" s="227"/>
      <c r="P69" s="227"/>
      <c r="Q69" s="228"/>
    </row>
    <row r="70" spans="1:17" ht="16.149999999999999" customHeight="1" x14ac:dyDescent="0.3">
      <c r="A70" s="30">
        <v>1</v>
      </c>
      <c r="B70" s="200" t="s">
        <v>95</v>
      </c>
      <c r="C70" s="201"/>
      <c r="D70" s="26"/>
      <c r="E70" s="26"/>
      <c r="F70" s="26">
        <v>1</v>
      </c>
      <c r="G70" s="26">
        <v>1</v>
      </c>
      <c r="H70" s="26"/>
      <c r="I70" s="27">
        <v>1</v>
      </c>
      <c r="J70" s="30">
        <v>1</v>
      </c>
      <c r="K70" s="197" t="s">
        <v>83</v>
      </c>
      <c r="L70" s="198"/>
      <c r="M70" s="198"/>
      <c r="N70" s="199"/>
      <c r="O70" s="31"/>
      <c r="P70" s="31">
        <v>1</v>
      </c>
      <c r="Q70" s="32"/>
    </row>
    <row r="71" spans="1:17" ht="16.149999999999999" customHeight="1" thickBot="1" x14ac:dyDescent="0.35">
      <c r="A71" s="11">
        <v>2</v>
      </c>
      <c r="B71" s="202" t="s">
        <v>96</v>
      </c>
      <c r="C71" s="203"/>
      <c r="D71" s="12"/>
      <c r="E71" s="12">
        <v>1</v>
      </c>
      <c r="F71" s="12"/>
      <c r="G71" s="12"/>
      <c r="H71" s="12"/>
      <c r="I71" s="33"/>
      <c r="J71" s="11">
        <v>2</v>
      </c>
      <c r="K71" s="194" t="s">
        <v>108</v>
      </c>
      <c r="L71" s="195"/>
      <c r="M71" s="195"/>
      <c r="N71" s="196"/>
      <c r="O71" s="28">
        <v>1</v>
      </c>
      <c r="P71" s="28"/>
      <c r="Q71" s="29"/>
    </row>
  </sheetData>
  <mergeCells count="50">
    <mergeCell ref="Q68:Q69"/>
    <mergeCell ref="R4:X4"/>
    <mergeCell ref="A67:I67"/>
    <mergeCell ref="R5:R6"/>
    <mergeCell ref="S5:S6"/>
    <mergeCell ref="T5:T6"/>
    <mergeCell ref="U5:U6"/>
    <mergeCell ref="N5:Q5"/>
    <mergeCell ref="B8:B9"/>
    <mergeCell ref="V5:X5"/>
    <mergeCell ref="K68:N69"/>
    <mergeCell ref="O68:O69"/>
    <mergeCell ref="P68:P69"/>
    <mergeCell ref="F68:F69"/>
    <mergeCell ref="G68:I68"/>
    <mergeCell ref="B68:C69"/>
    <mergeCell ref="B29:B32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J68:J69"/>
    <mergeCell ref="B10:B28"/>
    <mergeCell ref="B33:B40"/>
    <mergeCell ref="B41:B56"/>
    <mergeCell ref="K71:N71"/>
    <mergeCell ref="K70:N70"/>
    <mergeCell ref="B70:C70"/>
    <mergeCell ref="B71:C71"/>
    <mergeCell ref="J67:Q67"/>
    <mergeCell ref="B57:B60"/>
    <mergeCell ref="A65:B65"/>
    <mergeCell ref="B61:B63"/>
    <mergeCell ref="A64:B64"/>
    <mergeCell ref="A68:A69"/>
    <mergeCell ref="D68:D69"/>
    <mergeCell ref="E68:E6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2025-07-21T02:27:33Z</dcterms:modified>
</cp:coreProperties>
</file>