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특별자치도\강원특별자치도영월의료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체크리스트'!$A$1:$Q$63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Q56" i="1"/>
  <c r="P56" i="1"/>
  <c r="O56" i="1"/>
  <c r="N56" i="1"/>
  <c r="M56" i="1"/>
  <c r="L56" i="1"/>
  <c r="K57" i="1"/>
  <c r="K56" i="1"/>
  <c r="I56" i="1"/>
  <c r="H56" i="1"/>
  <c r="G56" i="1"/>
  <c r="F56" i="1"/>
  <c r="E56" i="1"/>
  <c r="C56" i="1" s="1"/>
  <c r="D56" i="1"/>
  <c r="G10" i="3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F10" i="3"/>
  <c r="E10" i="3"/>
  <c r="J41" i="3" l="1"/>
  <c r="J37" i="3"/>
  <c r="J31" i="3"/>
  <c r="J25" i="3"/>
  <c r="G48" i="3"/>
  <c r="J48" i="3" s="1"/>
  <c r="J21" i="3"/>
  <c r="J34" i="3"/>
  <c r="J46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57" i="1" l="1"/>
  <c r="M57" i="1" l="1"/>
  <c r="D57" i="1"/>
  <c r="E57" i="1" l="1"/>
  <c r="F57" i="1"/>
</calcChain>
</file>

<file path=xl/sharedStrings.xml><?xml version="1.0" encoding="utf-8"?>
<sst xmlns="http://schemas.openxmlformats.org/spreadsheetml/2006/main" count="186" uniqueCount="169">
  <si>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</si>
  <si>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</si>
  <si>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</si>
  <si>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</si>
  <si>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</si>
  <si>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</si>
  <si>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</si>
  <si>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</si>
  <si>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</si>
  <si>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</si>
  <si>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</si>
  <si>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</si>
  <si>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</si>
  <si>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</si>
  <si>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</si>
  <si>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</si>
  <si>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</si>
  <si>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</si>
  <si>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</si>
  <si>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</si>
  <si>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</si>
  <si>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</si>
  <si>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</si>
  <si>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</si>
  <si>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</si>
  <si>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</si>
  <si>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</si>
  <si>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</si>
  <si>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</si>
  <si>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</si>
  <si>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</si>
  <si>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</si>
  <si>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</si>
  <si>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</si>
  <si>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</si>
  <si>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</si>
  <si>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</si>
  <si>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</si>
  <si>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</si>
  <si>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</si>
  <si>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</si>
  <si>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</si>
  <si>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</si>
  <si>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</si>
  <si>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</si>
  <si>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</si>
  <si>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</si>
  <si>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</si>
  <si>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</si>
  <si>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</si>
  <si>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</si>
  <si>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</si>
  <si>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</si>
  <si>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</si>
  <si>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</si>
  <si>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</si>
  <si>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</si>
  <si>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</si>
  <si>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</si>
  <si>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</si>
  <si>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</si>
  <si>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</si>
  <si>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</si>
  <si>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</si>
  <si>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</si>
  <si>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</si>
  <si>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</si>
  <si>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</si>
  <si>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</si>
  <si>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</si>
  <si>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</si>
  <si>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</si>
  <si>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</si>
  <si>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</si>
  <si>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</si>
  <si>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</si>
  <si>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</si>
  <si>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</si>
  <si>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</si>
  <si>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</si>
  <si>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</si>
  <si>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</si>
  <si>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</si>
  <si>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</si>
  <si>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</si>
  <si>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</si>
  <si>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</si>
  <si>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</si>
  <si>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</si>
  <si>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</si>
  <si>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</si>
  <si>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</si>
  <si>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</si>
  <si>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</si>
  <si>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</si>
  <si>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</si>
  <si>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</si>
  <si>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</si>
  <si>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</si>
  <si>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</si>
  <si>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</si>
  <si>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</si>
  <si>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</si>
  <si>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</si>
  <si>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</si>
  <si>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</si>
  <si>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</si>
  <si>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</si>
  <si>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</si>
  <si>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 xml:space="preserve">이 정 현 </t>
    <phoneticPr fontId="1" type="noConversion"/>
  </si>
  <si>
    <t xml:space="preserve">강원특별자치도영월의료원 </t>
    <phoneticPr fontId="1" type="noConversion"/>
  </si>
  <si>
    <t>B1~3F</t>
    <phoneticPr fontId="1" type="noConversion"/>
  </si>
  <si>
    <t>2025.4.22(화)</t>
    <phoneticPr fontId="1" type="noConversion"/>
  </si>
  <si>
    <t>강원특별자치도 영월군 영월읍 중앙1로 59</t>
    <phoneticPr fontId="1" type="noConversion"/>
  </si>
  <si>
    <t xml:space="preserve">엘리베이터, 내부경사로 출입금지. 2,3층 출입통제 </t>
    <phoneticPr fontId="1" type="noConversion"/>
  </si>
  <si>
    <t>4월22일(화)</t>
    <phoneticPr fontId="1" type="noConversion"/>
  </si>
  <si>
    <t xml:space="preserve">이정현 </t>
    <phoneticPr fontId="1" type="noConversion"/>
  </si>
  <si>
    <t>1F실내출입문</t>
    <phoneticPr fontId="1" type="noConversion"/>
  </si>
  <si>
    <t>MRI실</t>
    <phoneticPr fontId="1" type="noConversion"/>
  </si>
  <si>
    <t>제2촬영실</t>
    <phoneticPr fontId="1" type="noConversion"/>
  </si>
  <si>
    <t>판독실</t>
    <phoneticPr fontId="1" type="noConversion"/>
  </si>
  <si>
    <t>초음파실</t>
    <phoneticPr fontId="1" type="noConversion"/>
  </si>
  <si>
    <t>여자탈의실</t>
    <phoneticPr fontId="1" type="noConversion"/>
  </si>
  <si>
    <t>특수촬영실</t>
    <phoneticPr fontId="1" type="noConversion"/>
  </si>
  <si>
    <t>제1회촬영실</t>
    <phoneticPr fontId="1" type="noConversion"/>
  </si>
  <si>
    <t>탈의실</t>
    <phoneticPr fontId="1" type="noConversion"/>
  </si>
  <si>
    <t>골밀도측정실</t>
    <phoneticPr fontId="1" type="noConversion"/>
  </si>
  <si>
    <t>유방촬영실</t>
    <phoneticPr fontId="1" type="noConversion"/>
  </si>
  <si>
    <t>채혈실</t>
    <phoneticPr fontId="1" type="noConversion"/>
  </si>
  <si>
    <t>진단검사의학과</t>
    <phoneticPr fontId="1" type="noConversion"/>
  </si>
  <si>
    <t>원무당직실</t>
    <phoneticPr fontId="1" type="noConversion"/>
  </si>
  <si>
    <t>보호자대기실</t>
    <phoneticPr fontId="1" type="noConversion"/>
  </si>
  <si>
    <t>약제창고</t>
    <phoneticPr fontId="1" type="noConversion"/>
  </si>
  <si>
    <t>심전도실</t>
    <phoneticPr fontId="1" type="noConversion"/>
  </si>
  <si>
    <t>폐기능검사실</t>
    <phoneticPr fontId="1" type="noConversion"/>
  </si>
  <si>
    <t>건강상담실</t>
    <phoneticPr fontId="1" type="noConversion"/>
  </si>
  <si>
    <t>건강검진팀</t>
    <phoneticPr fontId="1" type="noConversion"/>
  </si>
  <si>
    <t>치과</t>
    <phoneticPr fontId="1" type="noConversion"/>
  </si>
  <si>
    <t>구강검진실</t>
    <phoneticPr fontId="1" type="noConversion"/>
  </si>
  <si>
    <t>신경외과</t>
    <phoneticPr fontId="1" type="noConversion"/>
  </si>
  <si>
    <t>피부과</t>
    <phoneticPr fontId="1" type="noConversion"/>
  </si>
  <si>
    <t>정신건강의학과</t>
    <phoneticPr fontId="1" type="noConversion"/>
  </si>
  <si>
    <t>레이저실</t>
    <phoneticPr fontId="1" type="noConversion"/>
  </si>
  <si>
    <t>정형외과2</t>
    <phoneticPr fontId="1" type="noConversion"/>
  </si>
  <si>
    <t>석고실</t>
    <phoneticPr fontId="1" type="noConversion"/>
  </si>
  <si>
    <t>정형외과1</t>
    <phoneticPr fontId="1" type="noConversion"/>
  </si>
  <si>
    <t>심장초음파실</t>
    <phoneticPr fontId="1" type="noConversion"/>
  </si>
  <si>
    <t>재활의학과</t>
    <phoneticPr fontId="1" type="noConversion"/>
  </si>
  <si>
    <t>외과</t>
    <phoneticPr fontId="1" type="noConversion"/>
  </si>
  <si>
    <t>1F화장실</t>
    <phoneticPr fontId="1" type="noConversion"/>
  </si>
  <si>
    <t>남</t>
    <phoneticPr fontId="1" type="noConversion"/>
  </si>
  <si>
    <t>남수도</t>
    <phoneticPr fontId="1" type="noConversion"/>
  </si>
  <si>
    <t>여수도</t>
    <phoneticPr fontId="1" type="noConversion"/>
  </si>
  <si>
    <t>여</t>
    <phoneticPr fontId="1" type="noConversion"/>
  </si>
  <si>
    <t>내과3</t>
    <phoneticPr fontId="1" type="noConversion"/>
  </si>
  <si>
    <t>신경과</t>
    <phoneticPr fontId="1" type="noConversion"/>
  </si>
  <si>
    <t>내과1</t>
    <phoneticPr fontId="1" type="noConversion"/>
  </si>
  <si>
    <t>비뇨의학과</t>
    <phoneticPr fontId="1" type="noConversion"/>
  </si>
  <si>
    <t>내과4</t>
    <phoneticPr fontId="1" type="noConversion"/>
  </si>
  <si>
    <t>내시경실</t>
    <phoneticPr fontId="1" type="noConversion"/>
  </si>
  <si>
    <t>원무과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</si>
  <si>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</si>
  <si>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</si>
  <si>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</si>
  <si>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하</t>
    <phoneticPr fontId="1" type="noConversion"/>
  </si>
  <si>
    <t>상</t>
    <phoneticPr fontId="1" type="noConversion"/>
  </si>
  <si>
    <t>외부계단</t>
    <phoneticPr fontId="1" type="noConversion"/>
  </si>
  <si>
    <t>외부경사로</t>
    <phoneticPr fontId="1" type="noConversion"/>
  </si>
  <si>
    <t>상좌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</si>
</sst>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4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5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5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52" xfId="0" applyFont="1" applyFill="1" applyBorder="1" applyAlignment="1">
      <alignment horizontal="center" vertical="center" shrinkToFi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1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4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6" fillId="0" borderId="32" xfId="0" applyFont="1" applyBorder="1" applyAlignment="1" applyProtection="1">
      <alignment horizontal="left" vertical="center" wrapText="1"/>
      <protection locked="0"/>
    </xf>
    <xf numFmtId="0" fontId="6" fillId="0" borderId="36" xfId="0" applyFont="1" applyBorder="1" applyAlignment="1" applyProtection="1">
      <alignment horizontal="left" vertical="center" wrapText="1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1" xfId="0" applyFont="1" applyBorder="1">
      <alignment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275897</xdr:colOff>
      <xdr:row>3</xdr:row>
      <xdr:rowOff>111671</xdr:rowOff>
    </xdr:from>
    <xdr:to>
      <xdr:col>6</xdr:col>
      <xdr:colOff>640775</xdr:colOff>
      <xdr:row>4</xdr:row>
      <xdr:rowOff>243770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4B40CE88-46D1-46B8-BBE9-89B69AF4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8535" y="742292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47" sqref="C4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29" t="s">
        <v>104</v>
      </c>
      <c r="B1" s="129"/>
      <c r="C1" s="129"/>
      <c r="D1" s="129"/>
      <c r="E1" s="129"/>
      <c r="F1" s="129"/>
      <c r="G1" s="129"/>
      <c r="H1" s="129"/>
    </row>
    <row r="2" spans="1:10" ht="3.75" customHeight="1" thickBot="1" x14ac:dyDescent="0.35">
      <c r="A2" s="150"/>
      <c r="B2" s="150"/>
      <c r="C2" s="150"/>
      <c r="D2" s="150"/>
      <c r="E2" s="150"/>
      <c r="F2" s="150"/>
      <c r="G2" s="150"/>
      <c r="H2" s="150"/>
    </row>
    <row r="3" spans="1:10" ht="20.100000000000001" customHeight="1" x14ac:dyDescent="0.3">
      <c r="A3" s="153" t="s">
        <v>44</v>
      </c>
      <c r="B3" s="154"/>
      <c r="C3" s="105" t="s">
        <v>110</v>
      </c>
      <c r="D3" s="106" t="s">
        <v>47</v>
      </c>
      <c r="E3" s="166" t="s">
        <v>113</v>
      </c>
      <c r="F3" s="166"/>
      <c r="G3" s="166"/>
      <c r="H3" s="167"/>
      <c r="I3" s="107"/>
    </row>
    <row r="4" spans="1:10" ht="20.100000000000001" customHeight="1" x14ac:dyDescent="0.3">
      <c r="A4" s="155" t="s">
        <v>45</v>
      </c>
      <c r="B4" s="156"/>
      <c r="C4" s="108" t="s">
        <v>111</v>
      </c>
      <c r="D4" s="109" t="s">
        <v>66</v>
      </c>
      <c r="E4" s="156"/>
      <c r="F4" s="156"/>
      <c r="G4" s="156"/>
      <c r="H4" s="165"/>
      <c r="I4" s="107"/>
    </row>
    <row r="5" spans="1:10" ht="20.100000000000001" customHeight="1" thickBot="1" x14ac:dyDescent="0.35">
      <c r="A5" s="157" t="s">
        <v>46</v>
      </c>
      <c r="B5" s="158"/>
      <c r="C5" s="110" t="s">
        <v>112</v>
      </c>
      <c r="D5" s="111" t="s">
        <v>48</v>
      </c>
      <c r="E5" s="158" t="s">
        <v>109</v>
      </c>
      <c r="F5" s="158"/>
      <c r="G5" s="151" t="s">
        <v>49</v>
      </c>
      <c r="H5" s="152"/>
      <c r="I5" s="107"/>
    </row>
    <row r="6" spans="1:10" ht="20.100000000000001" customHeight="1" x14ac:dyDescent="0.3">
      <c r="A6" s="141" t="s">
        <v>9</v>
      </c>
      <c r="B6" s="142"/>
      <c r="C6" s="142"/>
      <c r="D6" s="145" t="s">
        <v>28</v>
      </c>
      <c r="E6" s="145"/>
      <c r="F6" s="146" t="s">
        <v>27</v>
      </c>
      <c r="G6" s="145" t="s">
        <v>39</v>
      </c>
      <c r="H6" s="148" t="s">
        <v>13</v>
      </c>
      <c r="I6" s="171" t="s">
        <v>29</v>
      </c>
    </row>
    <row r="7" spans="1:10" ht="20.100000000000001" customHeight="1" thickBot="1" x14ac:dyDescent="0.35">
      <c r="A7" s="143"/>
      <c r="B7" s="144"/>
      <c r="C7" s="144"/>
      <c r="D7" s="112" t="s">
        <v>11</v>
      </c>
      <c r="E7" s="112" t="s">
        <v>12</v>
      </c>
      <c r="F7" s="147"/>
      <c r="G7" s="175"/>
      <c r="H7" s="149"/>
      <c r="I7" s="171"/>
    </row>
    <row r="8" spans="1:10" ht="16.5" customHeight="1" x14ac:dyDescent="0.3">
      <c r="A8" s="137" t="s">
        <v>10</v>
      </c>
      <c r="B8" s="132" t="s">
        <v>43</v>
      </c>
      <c r="C8" s="93" t="s">
        <v>62</v>
      </c>
      <c r="D8" s="113">
        <v>1</v>
      </c>
      <c r="E8" s="113"/>
      <c r="F8" s="113"/>
      <c r="G8" s="114"/>
      <c r="H8" s="115"/>
      <c r="I8" s="116" t="str">
        <f>IF(D8=1,"0",IF(E8=1,"1",IF(F8=1,"2",IF(G8=1,"3"))))</f>
        <v>0</v>
      </c>
      <c r="J8" s="48" t="str">
        <f t="shared" ref="J8:J48" si="0">IF(SUM(D8:G8)=0,"미점검",IF(SUM(D8:G8)=1,"",IF(SUM(D8:G8)&gt;1,"오류")))</f>
        <v/>
      </c>
    </row>
    <row r="9" spans="1:10" ht="16.5" customHeight="1" x14ac:dyDescent="0.3">
      <c r="A9" s="138"/>
      <c r="B9" s="133"/>
      <c r="C9" s="94" t="s">
        <v>67</v>
      </c>
      <c r="D9" s="117">
        <v>1</v>
      </c>
      <c r="E9" s="117"/>
      <c r="F9" s="117"/>
      <c r="G9" s="118"/>
      <c r="H9" s="119"/>
      <c r="I9" s="116" t="str">
        <f t="shared" ref="I9:I48" si="1">IF(D9=1,"0",IF(E9=1,"1",IF(F9=1,"2",IF(G9=1,"3"))))</f>
        <v>0</v>
      </c>
      <c r="J9" s="48" t="str">
        <f t="shared" si="0"/>
        <v/>
      </c>
    </row>
    <row r="10" spans="1:10" ht="16.5" customHeight="1" x14ac:dyDescent="0.3">
      <c r="A10" s="138"/>
      <c r="B10" s="130" t="s">
        <v>86</v>
      </c>
      <c r="C10" s="131"/>
      <c r="D10" s="91">
        <v>1</v>
      </c>
      <c r="E10" s="91" t="str">
        <f>IF(OR(SUM(E8:E9)=2,SUM(E8,D9,F9,G9)=2,SUM(E9,D8,E8,F8,G8)=2,SUM(D8,F9)=2,SUM(D9,F8)=2),1,"")</f>
        <v/>
      </c>
      <c r="F10" s="91" t="str">
        <f>IF(OR(SUM(F8:F9,G8)=2,SUM(F8:F9,G9)=2),1,"")</f>
        <v/>
      </c>
      <c r="G10" s="92" t="str">
        <f>IF(SUM(G8:G9)=2,1,"")</f>
        <v/>
      </c>
      <c r="H10" s="104"/>
      <c r="I10" s="116" t="str">
        <f t="shared" si="1"/>
        <v>0</v>
      </c>
      <c r="J10" s="48" t="str">
        <f t="shared" si="0"/>
        <v/>
      </c>
    </row>
    <row r="11" spans="1:10" ht="16.5" customHeight="1" x14ac:dyDescent="0.3">
      <c r="A11" s="138"/>
      <c r="B11" s="134" t="s">
        <v>77</v>
      </c>
      <c r="C11" s="96" t="s">
        <v>69</v>
      </c>
      <c r="D11" s="117"/>
      <c r="E11" s="117">
        <v>1</v>
      </c>
      <c r="F11" s="117"/>
      <c r="G11" s="118"/>
      <c r="H11" s="119"/>
      <c r="I11" s="116" t="str">
        <f t="shared" si="1"/>
        <v>1</v>
      </c>
      <c r="J11" s="48" t="str">
        <f t="shared" si="0"/>
        <v/>
      </c>
    </row>
    <row r="12" spans="1:10" ht="16.5" customHeight="1" x14ac:dyDescent="0.3">
      <c r="A12" s="138"/>
      <c r="B12" s="135"/>
      <c r="C12" s="96" t="s">
        <v>68</v>
      </c>
      <c r="D12" s="117"/>
      <c r="E12" s="117"/>
      <c r="F12" s="117">
        <v>1</v>
      </c>
      <c r="G12" s="118"/>
      <c r="H12" s="119"/>
      <c r="I12" s="116" t="str">
        <f t="shared" si="1"/>
        <v>2</v>
      </c>
      <c r="J12" s="48" t="str">
        <f t="shared" si="0"/>
        <v/>
      </c>
    </row>
    <row r="13" spans="1:10" ht="16.5" customHeight="1" x14ac:dyDescent="0.3">
      <c r="A13" s="138"/>
      <c r="B13" s="136"/>
      <c r="C13" s="96" t="s">
        <v>63</v>
      </c>
      <c r="D13" s="117"/>
      <c r="E13" s="117">
        <v>1</v>
      </c>
      <c r="F13" s="117"/>
      <c r="G13" s="118"/>
      <c r="H13" s="119"/>
      <c r="I13" s="116" t="str">
        <f t="shared" si="1"/>
        <v>1</v>
      </c>
      <c r="J13" s="48" t="str">
        <f t="shared" si="0"/>
        <v/>
      </c>
    </row>
    <row r="14" spans="1:10" ht="16.5" customHeight="1" thickBot="1" x14ac:dyDescent="0.35">
      <c r="A14" s="139"/>
      <c r="B14" s="140" t="s">
        <v>14</v>
      </c>
      <c r="C14" s="140"/>
      <c r="D14" s="91"/>
      <c r="E14" s="91">
        <v>1</v>
      </c>
      <c r="F14" s="91"/>
      <c r="G14" s="92"/>
      <c r="H14" s="104"/>
      <c r="I14" s="116" t="str">
        <f t="shared" si="1"/>
        <v>1</v>
      </c>
      <c r="J14" s="48" t="str">
        <f t="shared" si="0"/>
        <v/>
      </c>
    </row>
    <row r="15" spans="1:10" ht="16.5" customHeight="1" x14ac:dyDescent="0.3">
      <c r="A15" s="137" t="s">
        <v>50</v>
      </c>
      <c r="B15" s="173" t="s">
        <v>37</v>
      </c>
      <c r="C15" s="98" t="s">
        <v>38</v>
      </c>
      <c r="D15" s="113"/>
      <c r="E15" s="113">
        <v>1</v>
      </c>
      <c r="F15" s="113"/>
      <c r="G15" s="114"/>
      <c r="H15" s="115"/>
      <c r="I15" s="116" t="str">
        <f t="shared" si="1"/>
        <v>1</v>
      </c>
      <c r="J15" s="48" t="str">
        <f t="shared" si="0"/>
        <v/>
      </c>
    </row>
    <row r="16" spans="1:10" ht="16.5" customHeight="1" x14ac:dyDescent="0.3">
      <c r="A16" s="138"/>
      <c r="B16" s="174"/>
      <c r="C16" s="96" t="s">
        <v>60</v>
      </c>
      <c r="D16" s="117"/>
      <c r="E16" s="117"/>
      <c r="F16" s="117">
        <v>1</v>
      </c>
      <c r="G16" s="118"/>
      <c r="H16" s="119"/>
      <c r="I16" s="116" t="str">
        <f t="shared" si="1"/>
        <v>2</v>
      </c>
      <c r="J16" s="48" t="str">
        <f t="shared" si="0"/>
        <v/>
      </c>
    </row>
    <row r="17" spans="1:10" ht="16.5" customHeight="1" x14ac:dyDescent="0.3">
      <c r="A17" s="138"/>
      <c r="B17" s="162" t="s">
        <v>15</v>
      </c>
      <c r="C17" s="162"/>
      <c r="D17" s="91"/>
      <c r="E17" s="91">
        <v>1</v>
      </c>
      <c r="F17" s="91"/>
      <c r="G17" s="92"/>
      <c r="H17" s="104"/>
      <c r="I17" s="116" t="str">
        <f t="shared" si="1"/>
        <v>1</v>
      </c>
      <c r="J17" s="48" t="str">
        <f t="shared" si="0"/>
        <v/>
      </c>
    </row>
    <row r="18" spans="1:10" ht="16.5" customHeight="1" x14ac:dyDescent="0.3">
      <c r="A18" s="138"/>
      <c r="B18" s="134" t="s">
        <v>16</v>
      </c>
      <c r="C18" s="96" t="s">
        <v>81</v>
      </c>
      <c r="D18" s="117"/>
      <c r="E18" s="117"/>
      <c r="F18" s="117"/>
      <c r="G18" s="118">
        <v>1</v>
      </c>
      <c r="H18" s="119"/>
      <c r="I18" s="116" t="str">
        <f t="shared" si="1"/>
        <v>3</v>
      </c>
      <c r="J18" s="48" t="str">
        <f t="shared" si="0"/>
        <v/>
      </c>
    </row>
    <row r="19" spans="1:10" s="127" customFormat="1" ht="16.5" customHeight="1" x14ac:dyDescent="0.3">
      <c r="A19" s="138"/>
      <c r="B19" s="135"/>
      <c r="C19" s="96" t="s">
        <v>105</v>
      </c>
      <c r="D19" s="117"/>
      <c r="E19" s="117"/>
      <c r="F19" s="117">
        <v>1</v>
      </c>
      <c r="G19" s="118"/>
      <c r="H19" s="119"/>
      <c r="I19" s="116" t="str">
        <f t="shared" si="1"/>
        <v>2</v>
      </c>
      <c r="J19" s="48" t="str">
        <f t="shared" si="0"/>
        <v/>
      </c>
    </row>
    <row r="20" spans="1:10" s="127" customFormat="1" ht="16.5" customHeight="1" x14ac:dyDescent="0.3">
      <c r="A20" s="138"/>
      <c r="B20" s="136"/>
      <c r="C20" s="96" t="s">
        <v>17</v>
      </c>
      <c r="D20" s="117">
        <v>1</v>
      </c>
      <c r="E20" s="117"/>
      <c r="F20" s="117"/>
      <c r="G20" s="118"/>
      <c r="H20" s="119"/>
      <c r="I20" s="116" t="str">
        <f t="shared" ref="I20" si="2">IF(D20=1,"0",IF(E20=1,"1",IF(F20=1,"2",IF(G20=1,"3"))))</f>
        <v>0</v>
      </c>
      <c r="J20" s="48" t="str">
        <f t="shared" si="0"/>
        <v/>
      </c>
    </row>
    <row r="21" spans="1:10" s="127" customFormat="1" ht="16.5" customHeight="1" x14ac:dyDescent="0.3">
      <c r="A21" s="138"/>
      <c r="B21" s="162" t="s">
        <v>16</v>
      </c>
      <c r="C21" s="162"/>
      <c r="D21" s="91"/>
      <c r="E21" s="91">
        <v>1</v>
      </c>
      <c r="F21" s="91"/>
      <c r="G21" s="92"/>
      <c r="H21" s="104"/>
      <c r="I21" s="116" t="str">
        <f t="shared" si="1"/>
        <v>1</v>
      </c>
      <c r="J21" s="48" t="str">
        <f t="shared" si="0"/>
        <v/>
      </c>
    </row>
    <row r="22" spans="1:10" s="127" customFormat="1" ht="16.5" customHeight="1" x14ac:dyDescent="0.3">
      <c r="A22" s="138"/>
      <c r="B22" s="134" t="s">
        <v>18</v>
      </c>
      <c r="C22" s="96" t="s">
        <v>41</v>
      </c>
      <c r="D22" s="117"/>
      <c r="E22" s="117"/>
      <c r="F22" s="117"/>
      <c r="G22" s="118">
        <v>1</v>
      </c>
      <c r="H22" s="119"/>
      <c r="I22" s="116" t="str">
        <f t="shared" si="1"/>
        <v>3</v>
      </c>
      <c r="J22" s="48" t="str">
        <f t="shared" si="0"/>
        <v/>
      </c>
    </row>
    <row r="23" spans="1:10" s="127" customFormat="1" ht="16.5" customHeight="1" x14ac:dyDescent="0.3">
      <c r="A23" s="138"/>
      <c r="B23" s="135"/>
      <c r="C23" s="96" t="s">
        <v>40</v>
      </c>
      <c r="D23" s="117"/>
      <c r="E23" s="117"/>
      <c r="F23" s="117"/>
      <c r="G23" s="118">
        <v>1</v>
      </c>
      <c r="H23" s="119"/>
      <c r="I23" s="116" t="str">
        <f t="shared" si="1"/>
        <v>3</v>
      </c>
      <c r="J23" s="48" t="str">
        <f t="shared" si="0"/>
        <v/>
      </c>
    </row>
    <row r="24" spans="1:10" s="127" customFormat="1" ht="16.5" customHeight="1" x14ac:dyDescent="0.3">
      <c r="A24" s="138"/>
      <c r="B24" s="135"/>
      <c r="C24" s="96" t="s">
        <v>61</v>
      </c>
      <c r="D24" s="117"/>
      <c r="E24" s="117"/>
      <c r="F24" s="117"/>
      <c r="G24" s="118">
        <v>1</v>
      </c>
      <c r="H24" s="119"/>
      <c r="I24" s="116" t="str">
        <f t="shared" ref="I24" si="3">IF(D24=1,"0",IF(E24=1,"1",IF(F24=1,"2",IF(G24=1,"3"))))</f>
        <v>3</v>
      </c>
      <c r="J24" s="48" t="str">
        <f t="shared" si="0"/>
        <v/>
      </c>
    </row>
    <row r="25" spans="1:10" s="127" customFormat="1" ht="16.5" customHeight="1" x14ac:dyDescent="0.3">
      <c r="A25" s="138"/>
      <c r="B25" s="162" t="s">
        <v>18</v>
      </c>
      <c r="C25" s="162"/>
      <c r="D25" s="91"/>
      <c r="E25" s="91"/>
      <c r="F25" s="91"/>
      <c r="G25" s="92">
        <v>1</v>
      </c>
      <c r="H25" s="104"/>
      <c r="I25" s="116" t="str">
        <f t="shared" si="1"/>
        <v>3</v>
      </c>
      <c r="J25" s="48" t="str">
        <f t="shared" si="0"/>
        <v/>
      </c>
    </row>
    <row r="26" spans="1:10" s="127" customFormat="1" ht="16.5" customHeight="1" x14ac:dyDescent="0.3">
      <c r="A26" s="138"/>
      <c r="B26" s="134" t="s">
        <v>19</v>
      </c>
      <c r="C26" s="96" t="s">
        <v>74</v>
      </c>
      <c r="D26" s="117"/>
      <c r="E26" s="117"/>
      <c r="F26" s="117"/>
      <c r="G26" s="118">
        <v>1</v>
      </c>
      <c r="H26" s="119"/>
      <c r="I26" s="116" t="str">
        <f t="shared" si="1"/>
        <v>3</v>
      </c>
      <c r="J26" s="48" t="str">
        <f t="shared" si="0"/>
        <v/>
      </c>
    </row>
    <row r="27" spans="1:10" s="127" customFormat="1" ht="33" x14ac:dyDescent="0.3">
      <c r="A27" s="138"/>
      <c r="B27" s="135"/>
      <c r="C27" s="96" t="s">
        <v>75</v>
      </c>
      <c r="D27" s="117"/>
      <c r="E27" s="117"/>
      <c r="F27" s="117"/>
      <c r="G27" s="118">
        <v>1</v>
      </c>
      <c r="H27" s="119"/>
      <c r="I27" s="116" t="str">
        <f t="shared" si="1"/>
        <v>3</v>
      </c>
      <c r="J27" s="48" t="str">
        <f t="shared" si="0"/>
        <v/>
      </c>
    </row>
    <row r="28" spans="1:10" s="127" customFormat="1" ht="16.5" customHeight="1" x14ac:dyDescent="0.3">
      <c r="A28" s="138"/>
      <c r="B28" s="135"/>
      <c r="C28" s="96" t="s">
        <v>73</v>
      </c>
      <c r="D28" s="117"/>
      <c r="E28" s="117"/>
      <c r="F28" s="117"/>
      <c r="G28" s="118">
        <v>1</v>
      </c>
      <c r="H28" s="119"/>
      <c r="I28" s="116" t="str">
        <f t="shared" si="1"/>
        <v>3</v>
      </c>
      <c r="J28" s="48" t="str">
        <f t="shared" si="0"/>
        <v/>
      </c>
    </row>
    <row r="29" spans="1:10" s="127" customFormat="1" ht="33" x14ac:dyDescent="0.3">
      <c r="A29" s="138"/>
      <c r="B29" s="135"/>
      <c r="C29" s="96" t="s">
        <v>76</v>
      </c>
      <c r="D29" s="117"/>
      <c r="E29" s="117"/>
      <c r="F29" s="117"/>
      <c r="G29" s="118">
        <v>1</v>
      </c>
      <c r="H29" s="119"/>
      <c r="I29" s="116" t="str">
        <f t="shared" si="1"/>
        <v>3</v>
      </c>
      <c r="J29" s="48" t="str">
        <f t="shared" si="0"/>
        <v/>
      </c>
    </row>
    <row r="30" spans="1:10" s="127" customFormat="1" ht="16.5" customHeight="1" x14ac:dyDescent="0.3">
      <c r="A30" s="138"/>
      <c r="B30" s="135"/>
      <c r="C30" s="96" t="s">
        <v>31</v>
      </c>
      <c r="D30" s="117"/>
      <c r="E30" s="117"/>
      <c r="F30" s="117"/>
      <c r="G30" s="118">
        <v>1</v>
      </c>
      <c r="H30" s="119"/>
      <c r="I30" s="116" t="str">
        <f t="shared" si="1"/>
        <v>3</v>
      </c>
      <c r="J30" s="48" t="str">
        <f t="shared" si="0"/>
        <v/>
      </c>
    </row>
    <row r="31" spans="1:10" s="127" customFormat="1" ht="16.5" customHeight="1" x14ac:dyDescent="0.3">
      <c r="A31" s="138"/>
      <c r="B31" s="162" t="s">
        <v>19</v>
      </c>
      <c r="C31" s="162"/>
      <c r="D31" s="91"/>
      <c r="E31" s="91"/>
      <c r="F31" s="91"/>
      <c r="G31" s="92">
        <v>1</v>
      </c>
      <c r="H31" s="104"/>
      <c r="I31" s="116" t="str">
        <f t="shared" si="1"/>
        <v>3</v>
      </c>
      <c r="J31" s="48" t="str">
        <f t="shared" si="0"/>
        <v/>
      </c>
    </row>
    <row r="32" spans="1:10" s="127" customFormat="1" ht="16.5" customHeight="1" x14ac:dyDescent="0.3">
      <c r="A32" s="138"/>
      <c r="B32" s="134" t="s">
        <v>51</v>
      </c>
      <c r="C32" s="96" t="s">
        <v>107</v>
      </c>
      <c r="D32" s="117"/>
      <c r="E32" s="117"/>
      <c r="F32" s="117"/>
      <c r="G32" s="118">
        <v>1</v>
      </c>
      <c r="H32" s="119"/>
      <c r="I32" s="116" t="str">
        <f t="shared" si="1"/>
        <v>3</v>
      </c>
      <c r="J32" s="48" t="str">
        <f t="shared" si="0"/>
        <v/>
      </c>
    </row>
    <row r="33" spans="1:10" s="127" customFormat="1" ht="16.5" customHeight="1" x14ac:dyDescent="0.3">
      <c r="A33" s="138"/>
      <c r="B33" s="136"/>
      <c r="C33" s="96" t="s">
        <v>79</v>
      </c>
      <c r="D33" s="117"/>
      <c r="E33" s="117"/>
      <c r="F33" s="117"/>
      <c r="G33" s="118">
        <v>1</v>
      </c>
      <c r="H33" s="119"/>
      <c r="I33" s="116" t="str">
        <f t="shared" si="1"/>
        <v>3</v>
      </c>
      <c r="J33" s="48" t="str">
        <f t="shared" si="0"/>
        <v/>
      </c>
    </row>
    <row r="34" spans="1:10" s="127" customFormat="1" ht="16.5" customHeight="1" x14ac:dyDescent="0.3">
      <c r="A34" s="138"/>
      <c r="B34" s="162" t="s">
        <v>20</v>
      </c>
      <c r="C34" s="162"/>
      <c r="D34" s="91"/>
      <c r="E34" s="91"/>
      <c r="F34" s="91"/>
      <c r="G34" s="92">
        <v>1</v>
      </c>
      <c r="H34" s="104"/>
      <c r="I34" s="116" t="str">
        <f t="shared" si="1"/>
        <v>3</v>
      </c>
      <c r="J34" s="48" t="str">
        <f t="shared" si="0"/>
        <v/>
      </c>
    </row>
    <row r="35" spans="1:10" s="127" customFormat="1" ht="16.5" customHeight="1" x14ac:dyDescent="0.3">
      <c r="A35" s="138"/>
      <c r="B35" s="134" t="s">
        <v>82</v>
      </c>
      <c r="C35" s="96" t="s">
        <v>41</v>
      </c>
      <c r="D35" s="117"/>
      <c r="E35" s="117"/>
      <c r="F35" s="117"/>
      <c r="G35" s="118">
        <v>1</v>
      </c>
      <c r="H35" s="119"/>
      <c r="I35" s="116" t="str">
        <f t="shared" si="1"/>
        <v>3</v>
      </c>
      <c r="J35" s="48" t="str">
        <f t="shared" si="0"/>
        <v/>
      </c>
    </row>
    <row r="36" spans="1:10" s="127" customFormat="1" ht="16.5" customHeight="1" x14ac:dyDescent="0.3">
      <c r="A36" s="172"/>
      <c r="B36" s="136"/>
      <c r="C36" s="95" t="s">
        <v>64</v>
      </c>
      <c r="D36" s="120"/>
      <c r="E36" s="120"/>
      <c r="F36" s="120"/>
      <c r="G36" s="121">
        <v>1</v>
      </c>
      <c r="H36" s="122"/>
      <c r="I36" s="116" t="str">
        <f t="shared" si="1"/>
        <v>3</v>
      </c>
      <c r="J36" s="48" t="str">
        <f t="shared" si="0"/>
        <v/>
      </c>
    </row>
    <row r="37" spans="1:10" s="127" customFormat="1" ht="16.5" customHeight="1" thickBot="1" x14ac:dyDescent="0.35">
      <c r="A37" s="139"/>
      <c r="B37" s="140" t="s">
        <v>21</v>
      </c>
      <c r="C37" s="140"/>
      <c r="D37" s="91"/>
      <c r="E37" s="91"/>
      <c r="F37" s="91"/>
      <c r="G37" s="92">
        <v>1</v>
      </c>
      <c r="H37" s="104"/>
      <c r="I37" s="116" t="str">
        <f t="shared" si="1"/>
        <v>3</v>
      </c>
      <c r="J37" s="48" t="str">
        <f t="shared" si="0"/>
        <v/>
      </c>
    </row>
    <row r="38" spans="1:10" s="127" customFormat="1" ht="16.5" customHeight="1" x14ac:dyDescent="0.3">
      <c r="A38" s="137" t="s">
        <v>22</v>
      </c>
      <c r="B38" s="164" t="s">
        <v>23</v>
      </c>
      <c r="C38" s="98" t="s">
        <v>42</v>
      </c>
      <c r="D38" s="113"/>
      <c r="E38" s="113"/>
      <c r="F38" s="113">
        <v>1</v>
      </c>
      <c r="G38" s="114"/>
      <c r="H38" s="115"/>
      <c r="I38" s="116" t="str">
        <f t="shared" si="1"/>
        <v>2</v>
      </c>
      <c r="J38" s="48" t="str">
        <f t="shared" si="0"/>
        <v/>
      </c>
    </row>
    <row r="39" spans="1:10" s="127" customFormat="1" ht="16.5" customHeight="1" x14ac:dyDescent="0.3">
      <c r="A39" s="138"/>
      <c r="B39" s="135"/>
      <c r="C39" s="96" t="s">
        <v>71</v>
      </c>
      <c r="D39" s="117"/>
      <c r="E39" s="117"/>
      <c r="F39" s="117">
        <v>1</v>
      </c>
      <c r="G39" s="118"/>
      <c r="H39" s="119"/>
      <c r="I39" s="116" t="str">
        <f t="shared" si="1"/>
        <v>2</v>
      </c>
      <c r="J39" s="48" t="str">
        <f t="shared" si="0"/>
        <v/>
      </c>
    </row>
    <row r="40" spans="1:10" s="127" customFormat="1" ht="16.5" customHeight="1" x14ac:dyDescent="0.3">
      <c r="A40" s="172"/>
      <c r="B40" s="97"/>
      <c r="C40" s="95" t="s">
        <v>87</v>
      </c>
      <c r="D40" s="120"/>
      <c r="E40" s="120"/>
      <c r="F40" s="120">
        <v>1</v>
      </c>
      <c r="G40" s="121"/>
      <c r="H40" s="122"/>
      <c r="I40" s="116" t="str">
        <f t="shared" si="1"/>
        <v>2</v>
      </c>
      <c r="J40" s="48" t="str">
        <f t="shared" si="0"/>
        <v/>
      </c>
    </row>
    <row r="41" spans="1:10" s="127" customFormat="1" ht="16.5" customHeight="1" thickBot="1" x14ac:dyDescent="0.35">
      <c r="A41" s="139"/>
      <c r="B41" s="140" t="s">
        <v>23</v>
      </c>
      <c r="C41" s="140"/>
      <c r="D41" s="91"/>
      <c r="E41" s="91"/>
      <c r="F41" s="91">
        <v>1</v>
      </c>
      <c r="G41" s="92"/>
      <c r="H41" s="104"/>
      <c r="I41" s="116" t="str">
        <f t="shared" si="1"/>
        <v>2</v>
      </c>
      <c r="J41" s="48" t="str">
        <f t="shared" si="0"/>
        <v/>
      </c>
    </row>
    <row r="42" spans="1:10" s="127" customFormat="1" ht="16.5" customHeight="1" x14ac:dyDescent="0.3">
      <c r="A42" s="168" t="s">
        <v>24</v>
      </c>
      <c r="B42" s="98" t="s">
        <v>25</v>
      </c>
      <c r="C42" s="98" t="s">
        <v>78</v>
      </c>
      <c r="D42" s="113"/>
      <c r="E42" s="113">
        <v>1</v>
      </c>
      <c r="F42" s="113"/>
      <c r="G42" s="114"/>
      <c r="H42" s="115"/>
      <c r="I42" s="116" t="str">
        <f t="shared" si="1"/>
        <v>1</v>
      </c>
      <c r="J42" s="48" t="str">
        <f t="shared" si="0"/>
        <v/>
      </c>
    </row>
    <row r="43" spans="1:10" s="127" customFormat="1" ht="16.5" customHeight="1" x14ac:dyDescent="0.3">
      <c r="A43" s="169"/>
      <c r="B43" s="162" t="s">
        <v>25</v>
      </c>
      <c r="C43" s="162"/>
      <c r="D43" s="91"/>
      <c r="E43" s="91">
        <v>1</v>
      </c>
      <c r="F43" s="91"/>
      <c r="G43" s="92"/>
      <c r="H43" s="104"/>
      <c r="I43" s="116" t="str">
        <f t="shared" si="1"/>
        <v>1</v>
      </c>
      <c r="J43" s="48" t="str">
        <f t="shared" si="0"/>
        <v/>
      </c>
    </row>
    <row r="44" spans="1:10" s="127" customFormat="1" ht="16.5" customHeight="1" x14ac:dyDescent="0.3">
      <c r="A44" s="169"/>
      <c r="B44" s="176" t="s">
        <v>88</v>
      </c>
      <c r="C44" s="99" t="s">
        <v>89</v>
      </c>
      <c r="D44" s="117">
        <v>1</v>
      </c>
      <c r="E44" s="117"/>
      <c r="F44" s="117"/>
      <c r="G44" s="118"/>
      <c r="H44" s="119"/>
      <c r="I44" s="116" t="str">
        <f t="shared" si="1"/>
        <v>0</v>
      </c>
      <c r="J44" s="48" t="str">
        <f t="shared" si="0"/>
        <v/>
      </c>
    </row>
    <row r="45" spans="1:10" s="127" customFormat="1" ht="16.5" customHeight="1" x14ac:dyDescent="0.3">
      <c r="A45" s="169"/>
      <c r="B45" s="177"/>
      <c r="C45" s="99" t="s">
        <v>90</v>
      </c>
      <c r="D45" s="117">
        <v>1</v>
      </c>
      <c r="E45" s="117"/>
      <c r="F45" s="117"/>
      <c r="G45" s="118"/>
      <c r="H45" s="119"/>
      <c r="I45" s="116" t="str">
        <f t="shared" si="1"/>
        <v>0</v>
      </c>
      <c r="J45" s="48" t="str">
        <f t="shared" si="0"/>
        <v/>
      </c>
    </row>
    <row r="46" spans="1:10" s="127" customFormat="1" ht="16.5" customHeight="1" x14ac:dyDescent="0.3">
      <c r="A46" s="169"/>
      <c r="B46" s="100"/>
      <c r="C46" s="101"/>
      <c r="D46" s="91">
        <v>1</v>
      </c>
      <c r="E46" s="91"/>
      <c r="F46" s="91"/>
      <c r="G46" s="92"/>
      <c r="H46" s="104"/>
      <c r="I46" s="116" t="str">
        <f t="shared" si="1"/>
        <v>0</v>
      </c>
      <c r="J46" s="48" t="str">
        <f t="shared" si="0"/>
        <v/>
      </c>
    </row>
    <row r="47" spans="1:10" s="127" customFormat="1" ht="16.5" customHeight="1" x14ac:dyDescent="0.3">
      <c r="A47" s="169"/>
      <c r="B47" s="102" t="s">
        <v>85</v>
      </c>
      <c r="C47" s="103" t="s">
        <v>72</v>
      </c>
      <c r="D47" s="123"/>
      <c r="E47" s="123"/>
      <c r="F47" s="123">
        <v>1</v>
      </c>
      <c r="G47" s="124"/>
      <c r="H47" s="125"/>
      <c r="I47" s="116" t="str">
        <f t="shared" si="1"/>
        <v>2</v>
      </c>
      <c r="J47" s="48" t="str">
        <f t="shared" si="0"/>
        <v/>
      </c>
    </row>
    <row r="48" spans="1:10" s="127" customFormat="1" ht="16.5" customHeight="1" thickBot="1" x14ac:dyDescent="0.35">
      <c r="A48" s="170"/>
      <c r="B48" s="163" t="s">
        <v>52</v>
      </c>
      <c r="C48" s="163"/>
      <c r="D48" s="91"/>
      <c r="E48" s="91"/>
      <c r="F48" s="91">
        <v>1</v>
      </c>
      <c r="G48" s="92" t="str">
        <f>IF(SUM(G46:G47)=2,1,"")</f>
        <v/>
      </c>
      <c r="H48" s="104"/>
      <c r="I48" s="116" t="str">
        <f t="shared" si="1"/>
        <v>2</v>
      </c>
      <c r="J48" s="48" t="str">
        <f t="shared" si="0"/>
        <v/>
      </c>
    </row>
    <row r="49" spans="1:9" ht="66.75" customHeight="1" thickBot="1" x14ac:dyDescent="0.35">
      <c r="A49" s="126" t="s">
        <v>26</v>
      </c>
      <c r="B49" s="159" t="s">
        <v>114</v>
      </c>
      <c r="C49" s="160"/>
      <c r="D49" s="160"/>
      <c r="E49" s="160"/>
      <c r="F49" s="160"/>
      <c r="G49" s="160"/>
      <c r="H49" s="161"/>
      <c r="I49" s="116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63"/>
  <sheetViews>
    <sheetView view="pageBreakPreview" zoomScaleNormal="100" zoomScaleSheetLayoutView="100" workbookViewId="0">
      <pane ySplit="6" topLeftCell="A7" activePane="bottomLeft" state="frozen"/>
      <selection pane="bottomLeft" activeCell="L10" sqref="L1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4" t="s">
        <v>30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37"/>
    </row>
    <row r="2" spans="1:24" ht="12" x14ac:dyDescent="0.3">
      <c r="A2" s="38"/>
      <c r="B2" s="207" t="s">
        <v>70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39"/>
      <c r="O2" s="40" t="s">
        <v>8</v>
      </c>
      <c r="P2" s="232" t="s">
        <v>115</v>
      </c>
      <c r="Q2" s="232"/>
      <c r="R2" s="41"/>
    </row>
    <row r="3" spans="1:24" ht="12.75" thickBot="1" x14ac:dyDescent="0.35">
      <c r="A3" s="42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39"/>
      <c r="O3" s="43" t="s">
        <v>103</v>
      </c>
      <c r="P3" s="203" t="s">
        <v>116</v>
      </c>
      <c r="Q3" s="203"/>
      <c r="R3" s="44"/>
    </row>
    <row r="4" spans="1:24" s="1" customFormat="1" ht="12.75" thickBot="1" x14ac:dyDescent="0.35">
      <c r="A4" s="228" t="s">
        <v>0</v>
      </c>
      <c r="B4" s="231" t="s">
        <v>65</v>
      </c>
      <c r="C4" s="204" t="s">
        <v>58</v>
      </c>
      <c r="D4" s="205"/>
      <c r="E4" s="205"/>
      <c r="F4" s="205"/>
      <c r="G4" s="205"/>
      <c r="H4" s="205"/>
      <c r="I4" s="206"/>
      <c r="J4" s="204" t="s">
        <v>5</v>
      </c>
      <c r="K4" s="205"/>
      <c r="L4" s="205"/>
      <c r="M4" s="205"/>
      <c r="N4" s="205"/>
      <c r="O4" s="205"/>
      <c r="P4" s="205"/>
      <c r="Q4" s="206"/>
      <c r="R4" s="186"/>
      <c r="S4" s="186"/>
      <c r="T4" s="186"/>
      <c r="U4" s="186"/>
      <c r="V4" s="186"/>
      <c r="W4" s="186"/>
      <c r="X4" s="186"/>
    </row>
    <row r="5" spans="1:24" s="1" customFormat="1" ht="12" x14ac:dyDescent="0.3">
      <c r="A5" s="229"/>
      <c r="B5" s="229"/>
      <c r="C5" s="228" t="s">
        <v>2</v>
      </c>
      <c r="D5" s="222" t="s">
        <v>1</v>
      </c>
      <c r="E5" s="220" t="s">
        <v>3</v>
      </c>
      <c r="F5" s="199" t="s">
        <v>6</v>
      </c>
      <c r="G5" s="197" t="s">
        <v>7</v>
      </c>
      <c r="H5" s="197"/>
      <c r="I5" s="198"/>
      <c r="J5" s="225" t="s">
        <v>2</v>
      </c>
      <c r="K5" s="210" t="s">
        <v>1</v>
      </c>
      <c r="L5" s="212" t="s">
        <v>3</v>
      </c>
      <c r="M5" s="219" t="s">
        <v>6</v>
      </c>
      <c r="N5" s="218" t="s">
        <v>7</v>
      </c>
      <c r="O5" s="212"/>
      <c r="P5" s="212"/>
      <c r="Q5" s="219"/>
      <c r="R5" s="186"/>
      <c r="S5" s="186"/>
      <c r="T5" s="186"/>
      <c r="U5" s="186"/>
      <c r="V5" s="186"/>
      <c r="W5" s="186"/>
      <c r="X5" s="186"/>
    </row>
    <row r="6" spans="1:24" s="1" customFormat="1" ht="24.75" thickBot="1" x14ac:dyDescent="0.35">
      <c r="A6" s="230"/>
      <c r="B6" s="230"/>
      <c r="C6" s="230"/>
      <c r="D6" s="223"/>
      <c r="E6" s="221"/>
      <c r="F6" s="200"/>
      <c r="G6" s="45" t="s">
        <v>32</v>
      </c>
      <c r="H6" s="46" t="s">
        <v>33</v>
      </c>
      <c r="I6" s="47" t="s">
        <v>34</v>
      </c>
      <c r="J6" s="226"/>
      <c r="K6" s="211"/>
      <c r="L6" s="213"/>
      <c r="M6" s="227"/>
      <c r="N6" s="45" t="s">
        <v>35</v>
      </c>
      <c r="O6" s="46" t="s">
        <v>36</v>
      </c>
      <c r="P6" s="46" t="s">
        <v>32</v>
      </c>
      <c r="Q6" s="47" t="s">
        <v>34</v>
      </c>
      <c r="R6" s="186"/>
      <c r="S6" s="186"/>
      <c r="T6" s="186"/>
      <c r="U6" s="186"/>
      <c r="V6" s="48"/>
      <c r="W6" s="48"/>
      <c r="X6" s="48"/>
    </row>
    <row r="7" spans="1:24" s="1" customFormat="1" ht="16.149999999999999" customHeight="1" thickBot="1" x14ac:dyDescent="0.35">
      <c r="A7" s="49">
        <v>1</v>
      </c>
      <c r="B7" s="128" t="s">
        <v>84</v>
      </c>
      <c r="C7" s="74"/>
      <c r="D7" s="4"/>
      <c r="E7" s="5"/>
      <c r="F7" s="6"/>
      <c r="G7" s="36"/>
      <c r="H7" s="5"/>
      <c r="I7" s="6"/>
      <c r="J7" s="83" t="s">
        <v>84</v>
      </c>
      <c r="K7" s="4"/>
      <c r="L7" s="5"/>
      <c r="M7" s="6">
        <v>1</v>
      </c>
      <c r="N7" s="36">
        <v>1</v>
      </c>
      <c r="O7" s="5"/>
      <c r="P7" s="5">
        <v>1</v>
      </c>
      <c r="Q7" s="6"/>
    </row>
    <row r="8" spans="1:24" s="1" customFormat="1" ht="16.149999999999999" customHeight="1" thickBot="1" x14ac:dyDescent="0.35">
      <c r="A8" s="49">
        <v>5</v>
      </c>
      <c r="B8" s="178" t="s">
        <v>100</v>
      </c>
      <c r="C8" s="75"/>
      <c r="D8" s="23"/>
      <c r="E8" s="24"/>
      <c r="F8" s="25"/>
      <c r="G8" s="26"/>
      <c r="H8" s="24"/>
      <c r="I8" s="25"/>
      <c r="J8" s="85" t="s">
        <v>101</v>
      </c>
      <c r="K8" s="23"/>
      <c r="L8" s="24"/>
      <c r="M8" s="25">
        <v>1</v>
      </c>
      <c r="N8" s="26">
        <v>1</v>
      </c>
      <c r="O8" s="24">
        <v>1</v>
      </c>
      <c r="P8" s="24">
        <v>1</v>
      </c>
      <c r="Q8" s="25"/>
    </row>
    <row r="9" spans="1:24" s="1" customFormat="1" ht="16.149999999999999" customHeight="1" thickBot="1" x14ac:dyDescent="0.35">
      <c r="A9" s="49">
        <v>6</v>
      </c>
      <c r="B9" s="179"/>
      <c r="C9" s="76"/>
      <c r="D9" s="15"/>
      <c r="E9" s="16"/>
      <c r="F9" s="17"/>
      <c r="G9" s="18"/>
      <c r="H9" s="16"/>
      <c r="I9" s="17"/>
      <c r="J9" s="73" t="s">
        <v>102</v>
      </c>
      <c r="K9" s="15">
        <v>1</v>
      </c>
      <c r="L9" s="16"/>
      <c r="M9" s="17"/>
      <c r="N9" s="18"/>
      <c r="O9" s="16"/>
      <c r="P9" s="16"/>
      <c r="Q9" s="17"/>
    </row>
    <row r="10" spans="1:24" s="1" customFormat="1" ht="16.149999999999999" customHeight="1" thickBot="1" x14ac:dyDescent="0.35">
      <c r="A10" s="49">
        <v>9</v>
      </c>
      <c r="B10" s="178" t="s">
        <v>166</v>
      </c>
      <c r="C10" s="75" t="s">
        <v>161</v>
      </c>
      <c r="D10" s="23"/>
      <c r="E10" s="24">
        <v>1</v>
      </c>
      <c r="F10" s="25"/>
      <c r="G10" s="26"/>
      <c r="H10" s="24"/>
      <c r="I10" s="25"/>
      <c r="J10" s="85" t="s">
        <v>164</v>
      </c>
      <c r="K10" s="23"/>
      <c r="L10" s="24"/>
      <c r="M10" s="25">
        <v>1</v>
      </c>
      <c r="N10" s="26"/>
      <c r="O10" s="24">
        <v>1</v>
      </c>
      <c r="P10" s="24">
        <v>1</v>
      </c>
      <c r="Q10" s="25"/>
    </row>
    <row r="11" spans="1:24" s="1" customFormat="1" ht="16.149999999999999" customHeight="1" thickBot="1" x14ac:dyDescent="0.35">
      <c r="A11" s="49">
        <v>10</v>
      </c>
      <c r="B11" s="179"/>
      <c r="C11" s="76" t="s">
        <v>168</v>
      </c>
      <c r="D11" s="15"/>
      <c r="E11" s="16">
        <v>1</v>
      </c>
      <c r="F11" s="17"/>
      <c r="G11" s="18"/>
      <c r="H11" s="16"/>
      <c r="I11" s="17"/>
      <c r="J11" s="73" t="s">
        <v>165</v>
      </c>
      <c r="K11" s="15"/>
      <c r="L11" s="16"/>
      <c r="M11" s="17">
        <v>1</v>
      </c>
      <c r="N11" s="18">
        <v>1</v>
      </c>
      <c r="O11" s="16">
        <v>1</v>
      </c>
      <c r="P11" s="16">
        <v>1</v>
      </c>
      <c r="Q11" s="17"/>
    </row>
    <row r="12" spans="1:24" s="1" customFormat="1" ht="16.149999999999999" customHeight="1" thickBot="1" x14ac:dyDescent="0.35">
      <c r="A12" s="49">
        <v>13</v>
      </c>
      <c r="B12" s="193" t="s">
        <v>167</v>
      </c>
      <c r="C12" s="75" t="s">
        <v>162</v>
      </c>
      <c r="D12" s="23"/>
      <c r="E12" s="24"/>
      <c r="F12" s="25">
        <v>1</v>
      </c>
      <c r="G12" s="26"/>
      <c r="H12" s="24">
        <v>1</v>
      </c>
      <c r="I12" s="25"/>
      <c r="J12" s="85"/>
      <c r="K12" s="23"/>
      <c r="L12" s="24"/>
      <c r="M12" s="25"/>
      <c r="N12" s="26"/>
      <c r="O12" s="24"/>
      <c r="P12" s="24"/>
      <c r="Q12" s="25"/>
    </row>
    <row r="13" spans="1:24" s="1" customFormat="1" ht="16.149999999999999" customHeight="1" thickBot="1" x14ac:dyDescent="0.35">
      <c r="A13" s="49">
        <v>14</v>
      </c>
      <c r="B13" s="182"/>
      <c r="C13" s="76" t="s">
        <v>163</v>
      </c>
      <c r="D13" s="15"/>
      <c r="E13" s="16"/>
      <c r="F13" s="17">
        <v>1</v>
      </c>
      <c r="G13" s="18"/>
      <c r="H13" s="16">
        <v>1</v>
      </c>
      <c r="I13" s="17"/>
      <c r="J13" s="73"/>
      <c r="K13" s="15"/>
      <c r="L13" s="16"/>
      <c r="M13" s="17"/>
      <c r="N13" s="18"/>
      <c r="O13" s="16"/>
      <c r="P13" s="16"/>
      <c r="Q13" s="17"/>
    </row>
    <row r="14" spans="1:24" s="1" customFormat="1" ht="16.149999999999999" customHeight="1" thickBot="1" x14ac:dyDescent="0.35">
      <c r="A14" s="49">
        <v>17</v>
      </c>
      <c r="B14" s="180" t="s">
        <v>117</v>
      </c>
      <c r="C14" s="78" t="s">
        <v>118</v>
      </c>
      <c r="D14" s="4"/>
      <c r="E14" s="5">
        <v>1</v>
      </c>
      <c r="F14" s="6"/>
      <c r="G14" s="36"/>
      <c r="H14" s="5"/>
      <c r="I14" s="6"/>
      <c r="J14" s="83"/>
      <c r="K14" s="4"/>
      <c r="L14" s="5"/>
      <c r="M14" s="6"/>
      <c r="N14" s="36"/>
      <c r="O14" s="5"/>
      <c r="P14" s="5"/>
      <c r="Q14" s="6"/>
    </row>
    <row r="15" spans="1:24" s="1" customFormat="1" ht="16.149999999999999" customHeight="1" thickBot="1" x14ac:dyDescent="0.35">
      <c r="A15" s="49">
        <v>18</v>
      </c>
      <c r="B15" s="181"/>
      <c r="C15" s="74" t="s">
        <v>119</v>
      </c>
      <c r="D15" s="7"/>
      <c r="E15" s="8">
        <v>1</v>
      </c>
      <c r="F15" s="9"/>
      <c r="G15" s="10"/>
      <c r="H15" s="8"/>
      <c r="I15" s="9"/>
      <c r="J15" s="84"/>
      <c r="K15" s="7"/>
      <c r="L15" s="8"/>
      <c r="M15" s="9"/>
      <c r="N15" s="10"/>
      <c r="O15" s="8"/>
      <c r="P15" s="8"/>
      <c r="Q15" s="9"/>
    </row>
    <row r="16" spans="1:24" s="1" customFormat="1" ht="16.149999999999999" customHeight="1" thickBot="1" x14ac:dyDescent="0.35">
      <c r="A16" s="49">
        <v>19</v>
      </c>
      <c r="B16" s="181"/>
      <c r="C16" s="74" t="s">
        <v>120</v>
      </c>
      <c r="D16" s="7"/>
      <c r="E16" s="8">
        <v>1</v>
      </c>
      <c r="F16" s="9"/>
      <c r="G16" s="10"/>
      <c r="H16" s="8"/>
      <c r="I16" s="9"/>
      <c r="J16" s="84"/>
      <c r="K16" s="7"/>
      <c r="L16" s="8"/>
      <c r="M16" s="9"/>
      <c r="N16" s="10"/>
      <c r="O16" s="8"/>
      <c r="P16" s="8"/>
      <c r="Q16" s="9"/>
    </row>
    <row r="17" spans="1:17" s="1" customFormat="1" ht="16.149999999999999" customHeight="1" thickBot="1" x14ac:dyDescent="0.35">
      <c r="A17" s="49">
        <v>20</v>
      </c>
      <c r="B17" s="181"/>
      <c r="C17" s="74" t="s">
        <v>121</v>
      </c>
      <c r="D17" s="7"/>
      <c r="E17" s="8">
        <v>1</v>
      </c>
      <c r="F17" s="9"/>
      <c r="G17" s="10"/>
      <c r="H17" s="8"/>
      <c r="I17" s="9"/>
      <c r="J17" s="84"/>
      <c r="K17" s="7"/>
      <c r="L17" s="8"/>
      <c r="M17" s="9"/>
      <c r="N17" s="10"/>
      <c r="O17" s="8"/>
      <c r="P17" s="8"/>
      <c r="Q17" s="9"/>
    </row>
    <row r="18" spans="1:17" s="1" customFormat="1" ht="16.149999999999999" customHeight="1" thickBot="1" x14ac:dyDescent="0.35">
      <c r="A18" s="49">
        <v>21</v>
      </c>
      <c r="B18" s="182"/>
      <c r="C18" s="76" t="s">
        <v>122</v>
      </c>
      <c r="D18" s="15"/>
      <c r="E18" s="16">
        <v>1</v>
      </c>
      <c r="F18" s="17"/>
      <c r="G18" s="18"/>
      <c r="H18" s="16"/>
      <c r="I18" s="17"/>
      <c r="J18" s="73"/>
      <c r="K18" s="15"/>
      <c r="L18" s="16"/>
      <c r="M18" s="17"/>
      <c r="N18" s="18"/>
      <c r="O18" s="16"/>
      <c r="P18" s="16"/>
      <c r="Q18" s="17"/>
    </row>
    <row r="19" spans="1:17" s="1" customFormat="1" ht="16.149999999999999" customHeight="1" thickBot="1" x14ac:dyDescent="0.35">
      <c r="A19" s="49">
        <v>22</v>
      </c>
      <c r="B19" s="182"/>
      <c r="C19" s="76" t="s">
        <v>123</v>
      </c>
      <c r="D19" s="15"/>
      <c r="E19" s="16">
        <v>1</v>
      </c>
      <c r="F19" s="17"/>
      <c r="G19" s="18"/>
      <c r="H19" s="16"/>
      <c r="I19" s="17"/>
      <c r="J19" s="73"/>
      <c r="K19" s="15"/>
      <c r="L19" s="16"/>
      <c r="M19" s="17"/>
      <c r="N19" s="18"/>
      <c r="O19" s="16"/>
      <c r="P19" s="16"/>
      <c r="Q19" s="17"/>
    </row>
    <row r="20" spans="1:17" s="1" customFormat="1" ht="16.149999999999999" customHeight="1" thickBot="1" x14ac:dyDescent="0.35">
      <c r="A20" s="49">
        <v>23</v>
      </c>
      <c r="B20" s="182"/>
      <c r="C20" s="76" t="s">
        <v>124</v>
      </c>
      <c r="D20" s="15"/>
      <c r="E20" s="16">
        <v>1</v>
      </c>
      <c r="F20" s="17"/>
      <c r="G20" s="18"/>
      <c r="H20" s="16"/>
      <c r="I20" s="17"/>
      <c r="J20" s="73"/>
      <c r="K20" s="15"/>
      <c r="L20" s="16"/>
      <c r="M20" s="17"/>
      <c r="N20" s="18"/>
      <c r="O20" s="16"/>
      <c r="P20" s="16"/>
      <c r="Q20" s="17"/>
    </row>
    <row r="21" spans="1:17" s="1" customFormat="1" ht="16.149999999999999" customHeight="1" thickBot="1" x14ac:dyDescent="0.35">
      <c r="A21" s="49">
        <v>24</v>
      </c>
      <c r="B21" s="182"/>
      <c r="C21" s="76" t="s">
        <v>125</v>
      </c>
      <c r="D21" s="15"/>
      <c r="E21" s="16">
        <v>1</v>
      </c>
      <c r="F21" s="17"/>
      <c r="G21" s="18"/>
      <c r="H21" s="16"/>
      <c r="I21" s="17"/>
      <c r="J21" s="73"/>
      <c r="K21" s="15"/>
      <c r="L21" s="16"/>
      <c r="M21" s="17"/>
      <c r="N21" s="18"/>
      <c r="O21" s="16"/>
      <c r="P21" s="16"/>
      <c r="Q21" s="17"/>
    </row>
    <row r="22" spans="1:17" s="1" customFormat="1" ht="16.149999999999999" customHeight="1" thickBot="1" x14ac:dyDescent="0.35">
      <c r="A22" s="49">
        <v>25</v>
      </c>
      <c r="B22" s="182"/>
      <c r="C22" s="74" t="s">
        <v>126</v>
      </c>
      <c r="D22" s="7"/>
      <c r="E22" s="8">
        <v>1</v>
      </c>
      <c r="F22" s="9"/>
      <c r="G22" s="10"/>
      <c r="H22" s="8"/>
      <c r="I22" s="9"/>
      <c r="J22" s="84"/>
      <c r="K22" s="7"/>
      <c r="L22" s="8"/>
      <c r="M22" s="9"/>
      <c r="N22" s="10"/>
      <c r="O22" s="8"/>
      <c r="P22" s="8"/>
      <c r="Q22" s="9"/>
    </row>
    <row r="23" spans="1:17" s="1" customFormat="1" ht="16.149999999999999" customHeight="1" thickBot="1" x14ac:dyDescent="0.35">
      <c r="A23" s="49">
        <v>26</v>
      </c>
      <c r="B23" s="182"/>
      <c r="C23" s="74" t="s">
        <v>127</v>
      </c>
      <c r="D23" s="7"/>
      <c r="E23" s="8">
        <v>1</v>
      </c>
      <c r="F23" s="9"/>
      <c r="G23" s="10"/>
      <c r="H23" s="8"/>
      <c r="I23" s="9"/>
      <c r="J23" s="84"/>
      <c r="K23" s="7"/>
      <c r="L23" s="8"/>
      <c r="M23" s="9"/>
      <c r="N23" s="10"/>
      <c r="O23" s="8"/>
      <c r="P23" s="8"/>
      <c r="Q23" s="9"/>
    </row>
    <row r="24" spans="1:17" s="1" customFormat="1" ht="16.149999999999999" customHeight="1" thickBot="1" x14ac:dyDescent="0.35">
      <c r="A24" s="49">
        <v>27</v>
      </c>
      <c r="B24" s="182"/>
      <c r="C24" s="74" t="s">
        <v>128</v>
      </c>
      <c r="D24" s="7"/>
      <c r="E24" s="8">
        <v>1</v>
      </c>
      <c r="F24" s="9"/>
      <c r="G24" s="10"/>
      <c r="H24" s="8"/>
      <c r="I24" s="9"/>
      <c r="J24" s="84"/>
      <c r="K24" s="7"/>
      <c r="L24" s="8"/>
      <c r="M24" s="9"/>
      <c r="N24" s="10"/>
      <c r="O24" s="8"/>
      <c r="P24" s="8"/>
      <c r="Q24" s="9"/>
    </row>
    <row r="25" spans="1:17" s="1" customFormat="1" ht="16.149999999999999" customHeight="1" thickBot="1" x14ac:dyDescent="0.35">
      <c r="A25" s="49">
        <v>28</v>
      </c>
      <c r="B25" s="182"/>
      <c r="C25" s="74" t="s">
        <v>129</v>
      </c>
      <c r="D25" s="7"/>
      <c r="E25" s="8">
        <v>1</v>
      </c>
      <c r="F25" s="9"/>
      <c r="G25" s="10"/>
      <c r="H25" s="8"/>
      <c r="I25" s="9"/>
      <c r="J25" s="84"/>
      <c r="K25" s="7"/>
      <c r="L25" s="8"/>
      <c r="M25" s="9"/>
      <c r="N25" s="10"/>
      <c r="O25" s="8"/>
      <c r="P25" s="8"/>
      <c r="Q25" s="9"/>
    </row>
    <row r="26" spans="1:17" s="1" customFormat="1" ht="16.149999999999999" customHeight="1" thickBot="1" x14ac:dyDescent="0.35">
      <c r="A26" s="49">
        <v>29</v>
      </c>
      <c r="B26" s="182"/>
      <c r="C26" s="76" t="s">
        <v>130</v>
      </c>
      <c r="D26" s="15"/>
      <c r="E26" s="16">
        <v>1</v>
      </c>
      <c r="F26" s="17"/>
      <c r="G26" s="18"/>
      <c r="H26" s="16"/>
      <c r="I26" s="17"/>
      <c r="J26" s="73"/>
      <c r="K26" s="15"/>
      <c r="L26" s="16"/>
      <c r="M26" s="17"/>
      <c r="N26" s="18"/>
      <c r="O26" s="16"/>
      <c r="P26" s="16"/>
      <c r="Q26" s="17"/>
    </row>
    <row r="27" spans="1:17" s="1" customFormat="1" ht="16.149999999999999" customHeight="1" thickBot="1" x14ac:dyDescent="0.35">
      <c r="A27" s="49">
        <v>30</v>
      </c>
      <c r="B27" s="182"/>
      <c r="C27" s="76" t="s">
        <v>131</v>
      </c>
      <c r="D27" s="15"/>
      <c r="E27" s="16">
        <v>1</v>
      </c>
      <c r="F27" s="17"/>
      <c r="G27" s="18"/>
      <c r="H27" s="16"/>
      <c r="I27" s="17"/>
      <c r="J27" s="73"/>
      <c r="K27" s="15"/>
      <c r="L27" s="16"/>
      <c r="M27" s="17"/>
      <c r="N27" s="18"/>
      <c r="O27" s="16"/>
      <c r="P27" s="16"/>
      <c r="Q27" s="17"/>
    </row>
    <row r="28" spans="1:17" s="1" customFormat="1" ht="16.149999999999999" customHeight="1" thickBot="1" x14ac:dyDescent="0.35">
      <c r="A28" s="49">
        <v>31</v>
      </c>
      <c r="B28" s="182"/>
      <c r="C28" s="76" t="s">
        <v>132</v>
      </c>
      <c r="D28" s="15"/>
      <c r="E28" s="16">
        <v>1</v>
      </c>
      <c r="F28" s="17"/>
      <c r="G28" s="18"/>
      <c r="H28" s="16"/>
      <c r="I28" s="17"/>
      <c r="J28" s="73"/>
      <c r="K28" s="15"/>
      <c r="L28" s="16"/>
      <c r="M28" s="17"/>
      <c r="N28" s="18"/>
      <c r="O28" s="16"/>
      <c r="P28" s="16"/>
      <c r="Q28" s="17"/>
    </row>
    <row r="29" spans="1:17" s="1" customFormat="1" ht="16.149999999999999" customHeight="1" thickBot="1" x14ac:dyDescent="0.35">
      <c r="A29" s="49">
        <v>32</v>
      </c>
      <c r="B29" s="182"/>
      <c r="C29" s="76" t="s">
        <v>133</v>
      </c>
      <c r="D29" s="15"/>
      <c r="E29" s="16">
        <v>1</v>
      </c>
      <c r="F29" s="17"/>
      <c r="G29" s="18"/>
      <c r="H29" s="16"/>
      <c r="I29" s="17"/>
      <c r="J29" s="73"/>
      <c r="K29" s="15"/>
      <c r="L29" s="16"/>
      <c r="M29" s="17"/>
      <c r="N29" s="18"/>
      <c r="O29" s="16"/>
      <c r="P29" s="16"/>
      <c r="Q29" s="17"/>
    </row>
    <row r="30" spans="1:17" s="1" customFormat="1" ht="16.149999999999999" customHeight="1" thickBot="1" x14ac:dyDescent="0.35">
      <c r="A30" s="49">
        <v>33</v>
      </c>
      <c r="B30" s="182"/>
      <c r="C30" s="81" t="s">
        <v>134</v>
      </c>
      <c r="D30" s="57"/>
      <c r="E30" s="55">
        <v>1</v>
      </c>
      <c r="F30" s="56"/>
      <c r="G30" s="57"/>
      <c r="H30" s="55"/>
      <c r="I30" s="56"/>
      <c r="J30" s="88"/>
      <c r="K30" s="54"/>
      <c r="L30" s="55"/>
      <c r="M30" s="56"/>
      <c r="N30" s="57"/>
      <c r="O30" s="55"/>
      <c r="P30" s="55"/>
      <c r="Q30" s="56"/>
    </row>
    <row r="31" spans="1:17" s="1" customFormat="1" ht="16.149999999999999" customHeight="1" thickBot="1" x14ac:dyDescent="0.35">
      <c r="A31" s="49">
        <v>34</v>
      </c>
      <c r="B31" s="182"/>
      <c r="C31" s="81" t="s">
        <v>135</v>
      </c>
      <c r="D31" s="57"/>
      <c r="E31" s="55">
        <v>1</v>
      </c>
      <c r="F31" s="56"/>
      <c r="G31" s="57"/>
      <c r="H31" s="55"/>
      <c r="I31" s="56"/>
      <c r="J31" s="88"/>
      <c r="K31" s="54"/>
      <c r="L31" s="55"/>
      <c r="M31" s="56"/>
      <c r="N31" s="57"/>
      <c r="O31" s="55"/>
      <c r="P31" s="55"/>
      <c r="Q31" s="56"/>
    </row>
    <row r="32" spans="1:17" s="1" customFormat="1" ht="16.149999999999999" customHeight="1" thickBot="1" x14ac:dyDescent="0.35">
      <c r="A32" s="49">
        <v>35</v>
      </c>
      <c r="B32" s="182"/>
      <c r="C32" s="81" t="s">
        <v>136</v>
      </c>
      <c r="D32" s="57"/>
      <c r="E32" s="55">
        <v>1</v>
      </c>
      <c r="F32" s="56"/>
      <c r="G32" s="57"/>
      <c r="H32" s="55"/>
      <c r="I32" s="56"/>
      <c r="J32" s="88"/>
      <c r="K32" s="54"/>
      <c r="L32" s="55"/>
      <c r="M32" s="56"/>
      <c r="N32" s="57"/>
      <c r="O32" s="55"/>
      <c r="P32" s="55"/>
      <c r="Q32" s="56"/>
    </row>
    <row r="33" spans="1:17" s="1" customFormat="1" ht="16.149999999999999" customHeight="1" thickBot="1" x14ac:dyDescent="0.35">
      <c r="A33" s="49">
        <v>36</v>
      </c>
      <c r="B33" s="182"/>
      <c r="C33" s="81" t="s">
        <v>137</v>
      </c>
      <c r="D33" s="57"/>
      <c r="E33" s="55">
        <v>1</v>
      </c>
      <c r="F33" s="56"/>
      <c r="G33" s="57"/>
      <c r="H33" s="55"/>
      <c r="I33" s="56"/>
      <c r="J33" s="88"/>
      <c r="K33" s="54"/>
      <c r="L33" s="55"/>
      <c r="M33" s="56"/>
      <c r="N33" s="57"/>
      <c r="O33" s="55"/>
      <c r="P33" s="55"/>
      <c r="Q33" s="56"/>
    </row>
    <row r="34" spans="1:17" s="1" customFormat="1" ht="16.149999999999999" customHeight="1" thickBot="1" x14ac:dyDescent="0.35">
      <c r="A34" s="49">
        <v>37</v>
      </c>
      <c r="B34" s="182"/>
      <c r="C34" s="76" t="s">
        <v>138</v>
      </c>
      <c r="D34" s="15"/>
      <c r="E34" s="16">
        <v>1</v>
      </c>
      <c r="F34" s="17"/>
      <c r="G34" s="18"/>
      <c r="H34" s="16"/>
      <c r="I34" s="17"/>
      <c r="J34" s="73"/>
      <c r="K34" s="15"/>
      <c r="L34" s="16"/>
      <c r="M34" s="17"/>
      <c r="N34" s="18"/>
      <c r="O34" s="16"/>
      <c r="P34" s="16"/>
      <c r="Q34" s="17"/>
    </row>
    <row r="35" spans="1:17" s="1" customFormat="1" ht="16.149999999999999" customHeight="1" thickBot="1" x14ac:dyDescent="0.35">
      <c r="A35" s="49">
        <v>38</v>
      </c>
      <c r="B35" s="182"/>
      <c r="C35" s="76" t="s">
        <v>139</v>
      </c>
      <c r="D35" s="15"/>
      <c r="E35" s="16">
        <v>1</v>
      </c>
      <c r="F35" s="17"/>
      <c r="G35" s="18"/>
      <c r="H35" s="16"/>
      <c r="I35" s="17"/>
      <c r="J35" s="73"/>
      <c r="K35" s="15"/>
      <c r="L35" s="16"/>
      <c r="M35" s="17"/>
      <c r="N35" s="18"/>
      <c r="O35" s="16"/>
      <c r="P35" s="16"/>
      <c r="Q35" s="17"/>
    </row>
    <row r="36" spans="1:17" s="1" customFormat="1" ht="16.149999999999999" customHeight="1" thickBot="1" x14ac:dyDescent="0.35">
      <c r="A36" s="49">
        <v>39</v>
      </c>
      <c r="B36" s="182"/>
      <c r="C36" s="76" t="s">
        <v>140</v>
      </c>
      <c r="D36" s="15"/>
      <c r="E36" s="16">
        <v>1</v>
      </c>
      <c r="F36" s="17"/>
      <c r="G36" s="18"/>
      <c r="H36" s="16"/>
      <c r="I36" s="17"/>
      <c r="J36" s="73"/>
      <c r="K36" s="15"/>
      <c r="L36" s="16"/>
      <c r="M36" s="17"/>
      <c r="N36" s="18"/>
      <c r="O36" s="16"/>
      <c r="P36" s="16"/>
      <c r="Q36" s="17"/>
    </row>
    <row r="37" spans="1:17" s="1" customFormat="1" ht="16.149999999999999" customHeight="1" thickBot="1" x14ac:dyDescent="0.35">
      <c r="A37" s="49">
        <v>40</v>
      </c>
      <c r="B37" s="182"/>
      <c r="C37" s="76" t="s">
        <v>141</v>
      </c>
      <c r="D37" s="15"/>
      <c r="E37" s="16">
        <v>1</v>
      </c>
      <c r="F37" s="17"/>
      <c r="G37" s="18"/>
      <c r="H37" s="16"/>
      <c r="I37" s="17"/>
      <c r="J37" s="73"/>
      <c r="K37" s="15"/>
      <c r="L37" s="16"/>
      <c r="M37" s="17"/>
      <c r="N37" s="18"/>
      <c r="O37" s="16"/>
      <c r="P37" s="16"/>
      <c r="Q37" s="17"/>
    </row>
    <row r="38" spans="1:17" s="1" customFormat="1" ht="16.149999999999999" customHeight="1" thickBot="1" x14ac:dyDescent="0.35">
      <c r="A38" s="49">
        <v>41</v>
      </c>
      <c r="B38" s="182"/>
      <c r="C38" s="74" t="s">
        <v>142</v>
      </c>
      <c r="D38" s="7"/>
      <c r="E38" s="8">
        <v>1</v>
      </c>
      <c r="F38" s="9"/>
      <c r="G38" s="10"/>
      <c r="H38" s="8"/>
      <c r="I38" s="9"/>
      <c r="J38" s="84"/>
      <c r="K38" s="7"/>
      <c r="L38" s="8"/>
      <c r="M38" s="9"/>
      <c r="N38" s="10"/>
      <c r="O38" s="8"/>
      <c r="P38" s="8"/>
      <c r="Q38" s="9"/>
    </row>
    <row r="39" spans="1:17" s="1" customFormat="1" ht="16.149999999999999" customHeight="1" thickBot="1" x14ac:dyDescent="0.35">
      <c r="A39" s="49">
        <v>42</v>
      </c>
      <c r="B39" s="182"/>
      <c r="C39" s="74" t="s">
        <v>143</v>
      </c>
      <c r="D39" s="7"/>
      <c r="E39" s="8">
        <v>1</v>
      </c>
      <c r="F39" s="9"/>
      <c r="G39" s="10"/>
      <c r="H39" s="8"/>
      <c r="I39" s="9"/>
      <c r="J39" s="84"/>
      <c r="K39" s="7"/>
      <c r="L39" s="8"/>
      <c r="M39" s="9"/>
      <c r="N39" s="10"/>
      <c r="O39" s="8"/>
      <c r="P39" s="8"/>
      <c r="Q39" s="9"/>
    </row>
    <row r="40" spans="1:17" s="1" customFormat="1" ht="16.149999999999999" customHeight="1" thickBot="1" x14ac:dyDescent="0.35">
      <c r="A40" s="49">
        <v>43</v>
      </c>
      <c r="B40" s="182"/>
      <c r="C40" s="74" t="s">
        <v>144</v>
      </c>
      <c r="D40" s="7"/>
      <c r="E40" s="8">
        <v>1</v>
      </c>
      <c r="F40" s="9"/>
      <c r="G40" s="10"/>
      <c r="H40" s="8"/>
      <c r="I40" s="9"/>
      <c r="J40" s="84"/>
      <c r="K40" s="7"/>
      <c r="L40" s="8"/>
      <c r="M40" s="9"/>
      <c r="N40" s="10"/>
      <c r="O40" s="8"/>
      <c r="P40" s="8"/>
      <c r="Q40" s="9"/>
    </row>
    <row r="41" spans="1:17" s="1" customFormat="1" ht="16.149999999999999" customHeight="1" thickBot="1" x14ac:dyDescent="0.35">
      <c r="A41" s="49">
        <v>44</v>
      </c>
      <c r="B41" s="182"/>
      <c r="C41" s="74" t="s">
        <v>145</v>
      </c>
      <c r="D41" s="7"/>
      <c r="E41" s="8">
        <v>1</v>
      </c>
      <c r="F41" s="9"/>
      <c r="G41" s="10"/>
      <c r="H41" s="8"/>
      <c r="I41" s="9"/>
      <c r="J41" s="84"/>
      <c r="K41" s="7"/>
      <c r="L41" s="8"/>
      <c r="M41" s="9"/>
      <c r="N41" s="10"/>
      <c r="O41" s="8"/>
      <c r="P41" s="8"/>
      <c r="Q41" s="9"/>
    </row>
    <row r="42" spans="1:17" s="1" customFormat="1" ht="16.149999999999999" customHeight="1" thickBot="1" x14ac:dyDescent="0.35">
      <c r="A42" s="49">
        <v>45</v>
      </c>
      <c r="B42" s="182"/>
      <c r="C42" s="76" t="s">
        <v>146</v>
      </c>
      <c r="D42" s="15"/>
      <c r="E42" s="16">
        <v>1</v>
      </c>
      <c r="F42" s="17"/>
      <c r="G42" s="18"/>
      <c r="H42" s="16"/>
      <c r="I42" s="17"/>
      <c r="J42" s="73"/>
      <c r="K42" s="15"/>
      <c r="L42" s="16"/>
      <c r="M42" s="17"/>
      <c r="N42" s="18"/>
      <c r="O42" s="16"/>
      <c r="P42" s="16"/>
      <c r="Q42" s="17"/>
    </row>
    <row r="43" spans="1:17" s="1" customFormat="1" ht="16.149999999999999" customHeight="1" thickBot="1" x14ac:dyDescent="0.35">
      <c r="A43" s="49">
        <v>46</v>
      </c>
      <c r="B43" s="182"/>
      <c r="C43" s="76" t="s">
        <v>147</v>
      </c>
      <c r="D43" s="15"/>
      <c r="E43" s="16">
        <v>1</v>
      </c>
      <c r="F43" s="17"/>
      <c r="G43" s="18"/>
      <c r="H43" s="16"/>
      <c r="I43" s="17"/>
      <c r="J43" s="73"/>
      <c r="K43" s="15"/>
      <c r="L43" s="16"/>
      <c r="M43" s="17"/>
      <c r="N43" s="18"/>
      <c r="O43" s="16"/>
      <c r="P43" s="16"/>
      <c r="Q43" s="17"/>
    </row>
    <row r="44" spans="1:17" s="1" customFormat="1" ht="16.149999999999999" customHeight="1" thickBot="1" x14ac:dyDescent="0.35">
      <c r="A44" s="49">
        <v>47</v>
      </c>
      <c r="B44" s="182"/>
      <c r="C44" s="79" t="s">
        <v>148</v>
      </c>
      <c r="D44" s="62"/>
      <c r="E44" s="63">
        <v>1</v>
      </c>
      <c r="F44" s="64"/>
      <c r="G44" s="65"/>
      <c r="H44" s="63"/>
      <c r="I44" s="64"/>
      <c r="J44" s="90"/>
      <c r="K44" s="62"/>
      <c r="L44" s="63"/>
      <c r="M44" s="64"/>
      <c r="N44" s="65"/>
      <c r="O44" s="63"/>
      <c r="P44" s="63"/>
      <c r="Q44" s="64"/>
    </row>
    <row r="45" spans="1:17" s="1" customFormat="1" ht="16.149999999999999" customHeight="1" thickBot="1" x14ac:dyDescent="0.35">
      <c r="A45" s="49">
        <v>48</v>
      </c>
      <c r="B45" s="182"/>
      <c r="C45" s="79" t="s">
        <v>154</v>
      </c>
      <c r="D45" s="62"/>
      <c r="E45" s="63">
        <v>1</v>
      </c>
      <c r="F45" s="64"/>
      <c r="G45" s="65"/>
      <c r="H45" s="63"/>
      <c r="I45" s="64"/>
      <c r="J45" s="90"/>
      <c r="K45" s="62"/>
      <c r="L45" s="63"/>
      <c r="M45" s="64"/>
      <c r="N45" s="65"/>
      <c r="O45" s="63"/>
      <c r="P45" s="63"/>
      <c r="Q45" s="64"/>
    </row>
    <row r="46" spans="1:17" s="1" customFormat="1" ht="16.149999999999999" customHeight="1" thickBot="1" x14ac:dyDescent="0.35">
      <c r="A46" s="49">
        <v>49</v>
      </c>
      <c r="B46" s="182"/>
      <c r="C46" s="79" t="s">
        <v>155</v>
      </c>
      <c r="D46" s="62"/>
      <c r="E46" s="63">
        <v>1</v>
      </c>
      <c r="F46" s="64"/>
      <c r="G46" s="65"/>
      <c r="H46" s="63"/>
      <c r="I46" s="64"/>
      <c r="J46" s="90"/>
      <c r="K46" s="62"/>
      <c r="L46" s="63"/>
      <c r="M46" s="64"/>
      <c r="N46" s="65"/>
      <c r="O46" s="63"/>
      <c r="P46" s="63"/>
      <c r="Q46" s="64"/>
    </row>
    <row r="47" spans="1:17" s="1" customFormat="1" ht="16.149999999999999" customHeight="1" thickBot="1" x14ac:dyDescent="0.35">
      <c r="A47" s="49">
        <v>50</v>
      </c>
      <c r="B47" s="182"/>
      <c r="C47" s="79" t="s">
        <v>156</v>
      </c>
      <c r="D47" s="62"/>
      <c r="E47" s="63">
        <v>1</v>
      </c>
      <c r="F47" s="64"/>
      <c r="G47" s="65"/>
      <c r="H47" s="63"/>
      <c r="I47" s="64"/>
      <c r="J47" s="90"/>
      <c r="K47" s="62"/>
      <c r="L47" s="63"/>
      <c r="M47" s="64"/>
      <c r="N47" s="65"/>
      <c r="O47" s="63"/>
      <c r="P47" s="63"/>
      <c r="Q47" s="64"/>
    </row>
    <row r="48" spans="1:17" s="1" customFormat="1" ht="16.149999999999999" customHeight="1" thickBot="1" x14ac:dyDescent="0.35">
      <c r="A48" s="49">
        <v>51</v>
      </c>
      <c r="B48" s="182"/>
      <c r="C48" s="79" t="s">
        <v>157</v>
      </c>
      <c r="D48" s="62"/>
      <c r="E48" s="63">
        <v>1</v>
      </c>
      <c r="F48" s="64"/>
      <c r="G48" s="65"/>
      <c r="H48" s="63"/>
      <c r="I48" s="64"/>
      <c r="J48" s="90"/>
      <c r="K48" s="62"/>
      <c r="L48" s="63"/>
      <c r="M48" s="64"/>
      <c r="N48" s="65"/>
      <c r="O48" s="63"/>
      <c r="P48" s="63"/>
      <c r="Q48" s="64"/>
    </row>
    <row r="49" spans="1:17" s="1" customFormat="1" ht="16.149999999999999" customHeight="1" thickBot="1" x14ac:dyDescent="0.35">
      <c r="A49" s="49">
        <v>52</v>
      </c>
      <c r="B49" s="182"/>
      <c r="C49" s="79" t="s">
        <v>158</v>
      </c>
      <c r="D49" s="62"/>
      <c r="E49" s="63">
        <v>1</v>
      </c>
      <c r="F49" s="64"/>
      <c r="G49" s="65"/>
      <c r="H49" s="63"/>
      <c r="I49" s="64"/>
      <c r="J49" s="90"/>
      <c r="K49" s="62"/>
      <c r="L49" s="63"/>
      <c r="M49" s="64"/>
      <c r="N49" s="65"/>
      <c r="O49" s="63"/>
      <c r="P49" s="63"/>
      <c r="Q49" s="64"/>
    </row>
    <row r="50" spans="1:17" s="1" customFormat="1" ht="16.149999999999999" customHeight="1" thickBot="1" x14ac:dyDescent="0.35">
      <c r="A50" s="49">
        <v>53</v>
      </c>
      <c r="B50" s="182"/>
      <c r="C50" s="79" t="s">
        <v>159</v>
      </c>
      <c r="D50" s="62"/>
      <c r="E50" s="63">
        <v>1</v>
      </c>
      <c r="F50" s="64"/>
      <c r="G50" s="65"/>
      <c r="H50" s="63"/>
      <c r="I50" s="64"/>
      <c r="J50" s="90"/>
      <c r="K50" s="62"/>
      <c r="L50" s="63"/>
      <c r="M50" s="64"/>
      <c r="N50" s="65"/>
      <c r="O50" s="63"/>
      <c r="P50" s="63"/>
      <c r="Q50" s="64"/>
    </row>
    <row r="51" spans="1:17" s="1" customFormat="1" ht="16.149999999999999" customHeight="1" thickBot="1" x14ac:dyDescent="0.35">
      <c r="A51" s="49">
        <v>54</v>
      </c>
      <c r="B51" s="183"/>
      <c r="C51" s="77" t="s">
        <v>160</v>
      </c>
      <c r="D51" s="19"/>
      <c r="E51" s="20">
        <v>1</v>
      </c>
      <c r="F51" s="21"/>
      <c r="G51" s="22"/>
      <c r="H51" s="20"/>
      <c r="I51" s="21"/>
      <c r="J51" s="86"/>
      <c r="K51" s="19"/>
      <c r="L51" s="20"/>
      <c r="M51" s="21"/>
      <c r="N51" s="22"/>
      <c r="O51" s="20"/>
      <c r="P51" s="20"/>
      <c r="Q51" s="21"/>
    </row>
    <row r="52" spans="1:17" s="1" customFormat="1" ht="16.149999999999999" customHeight="1" thickBot="1" x14ac:dyDescent="0.35">
      <c r="A52" s="49">
        <v>55</v>
      </c>
      <c r="B52" s="194" t="s">
        <v>149</v>
      </c>
      <c r="C52" s="80" t="s">
        <v>150</v>
      </c>
      <c r="D52" s="53"/>
      <c r="E52" s="51">
        <v>1</v>
      </c>
      <c r="F52" s="52"/>
      <c r="G52" s="53"/>
      <c r="H52" s="51"/>
      <c r="I52" s="52"/>
      <c r="J52" s="87" t="s">
        <v>150</v>
      </c>
      <c r="K52" s="50"/>
      <c r="L52" s="51">
        <v>1</v>
      </c>
      <c r="M52" s="52"/>
      <c r="N52" s="53"/>
      <c r="O52" s="51"/>
      <c r="P52" s="51"/>
      <c r="Q52" s="52"/>
    </row>
    <row r="53" spans="1:17" s="1" customFormat="1" ht="16.149999999999999" customHeight="1" thickBot="1" x14ac:dyDescent="0.35">
      <c r="A53" s="49">
        <v>56</v>
      </c>
      <c r="B53" s="195"/>
      <c r="C53" s="81" t="s">
        <v>122</v>
      </c>
      <c r="D53" s="57"/>
      <c r="E53" s="55">
        <v>1</v>
      </c>
      <c r="F53" s="56"/>
      <c r="G53" s="57"/>
      <c r="H53" s="55"/>
      <c r="I53" s="56"/>
      <c r="J53" s="88" t="s">
        <v>153</v>
      </c>
      <c r="K53" s="54"/>
      <c r="L53" s="55">
        <v>1</v>
      </c>
      <c r="M53" s="56"/>
      <c r="N53" s="57"/>
      <c r="O53" s="55"/>
      <c r="P53" s="55"/>
      <c r="Q53" s="56"/>
    </row>
    <row r="54" spans="1:17" s="1" customFormat="1" ht="16.149999999999999" customHeight="1" thickBot="1" x14ac:dyDescent="0.35">
      <c r="A54" s="49">
        <v>57</v>
      </c>
      <c r="B54" s="195"/>
      <c r="C54" s="81" t="s">
        <v>151</v>
      </c>
      <c r="D54" s="57"/>
      <c r="E54" s="55">
        <v>1</v>
      </c>
      <c r="F54" s="56"/>
      <c r="G54" s="57"/>
      <c r="H54" s="55"/>
      <c r="I54" s="56"/>
      <c r="J54" s="88"/>
      <c r="K54" s="54"/>
      <c r="L54" s="55"/>
      <c r="M54" s="56"/>
      <c r="N54" s="57"/>
      <c r="O54" s="55"/>
      <c r="P54" s="55"/>
      <c r="Q54" s="56"/>
    </row>
    <row r="55" spans="1:17" s="1" customFormat="1" ht="16.149999999999999" customHeight="1" thickBot="1" x14ac:dyDescent="0.35">
      <c r="A55" s="49">
        <v>58</v>
      </c>
      <c r="B55" s="196"/>
      <c r="C55" s="82" t="s">
        <v>152</v>
      </c>
      <c r="D55" s="61"/>
      <c r="E55" s="59">
        <v>1</v>
      </c>
      <c r="F55" s="60"/>
      <c r="G55" s="61"/>
      <c r="H55" s="59"/>
      <c r="I55" s="60"/>
      <c r="J55" s="89"/>
      <c r="K55" s="58"/>
      <c r="L55" s="59"/>
      <c r="M55" s="60"/>
      <c r="N55" s="61"/>
      <c r="O55" s="59"/>
      <c r="P55" s="59"/>
      <c r="Q55" s="60"/>
    </row>
    <row r="56" spans="1:17" s="1" customFormat="1" ht="16.149999999999999" customHeight="1" x14ac:dyDescent="0.3">
      <c r="A56" s="201" t="s">
        <v>4</v>
      </c>
      <c r="B56" s="202"/>
      <c r="C56" s="66">
        <f>SUM(D56:F56)</f>
        <v>46</v>
      </c>
      <c r="D56" s="4">
        <f t="shared" ref="D56:I56" si="0">SUM(D7:D55)</f>
        <v>0</v>
      </c>
      <c r="E56" s="4">
        <f t="shared" si="0"/>
        <v>44</v>
      </c>
      <c r="F56" s="4">
        <f t="shared" si="0"/>
        <v>2</v>
      </c>
      <c r="G56" s="4">
        <f t="shared" si="0"/>
        <v>0</v>
      </c>
      <c r="H56" s="4">
        <f t="shared" si="0"/>
        <v>2</v>
      </c>
      <c r="I56" s="4">
        <f t="shared" si="0"/>
        <v>0</v>
      </c>
      <c r="J56" s="3">
        <f>SUM(K56:M56)</f>
        <v>7</v>
      </c>
      <c r="K56" s="4">
        <f t="shared" ref="K56:Q56" si="1">SUM(K7:K55)</f>
        <v>1</v>
      </c>
      <c r="L56" s="4">
        <f t="shared" si="1"/>
        <v>2</v>
      </c>
      <c r="M56" s="4">
        <f t="shared" si="1"/>
        <v>4</v>
      </c>
      <c r="N56" s="4">
        <f t="shared" si="1"/>
        <v>3</v>
      </c>
      <c r="O56" s="4">
        <f t="shared" si="1"/>
        <v>3</v>
      </c>
      <c r="P56" s="4">
        <f t="shared" si="1"/>
        <v>4</v>
      </c>
      <c r="Q56" s="4">
        <f t="shared" si="1"/>
        <v>0</v>
      </c>
    </row>
    <row r="57" spans="1:17" s="1" customFormat="1" ht="16.149999999999999" customHeight="1" thickBot="1" x14ac:dyDescent="0.35">
      <c r="A57" s="184"/>
      <c r="B57" s="185"/>
      <c r="C57" s="67"/>
      <c r="D57" s="70">
        <f>D56/C56</f>
        <v>0</v>
      </c>
      <c r="E57" s="68">
        <f>E56/C56</f>
        <v>0.95652173913043481</v>
      </c>
      <c r="F57" s="69">
        <f>F56/C56</f>
        <v>4.3478260869565216E-2</v>
      </c>
      <c r="G57" s="35"/>
      <c r="H57" s="13"/>
      <c r="I57" s="14"/>
      <c r="J57" s="11"/>
      <c r="K57" s="70">
        <f>K56/J56</f>
        <v>0.14285714285714285</v>
      </c>
      <c r="L57" s="68">
        <f>L56/J56</f>
        <v>0.2857142857142857</v>
      </c>
      <c r="M57" s="69">
        <f>M56/J56</f>
        <v>0.5714285714285714</v>
      </c>
      <c r="N57" s="35"/>
      <c r="O57" s="13"/>
      <c r="P57" s="13"/>
      <c r="Q57" s="14"/>
    </row>
    <row r="58" spans="1:17" s="1" customFormat="1" ht="16.149999999999999" customHeight="1" thickBot="1" x14ac:dyDescent="0.35"/>
    <row r="59" spans="1:17" ht="16.149999999999999" customHeight="1" thickBot="1" x14ac:dyDescent="0.35">
      <c r="A59" s="217" t="s">
        <v>91</v>
      </c>
      <c r="B59" s="188"/>
      <c r="C59" s="188"/>
      <c r="D59" s="188"/>
      <c r="E59" s="188"/>
      <c r="F59" s="188"/>
      <c r="G59" s="188"/>
      <c r="H59" s="188"/>
      <c r="I59" s="188"/>
      <c r="J59" s="222" t="s">
        <v>106</v>
      </c>
      <c r="K59" s="220"/>
      <c r="L59" s="220"/>
      <c r="M59" s="220"/>
      <c r="N59" s="220"/>
      <c r="O59" s="220"/>
      <c r="P59" s="220"/>
      <c r="Q59" s="199"/>
    </row>
    <row r="60" spans="1:17" ht="16.149999999999999" customHeight="1" x14ac:dyDescent="0.3">
      <c r="A60" s="210" t="s">
        <v>59</v>
      </c>
      <c r="B60" s="187" t="s">
        <v>80</v>
      </c>
      <c r="C60" s="189"/>
      <c r="D60" s="212" t="s">
        <v>92</v>
      </c>
      <c r="E60" s="214" t="s">
        <v>3</v>
      </c>
      <c r="F60" s="214" t="s">
        <v>93</v>
      </c>
      <c r="G60" s="212" t="s">
        <v>94</v>
      </c>
      <c r="H60" s="212"/>
      <c r="I60" s="216"/>
      <c r="J60" s="222" t="s">
        <v>53</v>
      </c>
      <c r="K60" s="187" t="s">
        <v>54</v>
      </c>
      <c r="L60" s="188"/>
      <c r="M60" s="188"/>
      <c r="N60" s="189"/>
      <c r="O60" s="220" t="s">
        <v>56</v>
      </c>
      <c r="P60" s="220" t="s">
        <v>57</v>
      </c>
      <c r="Q60" s="199" t="s">
        <v>55</v>
      </c>
    </row>
    <row r="61" spans="1:17" ht="16.149999999999999" customHeight="1" thickBot="1" x14ac:dyDescent="0.35">
      <c r="A61" s="211"/>
      <c r="B61" s="190"/>
      <c r="C61" s="192"/>
      <c r="D61" s="213"/>
      <c r="E61" s="215"/>
      <c r="F61" s="215"/>
      <c r="G61" s="71" t="s">
        <v>97</v>
      </c>
      <c r="H61" s="71" t="s">
        <v>98</v>
      </c>
      <c r="I61" s="72" t="s">
        <v>99</v>
      </c>
      <c r="J61" s="223"/>
      <c r="K61" s="190"/>
      <c r="L61" s="191"/>
      <c r="M61" s="191"/>
      <c r="N61" s="192"/>
      <c r="O61" s="221"/>
      <c r="P61" s="221"/>
      <c r="Q61" s="200"/>
    </row>
    <row r="62" spans="1:17" ht="16.149999999999999" customHeight="1" x14ac:dyDescent="0.3">
      <c r="A62" s="31">
        <v>1</v>
      </c>
      <c r="B62" s="233" t="s">
        <v>95</v>
      </c>
      <c r="C62" s="234"/>
      <c r="D62" s="27">
        <v>1</v>
      </c>
      <c r="E62" s="27"/>
      <c r="F62" s="27"/>
      <c r="G62" s="27"/>
      <c r="H62" s="27"/>
      <c r="I62" s="28"/>
      <c r="J62" s="31">
        <v>1</v>
      </c>
      <c r="K62" s="240" t="s">
        <v>83</v>
      </c>
      <c r="L62" s="241"/>
      <c r="M62" s="241"/>
      <c r="N62" s="242"/>
      <c r="O62" s="32"/>
      <c r="P62" s="32">
        <v>1</v>
      </c>
      <c r="Q62" s="33"/>
    </row>
    <row r="63" spans="1:17" ht="16.149999999999999" customHeight="1" thickBot="1" x14ac:dyDescent="0.35">
      <c r="A63" s="12">
        <v>2</v>
      </c>
      <c r="B63" s="235" t="s">
        <v>96</v>
      </c>
      <c r="C63" s="236"/>
      <c r="D63" s="13"/>
      <c r="E63" s="13">
        <v>1</v>
      </c>
      <c r="F63" s="13"/>
      <c r="G63" s="13"/>
      <c r="H63" s="13"/>
      <c r="I63" s="34"/>
      <c r="J63" s="12">
        <v>2</v>
      </c>
      <c r="K63" s="237" t="s">
        <v>108</v>
      </c>
      <c r="L63" s="238"/>
      <c r="M63" s="238"/>
      <c r="N63" s="239"/>
      <c r="O63" s="29">
        <v>1</v>
      </c>
      <c r="P63" s="29"/>
      <c r="Q63" s="30"/>
    </row>
  </sheetData>
  <mergeCells count="48">
    <mergeCell ref="B62:C62"/>
    <mergeCell ref="B63:C63"/>
    <mergeCell ref="K63:N63"/>
    <mergeCell ref="K62:N62"/>
    <mergeCell ref="O60:O6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60:A61"/>
    <mergeCell ref="D60:D61"/>
    <mergeCell ref="E60:E61"/>
    <mergeCell ref="F60:F61"/>
    <mergeCell ref="G60:I60"/>
    <mergeCell ref="A59:I59"/>
    <mergeCell ref="B60:C61"/>
    <mergeCell ref="R5:R6"/>
    <mergeCell ref="S5:S6"/>
    <mergeCell ref="T5:T6"/>
    <mergeCell ref="U5:U6"/>
    <mergeCell ref="N5:Q5"/>
    <mergeCell ref="B8:B9"/>
    <mergeCell ref="B14:B51"/>
    <mergeCell ref="A57:B57"/>
    <mergeCell ref="V5:X5"/>
    <mergeCell ref="K60:N61"/>
    <mergeCell ref="B10:B11"/>
    <mergeCell ref="B12:B13"/>
    <mergeCell ref="B52:B55"/>
    <mergeCell ref="G5:I5"/>
    <mergeCell ref="Q60:Q61"/>
    <mergeCell ref="A56:B56"/>
    <mergeCell ref="P60:P61"/>
    <mergeCell ref="J59:Q59"/>
    <mergeCell ref="J60:J6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2025-03-24T01:57:55Z</cp:lastPrinted>
  <dcterms:created xsi:type="dcterms:W3CDTF">2013-10-17T05:27:34Z</dcterms:created>
  <dcterms:modified xsi:type="dcterms:W3CDTF">2025-09-25T05:45:03Z</dcterms:modified>
</cp:coreProperties>
</file>