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강원\강원특별자치도재활병원\"/>
    </mc:Choice>
  </mc:AlternateContent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체크리스트'!$A$1:$Q$89</definedName>
    <definedName name="_xlnm.Print_Area" localSheetId="0">체크리스트!$A$1:$H$49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2" i="1" l="1"/>
  <c r="P82" i="1"/>
  <c r="O82" i="1"/>
  <c r="N82" i="1"/>
  <c r="M82" i="1"/>
  <c r="L82" i="1"/>
  <c r="K82" i="1"/>
  <c r="I82" i="1"/>
  <c r="H82" i="1"/>
  <c r="G82" i="1"/>
  <c r="F82" i="1"/>
  <c r="E82" i="1"/>
  <c r="D82" i="1"/>
  <c r="J82" i="1" l="1"/>
  <c r="C82" i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37" i="3"/>
  <c r="J41" i="3" l="1"/>
  <c r="J31" i="3"/>
  <c r="J48" i="3"/>
  <c r="J25" i="3"/>
  <c r="J21" i="3"/>
  <c r="J34" i="3"/>
  <c r="J46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83" i="1" l="1"/>
  <c r="M83" i="1" l="1"/>
  <c r="K83" i="1"/>
  <c r="D83" i="1"/>
  <c r="E83" i="1" l="1"/>
  <c r="F83" i="1"/>
</calcChain>
</file>

<file path=xl/sharedStrings.xml><?xml version="1.0" encoding="utf-8"?>
<sst xmlns="http://schemas.openxmlformats.org/spreadsheetml/2006/main" count="215" uniqueCount="188">
  <si>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</si>
  <si>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</si>
  <si>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</si>
  <si>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</si>
  <si>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</si>
  <si>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</si>
  <si>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</si>
  <si>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</si>
  <si>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</si>
  <si>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</si>
  <si>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</si>
  <si>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</si>
  <si>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</si>
  <si>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</si>
  <si>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</si>
  <si>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</si>
  <si>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</si>
  <si>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</si>
  <si>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</si>
  <si>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</si>
  <si>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</si>
  <si>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</si>
  <si>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</si>
  <si>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</si>
  <si>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</si>
  <si>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</si>
  <si>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</si>
  <si>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</si>
  <si>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</si>
  <si>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</si>
  <si>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</si>
  <si>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</si>
  <si>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</si>
  <si>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</si>
  <si>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</si>
  <si>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</si>
  <si>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</si>
  <si>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</si>
  <si>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</si>
  <si>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</si>
  <si>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</si>
  <si>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</si>
  <si>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</si>
  <si>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</si>
  <si>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</si>
  <si>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</si>
  <si>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</si>
  <si>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</si>
  <si>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</si>
  <si>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</si>
  <si>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</si>
  <si>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</si>
  <si>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</si>
  <si>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</si>
  <si>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</si>
  <si>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</si>
  <si>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</si>
  <si>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</si>
  <si>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</si>
  <si>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</si>
  <si>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</si>
  <si>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</si>
  <si>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</si>
  <si>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</si>
  <si>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</si>
  <si>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</si>
  <si>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</si>
  <si>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</si>
  <si>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</si>
  <si>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</si>
  <si>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</si>
  <si>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</si>
  <si>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</si>
  <si>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</si>
  <si>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</si>
  <si>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</si>
  <si>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</si>
  <si>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</si>
  <si>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</si>
  <si>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</si>
  <si>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</si>
  <si>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</si>
  <si>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</si>
  <si>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</si>
  <si>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</si>
  <si>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</si>
  <si>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</si>
  <si>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</si>
  <si>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</si>
  <si>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</si>
  <si>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</si>
  <si>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</si>
  <si>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</si>
  <si>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</si>
  <si>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</si>
  <si>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</si>
  <si>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</si>
  <si>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</si>
  <si>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</si>
  <si>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</si>
  <si>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</si>
  <si>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</si>
  <si>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</si>
  <si>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</si>
  <si>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</si>
  <si>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</si>
  <si>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</si>
  <si>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</si>
  <si>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</si>
  <si>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 xml:space="preserve">이 정 현 </t>
    <phoneticPr fontId="1" type="noConversion"/>
  </si>
  <si>
    <t xml:space="preserve">강원특별자치도재활병원 </t>
    <phoneticPr fontId="1" type="noConversion"/>
  </si>
  <si>
    <t>B1~5F</t>
    <phoneticPr fontId="1" type="noConversion"/>
  </si>
  <si>
    <t>2025.4.21(월)</t>
    <phoneticPr fontId="1" type="noConversion"/>
  </si>
  <si>
    <t>강원특별자치도 춘천시 충열로142번길 24-16</t>
    <phoneticPr fontId="1" type="noConversion"/>
  </si>
  <si>
    <t xml:space="preserve">3F~5F 간호간병서비스. 입원실로 출입통제구역.  계단손잡이 설치위치, 내용표기 부적정 </t>
    <phoneticPr fontId="1" type="noConversion"/>
  </si>
  <si>
    <t>4월21일(월)</t>
    <phoneticPr fontId="1" type="noConversion"/>
  </si>
  <si>
    <t>이정현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</si>
  <si>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</si>
  <si>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</si>
  <si>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</si>
  <si>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</si>
  <si>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</si>
  <si>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하참1</t>
    <phoneticPr fontId="1" type="noConversion"/>
  </si>
  <si>
    <t>상참1</t>
    <phoneticPr fontId="1" type="noConversion"/>
  </si>
  <si>
    <t>하참2</t>
    <phoneticPr fontId="1" type="noConversion"/>
  </si>
  <si>
    <t>상참2</t>
    <phoneticPr fontId="1" type="noConversion"/>
  </si>
  <si>
    <t>하참3</t>
    <phoneticPr fontId="1" type="noConversion"/>
  </si>
  <si>
    <t>상참3</t>
    <phoneticPr fontId="1" type="noConversion"/>
  </si>
  <si>
    <t>상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</si>
  <si>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</si>
  <si>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</si>
  <si>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</si>
  <si>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</si>
  <si>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1F실내출입문</t>
    <phoneticPr fontId="1" type="noConversion"/>
  </si>
  <si>
    <t>열전기치료실</t>
    <phoneticPr fontId="1" type="noConversion"/>
  </si>
  <si>
    <t>작업치료실2</t>
    <phoneticPr fontId="1" type="noConversion"/>
  </si>
  <si>
    <t>언어치료실1</t>
    <phoneticPr fontId="1" type="noConversion"/>
  </si>
  <si>
    <t>소아작업치료실</t>
    <phoneticPr fontId="1" type="noConversion"/>
  </si>
  <si>
    <t>언어지료실2</t>
    <phoneticPr fontId="1" type="noConversion"/>
  </si>
  <si>
    <t>일반촬영실</t>
    <phoneticPr fontId="1" type="noConversion"/>
  </si>
  <si>
    <t>조정판독실</t>
    <phoneticPr fontId="1" type="noConversion"/>
  </si>
  <si>
    <t>골밀도촬영실</t>
    <phoneticPr fontId="1" type="noConversion"/>
  </si>
  <si>
    <t>이동촬영실</t>
    <phoneticPr fontId="1" type="noConversion"/>
  </si>
  <si>
    <t>언어조영촬영실</t>
    <phoneticPr fontId="1" type="noConversion"/>
  </si>
  <si>
    <t>임상병리실</t>
    <phoneticPr fontId="1" type="noConversion"/>
  </si>
  <si>
    <t>의무기록실</t>
    <phoneticPr fontId="1" type="noConversion"/>
  </si>
  <si>
    <t>심전도/심폐능력측정실</t>
    <phoneticPr fontId="1" type="noConversion"/>
  </si>
  <si>
    <t>언어치료실3</t>
    <phoneticPr fontId="1" type="noConversion"/>
  </si>
  <si>
    <t>SPT실</t>
    <phoneticPr fontId="1" type="noConversion"/>
  </si>
  <si>
    <t>일상생활훈련실</t>
    <phoneticPr fontId="1" type="noConversion"/>
  </si>
  <si>
    <t>인지재활치료실</t>
    <phoneticPr fontId="1" type="noConversion"/>
  </si>
  <si>
    <t>수치료실</t>
    <phoneticPr fontId="1" type="noConversion"/>
  </si>
  <si>
    <t>운동치료실</t>
    <phoneticPr fontId="1" type="noConversion"/>
  </si>
  <si>
    <t>재활지원실장</t>
    <phoneticPr fontId="1" type="noConversion"/>
  </si>
  <si>
    <t>치료사(여)</t>
    <phoneticPr fontId="1" type="noConversion"/>
  </si>
  <si>
    <t>처치실</t>
    <phoneticPr fontId="1" type="noConversion"/>
  </si>
  <si>
    <t>재활의학과2</t>
    <phoneticPr fontId="1" type="noConversion"/>
  </si>
  <si>
    <t>재활의학과1</t>
    <phoneticPr fontId="1" type="noConversion"/>
  </si>
  <si>
    <t>가정의학과</t>
    <phoneticPr fontId="1" type="noConversion"/>
  </si>
  <si>
    <t>교육실</t>
    <phoneticPr fontId="1" type="noConversion"/>
  </si>
  <si>
    <t>그룹테라피실</t>
    <phoneticPr fontId="1" type="noConversion"/>
  </si>
  <si>
    <t>주사실</t>
    <phoneticPr fontId="1" type="noConversion"/>
  </si>
  <si>
    <t>원격진료실</t>
    <phoneticPr fontId="1" type="noConversion"/>
  </si>
  <si>
    <t>치료사(남)</t>
    <phoneticPr fontId="1" type="noConversion"/>
  </si>
  <si>
    <t>공공의료지원과</t>
    <phoneticPr fontId="1" type="noConversion"/>
  </si>
  <si>
    <t>공공재활운영단</t>
    <phoneticPr fontId="1" type="noConversion"/>
  </si>
  <si>
    <t>지역장애인보건의료센터</t>
    <phoneticPr fontId="1" type="noConversion"/>
  </si>
  <si>
    <t>청소도구실</t>
    <phoneticPr fontId="1" type="noConversion"/>
  </si>
  <si>
    <t>1F화장실</t>
    <phoneticPr fontId="1" type="noConversion"/>
  </si>
  <si>
    <t>1F~2F계단</t>
    <phoneticPr fontId="1" type="noConversion"/>
  </si>
  <si>
    <t>2F실내출입문</t>
    <phoneticPr fontId="1" type="noConversion"/>
  </si>
  <si>
    <t>근전도실</t>
    <phoneticPr fontId="1" type="noConversion"/>
  </si>
  <si>
    <t>사무실</t>
    <phoneticPr fontId="1" type="noConversion"/>
  </si>
  <si>
    <t>낮병동</t>
    <phoneticPr fontId="1" type="noConversion"/>
  </si>
  <si>
    <t>대회의실</t>
    <phoneticPr fontId="1" type="noConversion"/>
  </si>
  <si>
    <t>강당</t>
    <phoneticPr fontId="1" type="noConversion"/>
  </si>
  <si>
    <t>의료질관리실</t>
    <phoneticPr fontId="1" type="noConversion"/>
  </si>
  <si>
    <t>감염관리실</t>
    <phoneticPr fontId="1" type="noConversion"/>
  </si>
  <si>
    <t>간호과장실</t>
    <phoneticPr fontId="1" type="noConversion"/>
  </si>
  <si>
    <t>총무과</t>
    <phoneticPr fontId="1" type="noConversion"/>
  </si>
  <si>
    <t>병원장실</t>
    <phoneticPr fontId="1" type="noConversion"/>
  </si>
  <si>
    <t>보조기기센터</t>
    <phoneticPr fontId="1" type="noConversion"/>
  </si>
  <si>
    <t>개조제작실</t>
    <phoneticPr fontId="1" type="noConversion"/>
  </si>
  <si>
    <t>2F화장실</t>
    <phoneticPr fontId="1" type="noConversion"/>
  </si>
  <si>
    <t>엘리베이터</t>
    <phoneticPr fontId="1" type="noConversion"/>
  </si>
  <si>
    <t>B1</t>
    <phoneticPr fontId="1" type="noConversion"/>
  </si>
  <si>
    <t>진료부장실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</si>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</sst>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0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6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0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3" borderId="49" xfId="0" applyFont="1" applyFill="1" applyBorder="1" applyAlignment="1">
      <alignment horizontal="center" vertical="center" shrinkToFit="1"/>
    </xf>
    <xf numFmtId="0" fontId="8" fillId="3" borderId="38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left" vertical="center" wrapText="1"/>
      <protection locked="0"/>
    </xf>
    <xf numFmtId="0" fontId="8" fillId="0" borderId="50" xfId="0" applyFont="1" applyBorder="1" applyAlignment="1" applyProtection="1">
      <alignment vertical="center" wrapText="1"/>
      <protection locked="0"/>
    </xf>
    <xf numFmtId="0" fontId="8" fillId="0" borderId="52" xfId="0" applyFont="1" applyBorder="1" applyAlignment="1" applyProtection="1">
      <alignment horizontal="left" vertical="center" wrapText="1"/>
      <protection locked="0"/>
    </xf>
    <xf numFmtId="0" fontId="8" fillId="0" borderId="21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47" xfId="0" applyFont="1" applyBorder="1" applyAlignment="1" applyProtection="1">
      <alignment horizontal="center" vertical="center"/>
      <protection locked="0"/>
    </xf>
    <xf numFmtId="0" fontId="6" fillId="0" borderId="51" xfId="0" applyFont="1" applyBorder="1" applyAlignment="1" applyProtection="1">
      <alignment horizontal="center" vertical="center"/>
      <protection locked="0"/>
    </xf>
    <xf numFmtId="0" fontId="6" fillId="0" borderId="57" xfId="0" applyFont="1" applyBorder="1" applyAlignment="1" applyProtection="1">
      <alignment horizontal="center" vertical="center"/>
      <protection locked="0"/>
    </xf>
    <xf numFmtId="0" fontId="6" fillId="0" borderId="58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18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 shrinkToFit="1"/>
    </xf>
    <xf numFmtId="0" fontId="5" fillId="0" borderId="62" xfId="0" applyFont="1" applyFill="1" applyBorder="1" applyAlignment="1">
      <alignment horizontal="center" vertical="center" shrinkToFit="1"/>
    </xf>
    <xf numFmtId="0" fontId="5" fillId="0" borderId="4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177" fontId="5" fillId="0" borderId="9" xfId="1" applyNumberFormat="1" applyFont="1" applyFill="1" applyBorder="1" applyAlignment="1">
      <alignment horizontal="center" vertical="center" shrinkToFit="1"/>
    </xf>
    <xf numFmtId="177" fontId="5" fillId="0" borderId="4" xfId="1" applyNumberFormat="1" applyFont="1" applyFill="1" applyBorder="1" applyAlignment="1">
      <alignment horizontal="center" vertical="center" shrinkToFit="1"/>
    </xf>
    <xf numFmtId="177" fontId="5" fillId="0" borderId="5" xfId="1" applyNumberFormat="1" applyFont="1" applyFill="1" applyBorder="1" applyAlignment="1">
      <alignment horizontal="center" vertical="center" shrinkToFit="1"/>
    </xf>
    <xf numFmtId="0" fontId="5" fillId="0" borderId="41" xfId="0" applyFont="1" applyFill="1" applyBorder="1" applyAlignment="1">
      <alignment horizontal="center" vertical="center"/>
    </xf>
    <xf numFmtId="0" fontId="8" fillId="0" borderId="52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0" xfId="0" applyFont="1" applyBorder="1" applyAlignment="1" applyProtection="1">
      <alignment horizontal="left" vertical="center" wrapText="1"/>
      <protection locked="0"/>
    </xf>
    <xf numFmtId="0" fontId="6" fillId="0" borderId="32" xfId="0" applyFont="1" applyBorder="1" applyAlignment="1" applyProtection="1">
      <alignment horizontal="left" vertical="center" wrapText="1"/>
      <protection locked="0"/>
    </xf>
    <xf numFmtId="0" fontId="6" fillId="0" borderId="36" xfId="0" applyFont="1" applyBorder="1" applyAlignment="1" applyProtection="1">
      <alignment horizontal="left" vertical="center" wrapText="1"/>
      <protection locked="0"/>
    </xf>
    <xf numFmtId="0" fontId="8" fillId="2" borderId="29" xfId="0" applyFont="1" applyFill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59" xfId="0" applyFont="1" applyBorder="1" applyAlignment="1" applyProtection="1">
      <alignment horizontal="left" vertic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 applyProtection="1">
      <alignment horizontal="center" vertical="center" wrapText="1"/>
      <protection locked="0"/>
    </xf>
    <xf numFmtId="0" fontId="10" fillId="0" borderId="3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2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alignment horizontal="left" vertical="center" wrapText="1"/>
      <protection locked="0"/>
    </xf>
    <xf numFmtId="0" fontId="0" fillId="0" borderId="32" xfId="0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41" xfId="0" applyFont="1" applyBorder="1" applyAlignment="1" applyProtection="1">
      <alignment horizontal="left" vertical="center" wrapText="1"/>
      <protection locked="0"/>
    </xf>
    <xf numFmtId="0" fontId="5" fillId="0" borderId="49" xfId="0" applyFont="1" applyBorder="1" applyAlignment="1">
      <alignment horizontal="center" vertical="center" shrinkToFit="1"/>
    </xf>
    <xf numFmtId="0" fontId="5" fillId="0" borderId="6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48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48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62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4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5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275897</xdr:colOff>
      <xdr:row>3</xdr:row>
      <xdr:rowOff>111671</xdr:rowOff>
    </xdr:from>
    <xdr:to>
      <xdr:col>6</xdr:col>
      <xdr:colOff>640775</xdr:colOff>
      <xdr:row>4</xdr:row>
      <xdr:rowOff>243770</xdr:rowOff>
    </xdr:to>
    <xdr:pic>
      <xdr:nvPicPr>
        <xdr:cNvPr id="2" name="그림 1">
          <a:extLst>
            <a:ext uri="{FF2B5EF4-FFF2-40B4-BE49-F238E27FC236}">
              <a16:creationId xmlns="" xmlns:a16="http://schemas.microsoft.com/office/drawing/2014/main" id="{4B40CE88-46D1-46B8-BBE9-89B69AF4F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8535" y="742292"/>
          <a:ext cx="364878" cy="381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B22" sqref="B22:B2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25" t="s">
        <v>104</v>
      </c>
      <c r="B1" s="125"/>
      <c r="C1" s="125"/>
      <c r="D1" s="125"/>
      <c r="E1" s="125"/>
      <c r="F1" s="125"/>
      <c r="G1" s="125"/>
      <c r="H1" s="125"/>
    </row>
    <row r="2" spans="1:10" ht="3.75" customHeight="1" thickBot="1" x14ac:dyDescent="0.35">
      <c r="A2" s="138"/>
      <c r="B2" s="138"/>
      <c r="C2" s="138"/>
      <c r="D2" s="138"/>
      <c r="E2" s="138"/>
      <c r="F2" s="138"/>
      <c r="G2" s="138"/>
      <c r="H2" s="138"/>
    </row>
    <row r="3" spans="1:10" ht="20.100000000000001" customHeight="1" x14ac:dyDescent="0.3">
      <c r="A3" s="141" t="s">
        <v>44</v>
      </c>
      <c r="B3" s="142"/>
      <c r="C3" s="42" t="s">
        <v>110</v>
      </c>
      <c r="D3" s="43" t="s">
        <v>47</v>
      </c>
      <c r="E3" s="99" t="s">
        <v>113</v>
      </c>
      <c r="F3" s="99"/>
      <c r="G3" s="99"/>
      <c r="H3" s="100"/>
      <c r="I3" s="44"/>
    </row>
    <row r="4" spans="1:10" ht="20.100000000000001" customHeight="1" x14ac:dyDescent="0.3">
      <c r="A4" s="143" t="s">
        <v>45</v>
      </c>
      <c r="B4" s="97"/>
      <c r="C4" s="45" t="s">
        <v>111</v>
      </c>
      <c r="D4" s="46" t="s">
        <v>66</v>
      </c>
      <c r="E4" s="97"/>
      <c r="F4" s="97"/>
      <c r="G4" s="97"/>
      <c r="H4" s="98"/>
      <c r="I4" s="44"/>
    </row>
    <row r="5" spans="1:10" ht="20.100000000000001" customHeight="1" thickBot="1" x14ac:dyDescent="0.35">
      <c r="A5" s="144" t="s">
        <v>46</v>
      </c>
      <c r="B5" s="96"/>
      <c r="C5" s="47" t="s">
        <v>112</v>
      </c>
      <c r="D5" s="48" t="s">
        <v>48</v>
      </c>
      <c r="E5" s="96" t="s">
        <v>109</v>
      </c>
      <c r="F5" s="96"/>
      <c r="G5" s="139" t="s">
        <v>49</v>
      </c>
      <c r="H5" s="140"/>
      <c r="I5" s="44"/>
    </row>
    <row r="6" spans="1:10" ht="20.100000000000001" customHeight="1" x14ac:dyDescent="0.3">
      <c r="A6" s="130" t="s">
        <v>9</v>
      </c>
      <c r="B6" s="131"/>
      <c r="C6" s="131"/>
      <c r="D6" s="113" t="s">
        <v>28</v>
      </c>
      <c r="E6" s="113"/>
      <c r="F6" s="134" t="s">
        <v>27</v>
      </c>
      <c r="G6" s="113" t="s">
        <v>39</v>
      </c>
      <c r="H6" s="136" t="s">
        <v>13</v>
      </c>
      <c r="I6" s="104" t="s">
        <v>29</v>
      </c>
    </row>
    <row r="7" spans="1:10" ht="20.100000000000001" customHeight="1" thickBot="1" x14ac:dyDescent="0.35">
      <c r="A7" s="132"/>
      <c r="B7" s="133"/>
      <c r="C7" s="133"/>
      <c r="D7" s="49" t="s">
        <v>11</v>
      </c>
      <c r="E7" s="49" t="s">
        <v>12</v>
      </c>
      <c r="F7" s="135"/>
      <c r="G7" s="114"/>
      <c r="H7" s="137"/>
      <c r="I7" s="104"/>
    </row>
    <row r="8" spans="1:10" ht="16.5" customHeight="1" x14ac:dyDescent="0.3">
      <c r="A8" s="105" t="s">
        <v>10</v>
      </c>
      <c r="B8" s="128" t="s">
        <v>43</v>
      </c>
      <c r="C8" s="30" t="s">
        <v>62</v>
      </c>
      <c r="D8" s="50">
        <v>1</v>
      </c>
      <c r="E8" s="50"/>
      <c r="F8" s="50"/>
      <c r="G8" s="51"/>
      <c r="H8" s="52"/>
      <c r="I8" s="53" t="str">
        <f>IF(D8=1,"0",IF(E8=1,"1",IF(F8=1,"2",IF(G8=1,"3"))))</f>
        <v>0</v>
      </c>
      <c r="J8" s="24" t="str">
        <f t="shared" ref="J8:J48" si="0">IF(SUM(D8:G8)=0,"미점검",IF(SUM(D8:G8)=1,"",IF(SUM(D8:G8)&gt;1,"오류")))</f>
        <v/>
      </c>
    </row>
    <row r="9" spans="1:10" ht="16.5" customHeight="1" x14ac:dyDescent="0.3">
      <c r="A9" s="106"/>
      <c r="B9" s="129"/>
      <c r="C9" s="31" t="s">
        <v>67</v>
      </c>
      <c r="D9" s="54"/>
      <c r="E9" s="54">
        <v>1</v>
      </c>
      <c r="F9" s="54"/>
      <c r="G9" s="55"/>
      <c r="H9" s="56"/>
      <c r="I9" s="53" t="str">
        <f t="shared" ref="I9:I48" si="1">IF(D9=1,"0",IF(E9=1,"1",IF(F9=1,"2",IF(G9=1,"3"))))</f>
        <v>1</v>
      </c>
      <c r="J9" s="24" t="str">
        <f t="shared" si="0"/>
        <v/>
      </c>
    </row>
    <row r="10" spans="1:10" ht="16.5" customHeight="1" x14ac:dyDescent="0.3">
      <c r="A10" s="106"/>
      <c r="B10" s="126" t="s">
        <v>86</v>
      </c>
      <c r="C10" s="127"/>
      <c r="D10" s="28"/>
      <c r="E10" s="28">
        <v>1</v>
      </c>
      <c r="F10" s="28"/>
      <c r="G10" s="29"/>
      <c r="H10" s="41"/>
      <c r="I10" s="53" t="str">
        <f t="shared" si="1"/>
        <v>1</v>
      </c>
      <c r="J10" s="24" t="str">
        <f t="shared" si="0"/>
        <v/>
      </c>
    </row>
    <row r="11" spans="1:10" ht="16.5" customHeight="1" x14ac:dyDescent="0.3">
      <c r="A11" s="106"/>
      <c r="B11" s="115" t="s">
        <v>77</v>
      </c>
      <c r="C11" s="33" t="s">
        <v>69</v>
      </c>
      <c r="D11" s="54"/>
      <c r="E11" s="54"/>
      <c r="F11" s="54"/>
      <c r="G11" s="55">
        <v>1</v>
      </c>
      <c r="H11" s="56"/>
      <c r="I11" s="53" t="str">
        <f t="shared" si="1"/>
        <v>3</v>
      </c>
      <c r="J11" s="24" t="str">
        <f t="shared" si="0"/>
        <v/>
      </c>
    </row>
    <row r="12" spans="1:10" ht="16.5" customHeight="1" x14ac:dyDescent="0.3">
      <c r="A12" s="106"/>
      <c r="B12" s="116"/>
      <c r="C12" s="33" t="s">
        <v>68</v>
      </c>
      <c r="D12" s="54"/>
      <c r="E12" s="54"/>
      <c r="F12" s="54"/>
      <c r="G12" s="55">
        <v>1</v>
      </c>
      <c r="H12" s="56"/>
      <c r="I12" s="53" t="str">
        <f t="shared" si="1"/>
        <v>3</v>
      </c>
      <c r="J12" s="24" t="str">
        <f t="shared" si="0"/>
        <v/>
      </c>
    </row>
    <row r="13" spans="1:10" ht="16.5" customHeight="1" x14ac:dyDescent="0.3">
      <c r="A13" s="106"/>
      <c r="B13" s="124"/>
      <c r="C13" s="33" t="s">
        <v>63</v>
      </c>
      <c r="D13" s="54"/>
      <c r="E13" s="54"/>
      <c r="F13" s="54"/>
      <c r="G13" s="55">
        <v>1</v>
      </c>
      <c r="H13" s="56"/>
      <c r="I13" s="53" t="str">
        <f t="shared" si="1"/>
        <v>3</v>
      </c>
      <c r="J13" s="24" t="str">
        <f t="shared" si="0"/>
        <v/>
      </c>
    </row>
    <row r="14" spans="1:10" ht="16.5" customHeight="1" thickBot="1" x14ac:dyDescent="0.35">
      <c r="A14" s="108"/>
      <c r="B14" s="109" t="s">
        <v>14</v>
      </c>
      <c r="C14" s="109"/>
      <c r="D14" s="28"/>
      <c r="E14" s="28"/>
      <c r="F14" s="28"/>
      <c r="G14" s="29">
        <v>1</v>
      </c>
      <c r="H14" s="41"/>
      <c r="I14" s="53" t="str">
        <f t="shared" si="1"/>
        <v>3</v>
      </c>
      <c r="J14" s="24" t="str">
        <f t="shared" si="0"/>
        <v/>
      </c>
    </row>
    <row r="15" spans="1:10" ht="16.5" customHeight="1" x14ac:dyDescent="0.3">
      <c r="A15" s="105" t="s">
        <v>50</v>
      </c>
      <c r="B15" s="110" t="s">
        <v>37</v>
      </c>
      <c r="C15" s="35" t="s">
        <v>38</v>
      </c>
      <c r="D15" s="50">
        <v>1</v>
      </c>
      <c r="E15" s="50"/>
      <c r="F15" s="50"/>
      <c r="G15" s="51"/>
      <c r="H15" s="52"/>
      <c r="I15" s="53" t="str">
        <f t="shared" si="1"/>
        <v>0</v>
      </c>
      <c r="J15" s="24" t="str">
        <f t="shared" si="0"/>
        <v/>
      </c>
    </row>
    <row r="16" spans="1:10" ht="16.5" customHeight="1" x14ac:dyDescent="0.3">
      <c r="A16" s="106"/>
      <c r="B16" s="111"/>
      <c r="C16" s="33" t="s">
        <v>60</v>
      </c>
      <c r="D16" s="54"/>
      <c r="E16" s="54"/>
      <c r="F16" s="54">
        <v>1</v>
      </c>
      <c r="G16" s="55"/>
      <c r="H16" s="56"/>
      <c r="I16" s="53" t="str">
        <f t="shared" si="1"/>
        <v>2</v>
      </c>
      <c r="J16" s="24" t="str">
        <f t="shared" si="0"/>
        <v/>
      </c>
    </row>
    <row r="17" spans="1:10" ht="16.5" customHeight="1" x14ac:dyDescent="0.3">
      <c r="A17" s="106"/>
      <c r="B17" s="112" t="s">
        <v>15</v>
      </c>
      <c r="C17" s="112"/>
      <c r="D17" s="28"/>
      <c r="E17" s="28">
        <v>1</v>
      </c>
      <c r="F17" s="28"/>
      <c r="G17" s="29"/>
      <c r="H17" s="41"/>
      <c r="I17" s="53" t="str">
        <f t="shared" si="1"/>
        <v>1</v>
      </c>
      <c r="J17" s="24" t="str">
        <f t="shared" si="0"/>
        <v/>
      </c>
    </row>
    <row r="18" spans="1:10" ht="16.5" customHeight="1" x14ac:dyDescent="0.3">
      <c r="A18" s="106"/>
      <c r="B18" s="115" t="s">
        <v>16</v>
      </c>
      <c r="C18" s="33" t="s">
        <v>81</v>
      </c>
      <c r="D18" s="54"/>
      <c r="E18" s="54"/>
      <c r="F18" s="54"/>
      <c r="G18" s="55">
        <v>1</v>
      </c>
      <c r="H18" s="56"/>
      <c r="I18" s="53" t="str">
        <f t="shared" si="1"/>
        <v>3</v>
      </c>
      <c r="J18" s="24" t="str">
        <f t="shared" si="0"/>
        <v/>
      </c>
    </row>
    <row r="19" spans="1:10" s="64" customFormat="1" ht="16.5" customHeight="1" x14ac:dyDescent="0.3">
      <c r="A19" s="106"/>
      <c r="B19" s="116"/>
      <c r="C19" s="33" t="s">
        <v>105</v>
      </c>
      <c r="D19" s="54"/>
      <c r="E19" s="54"/>
      <c r="F19" s="54">
        <v>1</v>
      </c>
      <c r="G19" s="55"/>
      <c r="H19" s="56"/>
      <c r="I19" s="53" t="str">
        <f t="shared" si="1"/>
        <v>2</v>
      </c>
      <c r="J19" s="24" t="str">
        <f t="shared" si="0"/>
        <v/>
      </c>
    </row>
    <row r="20" spans="1:10" s="64" customFormat="1" ht="16.5" customHeight="1" x14ac:dyDescent="0.3">
      <c r="A20" s="106"/>
      <c r="B20" s="124"/>
      <c r="C20" s="33" t="s">
        <v>17</v>
      </c>
      <c r="D20" s="54">
        <v>1</v>
      </c>
      <c r="E20" s="54"/>
      <c r="F20" s="54"/>
      <c r="G20" s="55"/>
      <c r="H20" s="56"/>
      <c r="I20" s="53" t="str">
        <f t="shared" ref="I20" si="2">IF(D20=1,"0",IF(E20=1,"1",IF(F20=1,"2",IF(G20=1,"3"))))</f>
        <v>0</v>
      </c>
      <c r="J20" s="24" t="str">
        <f t="shared" si="0"/>
        <v/>
      </c>
    </row>
    <row r="21" spans="1:10" s="64" customFormat="1" ht="16.5" customHeight="1" x14ac:dyDescent="0.3">
      <c r="A21" s="106"/>
      <c r="B21" s="112" t="s">
        <v>16</v>
      </c>
      <c r="C21" s="112"/>
      <c r="D21" s="28">
        <v>1</v>
      </c>
      <c r="E21" s="28"/>
      <c r="F21" s="28"/>
      <c r="G21" s="29"/>
      <c r="H21" s="41"/>
      <c r="I21" s="53" t="str">
        <f t="shared" si="1"/>
        <v>0</v>
      </c>
      <c r="J21" s="24" t="str">
        <f t="shared" si="0"/>
        <v/>
      </c>
    </row>
    <row r="22" spans="1:10" s="64" customFormat="1" ht="16.5" customHeight="1" x14ac:dyDescent="0.3">
      <c r="A22" s="106"/>
      <c r="B22" s="115" t="s">
        <v>18</v>
      </c>
      <c r="C22" s="33" t="s">
        <v>41</v>
      </c>
      <c r="D22" s="54"/>
      <c r="E22" s="54">
        <v>1</v>
      </c>
      <c r="F22" s="54"/>
      <c r="G22" s="55"/>
      <c r="H22" s="56"/>
      <c r="I22" s="53" t="str">
        <f t="shared" si="1"/>
        <v>1</v>
      </c>
      <c r="J22" s="24" t="str">
        <f t="shared" si="0"/>
        <v/>
      </c>
    </row>
    <row r="23" spans="1:10" s="64" customFormat="1" ht="16.5" customHeight="1" x14ac:dyDescent="0.3">
      <c r="A23" s="106"/>
      <c r="B23" s="116"/>
      <c r="C23" s="33" t="s">
        <v>40</v>
      </c>
      <c r="D23" s="54">
        <v>1</v>
      </c>
      <c r="E23" s="54"/>
      <c r="F23" s="54"/>
      <c r="G23" s="55"/>
      <c r="H23" s="56"/>
      <c r="I23" s="53" t="str">
        <f t="shared" si="1"/>
        <v>0</v>
      </c>
      <c r="J23" s="24" t="str">
        <f t="shared" si="0"/>
        <v/>
      </c>
    </row>
    <row r="24" spans="1:10" s="64" customFormat="1" ht="16.5" customHeight="1" x14ac:dyDescent="0.3">
      <c r="A24" s="106"/>
      <c r="B24" s="116"/>
      <c r="C24" s="33" t="s">
        <v>61</v>
      </c>
      <c r="D24" s="54">
        <v>1</v>
      </c>
      <c r="E24" s="54"/>
      <c r="F24" s="54"/>
      <c r="G24" s="55"/>
      <c r="H24" s="56"/>
      <c r="I24" s="53" t="str">
        <f t="shared" ref="I24" si="3">IF(D24=1,"0",IF(E24=1,"1",IF(F24=1,"2",IF(G24=1,"3"))))</f>
        <v>0</v>
      </c>
      <c r="J24" s="24" t="str">
        <f t="shared" si="0"/>
        <v/>
      </c>
    </row>
    <row r="25" spans="1:10" s="64" customFormat="1" ht="16.5" customHeight="1" x14ac:dyDescent="0.3">
      <c r="A25" s="106"/>
      <c r="B25" s="112" t="s">
        <v>18</v>
      </c>
      <c r="C25" s="112"/>
      <c r="D25" s="28"/>
      <c r="E25" s="28">
        <v>1</v>
      </c>
      <c r="F25" s="28"/>
      <c r="G25" s="29"/>
      <c r="H25" s="41"/>
      <c r="I25" s="53" t="str">
        <f t="shared" si="1"/>
        <v>1</v>
      </c>
      <c r="J25" s="24" t="str">
        <f t="shared" si="0"/>
        <v/>
      </c>
    </row>
    <row r="26" spans="1:10" s="64" customFormat="1" ht="16.5" customHeight="1" x14ac:dyDescent="0.3">
      <c r="A26" s="106"/>
      <c r="B26" s="115" t="s">
        <v>19</v>
      </c>
      <c r="C26" s="33" t="s">
        <v>74</v>
      </c>
      <c r="D26" s="54">
        <v>1</v>
      </c>
      <c r="E26" s="54"/>
      <c r="F26" s="54"/>
      <c r="G26" s="55"/>
      <c r="H26" s="56"/>
      <c r="I26" s="53" t="str">
        <f t="shared" si="1"/>
        <v>0</v>
      </c>
      <c r="J26" s="24" t="str">
        <f t="shared" si="0"/>
        <v/>
      </c>
    </row>
    <row r="27" spans="1:10" s="64" customFormat="1" ht="33" x14ac:dyDescent="0.3">
      <c r="A27" s="106"/>
      <c r="B27" s="116"/>
      <c r="C27" s="33" t="s">
        <v>75</v>
      </c>
      <c r="D27" s="54">
        <v>1</v>
      </c>
      <c r="E27" s="54"/>
      <c r="F27" s="54"/>
      <c r="G27" s="55"/>
      <c r="H27" s="56"/>
      <c r="I27" s="53" t="str">
        <f t="shared" si="1"/>
        <v>0</v>
      </c>
      <c r="J27" s="24" t="str">
        <f t="shared" si="0"/>
        <v/>
      </c>
    </row>
    <row r="28" spans="1:10" s="64" customFormat="1" ht="16.5" customHeight="1" x14ac:dyDescent="0.3">
      <c r="A28" s="106"/>
      <c r="B28" s="116"/>
      <c r="C28" s="33" t="s">
        <v>73</v>
      </c>
      <c r="D28" s="54">
        <v>1</v>
      </c>
      <c r="E28" s="54"/>
      <c r="F28" s="54"/>
      <c r="G28" s="55"/>
      <c r="H28" s="56"/>
      <c r="I28" s="53" t="str">
        <f t="shared" si="1"/>
        <v>0</v>
      </c>
      <c r="J28" s="24" t="str">
        <f t="shared" si="0"/>
        <v/>
      </c>
    </row>
    <row r="29" spans="1:10" s="64" customFormat="1" ht="33" x14ac:dyDescent="0.3">
      <c r="A29" s="106"/>
      <c r="B29" s="116"/>
      <c r="C29" s="33" t="s">
        <v>76</v>
      </c>
      <c r="D29" s="54">
        <v>1</v>
      </c>
      <c r="E29" s="54"/>
      <c r="F29" s="54"/>
      <c r="G29" s="55"/>
      <c r="H29" s="56"/>
      <c r="I29" s="53" t="str">
        <f t="shared" si="1"/>
        <v>0</v>
      </c>
      <c r="J29" s="24" t="str">
        <f t="shared" si="0"/>
        <v/>
      </c>
    </row>
    <row r="30" spans="1:10" s="64" customFormat="1" ht="16.5" customHeight="1" x14ac:dyDescent="0.3">
      <c r="A30" s="106"/>
      <c r="B30" s="116"/>
      <c r="C30" s="33" t="s">
        <v>31</v>
      </c>
      <c r="D30" s="54"/>
      <c r="E30" s="54"/>
      <c r="F30" s="54"/>
      <c r="G30" s="55">
        <v>1</v>
      </c>
      <c r="H30" s="56"/>
      <c r="I30" s="53" t="str">
        <f t="shared" si="1"/>
        <v>3</v>
      </c>
      <c r="J30" s="24" t="str">
        <f t="shared" si="0"/>
        <v/>
      </c>
    </row>
    <row r="31" spans="1:10" s="64" customFormat="1" ht="16.5" customHeight="1" x14ac:dyDescent="0.3">
      <c r="A31" s="106"/>
      <c r="B31" s="112" t="s">
        <v>19</v>
      </c>
      <c r="C31" s="112"/>
      <c r="D31" s="28">
        <v>1</v>
      </c>
      <c r="E31" s="28"/>
      <c r="F31" s="28"/>
      <c r="G31" s="29"/>
      <c r="H31" s="41"/>
      <c r="I31" s="53" t="str">
        <f t="shared" si="1"/>
        <v>0</v>
      </c>
      <c r="J31" s="24" t="str">
        <f t="shared" si="0"/>
        <v/>
      </c>
    </row>
    <row r="32" spans="1:10" s="64" customFormat="1" ht="16.5" customHeight="1" x14ac:dyDescent="0.3">
      <c r="A32" s="106"/>
      <c r="B32" s="115" t="s">
        <v>51</v>
      </c>
      <c r="C32" s="33" t="s">
        <v>107</v>
      </c>
      <c r="D32" s="54"/>
      <c r="E32" s="54"/>
      <c r="F32" s="54"/>
      <c r="G32" s="55">
        <v>1</v>
      </c>
      <c r="H32" s="56"/>
      <c r="I32" s="53" t="str">
        <f t="shared" si="1"/>
        <v>3</v>
      </c>
      <c r="J32" s="24" t="str">
        <f t="shared" si="0"/>
        <v/>
      </c>
    </row>
    <row r="33" spans="1:10" s="64" customFormat="1" ht="16.5" customHeight="1" x14ac:dyDescent="0.3">
      <c r="A33" s="106"/>
      <c r="B33" s="124"/>
      <c r="C33" s="33" t="s">
        <v>79</v>
      </c>
      <c r="D33" s="54"/>
      <c r="E33" s="54"/>
      <c r="F33" s="54"/>
      <c r="G33" s="55">
        <v>1</v>
      </c>
      <c r="H33" s="56"/>
      <c r="I33" s="53" t="str">
        <f t="shared" si="1"/>
        <v>3</v>
      </c>
      <c r="J33" s="24" t="str">
        <f t="shared" si="0"/>
        <v/>
      </c>
    </row>
    <row r="34" spans="1:10" s="64" customFormat="1" ht="16.5" customHeight="1" x14ac:dyDescent="0.3">
      <c r="A34" s="106"/>
      <c r="B34" s="112" t="s">
        <v>20</v>
      </c>
      <c r="C34" s="112"/>
      <c r="D34" s="28"/>
      <c r="E34" s="28"/>
      <c r="F34" s="28"/>
      <c r="G34" s="29">
        <v>1</v>
      </c>
      <c r="H34" s="41"/>
      <c r="I34" s="53" t="str">
        <f t="shared" si="1"/>
        <v>3</v>
      </c>
      <c r="J34" s="24" t="str">
        <f t="shared" si="0"/>
        <v/>
      </c>
    </row>
    <row r="35" spans="1:10" s="64" customFormat="1" ht="16.5" customHeight="1" x14ac:dyDescent="0.3">
      <c r="A35" s="106"/>
      <c r="B35" s="115" t="s">
        <v>82</v>
      </c>
      <c r="C35" s="33" t="s">
        <v>41</v>
      </c>
      <c r="D35" s="54"/>
      <c r="E35" s="54"/>
      <c r="F35" s="54"/>
      <c r="G35" s="55">
        <v>1</v>
      </c>
      <c r="H35" s="56"/>
      <c r="I35" s="53" t="str">
        <f t="shared" si="1"/>
        <v>3</v>
      </c>
      <c r="J35" s="24" t="str">
        <f t="shared" si="0"/>
        <v/>
      </c>
    </row>
    <row r="36" spans="1:10" s="64" customFormat="1" ht="16.5" customHeight="1" x14ac:dyDescent="0.3">
      <c r="A36" s="107"/>
      <c r="B36" s="124"/>
      <c r="C36" s="32" t="s">
        <v>64</v>
      </c>
      <c r="D36" s="57"/>
      <c r="E36" s="57"/>
      <c r="F36" s="57"/>
      <c r="G36" s="58">
        <v>1</v>
      </c>
      <c r="H36" s="59"/>
      <c r="I36" s="53" t="str">
        <f t="shared" si="1"/>
        <v>3</v>
      </c>
      <c r="J36" s="24" t="str">
        <f t="shared" si="0"/>
        <v/>
      </c>
    </row>
    <row r="37" spans="1:10" s="64" customFormat="1" ht="16.5" customHeight="1" thickBot="1" x14ac:dyDescent="0.35">
      <c r="A37" s="108"/>
      <c r="B37" s="109" t="s">
        <v>21</v>
      </c>
      <c r="C37" s="109"/>
      <c r="D37" s="28"/>
      <c r="E37" s="28"/>
      <c r="F37" s="28"/>
      <c r="G37" s="29">
        <v>1</v>
      </c>
      <c r="H37" s="41"/>
      <c r="I37" s="53" t="str">
        <f t="shared" si="1"/>
        <v>3</v>
      </c>
      <c r="J37" s="24" t="str">
        <f t="shared" si="0"/>
        <v/>
      </c>
    </row>
    <row r="38" spans="1:10" s="64" customFormat="1" ht="16.5" customHeight="1" x14ac:dyDescent="0.3">
      <c r="A38" s="105" t="s">
        <v>22</v>
      </c>
      <c r="B38" s="123" t="s">
        <v>23</v>
      </c>
      <c r="C38" s="35" t="s">
        <v>42</v>
      </c>
      <c r="D38" s="50"/>
      <c r="E38" s="50">
        <v>1</v>
      </c>
      <c r="F38" s="50"/>
      <c r="G38" s="51"/>
      <c r="H38" s="52"/>
      <c r="I38" s="53" t="str">
        <f t="shared" si="1"/>
        <v>1</v>
      </c>
      <c r="J38" s="24" t="str">
        <f t="shared" si="0"/>
        <v/>
      </c>
    </row>
    <row r="39" spans="1:10" s="64" customFormat="1" ht="16.5" customHeight="1" x14ac:dyDescent="0.3">
      <c r="A39" s="106"/>
      <c r="B39" s="116"/>
      <c r="C39" s="33" t="s">
        <v>71</v>
      </c>
      <c r="D39" s="54"/>
      <c r="E39" s="54">
        <v>1</v>
      </c>
      <c r="F39" s="54"/>
      <c r="G39" s="55"/>
      <c r="H39" s="56"/>
      <c r="I39" s="53" t="str">
        <f t="shared" si="1"/>
        <v>1</v>
      </c>
      <c r="J39" s="24" t="str">
        <f t="shared" si="0"/>
        <v/>
      </c>
    </row>
    <row r="40" spans="1:10" s="64" customFormat="1" ht="16.5" customHeight="1" x14ac:dyDescent="0.3">
      <c r="A40" s="107"/>
      <c r="B40" s="34"/>
      <c r="C40" s="32" t="s">
        <v>87</v>
      </c>
      <c r="D40" s="57"/>
      <c r="E40" s="57"/>
      <c r="F40" s="57">
        <v>1</v>
      </c>
      <c r="G40" s="58"/>
      <c r="H40" s="59"/>
      <c r="I40" s="53" t="str">
        <f t="shared" si="1"/>
        <v>2</v>
      </c>
      <c r="J40" s="24" t="str">
        <f t="shared" si="0"/>
        <v/>
      </c>
    </row>
    <row r="41" spans="1:10" s="64" customFormat="1" ht="16.5" customHeight="1" thickBot="1" x14ac:dyDescent="0.35">
      <c r="A41" s="108"/>
      <c r="B41" s="109" t="s">
        <v>23</v>
      </c>
      <c r="C41" s="109"/>
      <c r="D41" s="28"/>
      <c r="E41" s="28">
        <v>1</v>
      </c>
      <c r="F41" s="28"/>
      <c r="G41" s="29"/>
      <c r="H41" s="41"/>
      <c r="I41" s="53" t="str">
        <f t="shared" si="1"/>
        <v>1</v>
      </c>
      <c r="J41" s="24" t="str">
        <f t="shared" si="0"/>
        <v/>
      </c>
    </row>
    <row r="42" spans="1:10" s="64" customFormat="1" ht="16.5" customHeight="1" x14ac:dyDescent="0.3">
      <c r="A42" s="101" t="s">
        <v>24</v>
      </c>
      <c r="B42" s="35" t="s">
        <v>25</v>
      </c>
      <c r="C42" s="35" t="s">
        <v>78</v>
      </c>
      <c r="D42" s="50"/>
      <c r="E42" s="50">
        <v>1</v>
      </c>
      <c r="F42" s="50"/>
      <c r="G42" s="51"/>
      <c r="H42" s="52"/>
      <c r="I42" s="53" t="str">
        <f t="shared" si="1"/>
        <v>1</v>
      </c>
      <c r="J42" s="24" t="str">
        <f t="shared" si="0"/>
        <v/>
      </c>
    </row>
    <row r="43" spans="1:10" s="64" customFormat="1" ht="16.5" customHeight="1" x14ac:dyDescent="0.3">
      <c r="A43" s="102"/>
      <c r="B43" s="112" t="s">
        <v>25</v>
      </c>
      <c r="C43" s="112"/>
      <c r="D43" s="28"/>
      <c r="E43" s="28">
        <v>1</v>
      </c>
      <c r="F43" s="28"/>
      <c r="G43" s="29"/>
      <c r="H43" s="41"/>
      <c r="I43" s="53" t="str">
        <f t="shared" si="1"/>
        <v>1</v>
      </c>
      <c r="J43" s="24" t="str">
        <f t="shared" si="0"/>
        <v/>
      </c>
    </row>
    <row r="44" spans="1:10" s="64" customFormat="1" ht="16.5" customHeight="1" x14ac:dyDescent="0.3">
      <c r="A44" s="102"/>
      <c r="B44" s="117" t="s">
        <v>88</v>
      </c>
      <c r="C44" s="36" t="s">
        <v>89</v>
      </c>
      <c r="D44" s="54"/>
      <c r="E44" s="54">
        <v>1</v>
      </c>
      <c r="F44" s="54"/>
      <c r="G44" s="55"/>
      <c r="H44" s="56"/>
      <c r="I44" s="53" t="str">
        <f t="shared" si="1"/>
        <v>1</v>
      </c>
      <c r="J44" s="24" t="str">
        <f t="shared" si="0"/>
        <v/>
      </c>
    </row>
    <row r="45" spans="1:10" s="64" customFormat="1" ht="16.5" customHeight="1" x14ac:dyDescent="0.3">
      <c r="A45" s="102"/>
      <c r="B45" s="118"/>
      <c r="C45" s="36" t="s">
        <v>90</v>
      </c>
      <c r="D45" s="54"/>
      <c r="E45" s="54"/>
      <c r="F45" s="54">
        <v>1</v>
      </c>
      <c r="G45" s="55"/>
      <c r="H45" s="56"/>
      <c r="I45" s="53" t="str">
        <f t="shared" si="1"/>
        <v>2</v>
      </c>
      <c r="J45" s="24" t="str">
        <f t="shared" si="0"/>
        <v/>
      </c>
    </row>
    <row r="46" spans="1:10" s="64" customFormat="1" ht="16.5" customHeight="1" x14ac:dyDescent="0.3">
      <c r="A46" s="102"/>
      <c r="B46" s="37"/>
      <c r="C46" s="38"/>
      <c r="D46" s="28"/>
      <c r="E46" s="28">
        <v>1</v>
      </c>
      <c r="F46" s="28"/>
      <c r="G46" s="29"/>
      <c r="H46" s="41"/>
      <c r="I46" s="53" t="str">
        <f t="shared" si="1"/>
        <v>1</v>
      </c>
      <c r="J46" s="24" t="str">
        <f t="shared" si="0"/>
        <v/>
      </c>
    </row>
    <row r="47" spans="1:10" s="64" customFormat="1" ht="16.5" customHeight="1" x14ac:dyDescent="0.3">
      <c r="A47" s="102"/>
      <c r="B47" s="39" t="s">
        <v>85</v>
      </c>
      <c r="C47" s="40" t="s">
        <v>72</v>
      </c>
      <c r="D47" s="60"/>
      <c r="E47" s="60"/>
      <c r="F47" s="60">
        <v>1</v>
      </c>
      <c r="G47" s="61"/>
      <c r="H47" s="62"/>
      <c r="I47" s="53" t="str">
        <f t="shared" si="1"/>
        <v>2</v>
      </c>
      <c r="J47" s="24" t="str">
        <f t="shared" si="0"/>
        <v/>
      </c>
    </row>
    <row r="48" spans="1:10" s="64" customFormat="1" ht="16.5" customHeight="1" thickBot="1" x14ac:dyDescent="0.35">
      <c r="A48" s="103"/>
      <c r="B48" s="122" t="s">
        <v>52</v>
      </c>
      <c r="C48" s="122"/>
      <c r="D48" s="28"/>
      <c r="E48" s="28"/>
      <c r="F48" s="28">
        <v>1</v>
      </c>
      <c r="G48" s="29"/>
      <c r="H48" s="41"/>
      <c r="I48" s="53" t="str">
        <f t="shared" si="1"/>
        <v>2</v>
      </c>
      <c r="J48" s="24" t="str">
        <f t="shared" si="0"/>
        <v/>
      </c>
    </row>
    <row r="49" spans="1:9" ht="66.75" customHeight="1" thickBot="1" x14ac:dyDescent="0.35">
      <c r="A49" s="63" t="s">
        <v>26</v>
      </c>
      <c r="B49" s="119" t="s">
        <v>114</v>
      </c>
      <c r="C49" s="120"/>
      <c r="D49" s="120"/>
      <c r="E49" s="120"/>
      <c r="F49" s="120"/>
      <c r="G49" s="120"/>
      <c r="H49" s="121"/>
      <c r="I49" s="53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38:B39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9"/>
  <sheetViews>
    <sheetView tabSelected="1" view="pageBreakPreview" zoomScale="115" zoomScaleNormal="100" zoomScaleSheetLayoutView="115" workbookViewId="0">
      <pane ySplit="6" topLeftCell="A67" activePane="bottomLeft" state="frozen"/>
      <selection pane="bottomLeft" activeCell="N80" sqref="N8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156" t="s">
        <v>30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3"/>
    </row>
    <row r="2" spans="1:24" ht="12" x14ac:dyDescent="0.3">
      <c r="A2" s="14"/>
      <c r="B2" s="175" t="s">
        <v>70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5"/>
      <c r="O2" s="16" t="s">
        <v>8</v>
      </c>
      <c r="P2" s="173" t="s">
        <v>115</v>
      </c>
      <c r="Q2" s="173"/>
      <c r="R2" s="17"/>
    </row>
    <row r="3" spans="1:24" ht="12.75" thickBot="1" x14ac:dyDescent="0.35">
      <c r="A3" s="18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5"/>
      <c r="O3" s="19" t="s">
        <v>103</v>
      </c>
      <c r="P3" s="174" t="s">
        <v>116</v>
      </c>
      <c r="Q3" s="174"/>
      <c r="R3" s="20"/>
    </row>
    <row r="4" spans="1:24" s="1" customFormat="1" ht="12.75" thickBot="1" x14ac:dyDescent="0.35">
      <c r="A4" s="165" t="s">
        <v>0</v>
      </c>
      <c r="B4" s="172" t="s">
        <v>65</v>
      </c>
      <c r="C4" s="169" t="s">
        <v>58</v>
      </c>
      <c r="D4" s="170"/>
      <c r="E4" s="170"/>
      <c r="F4" s="170"/>
      <c r="G4" s="170"/>
      <c r="H4" s="170"/>
      <c r="I4" s="171"/>
      <c r="J4" s="169" t="s">
        <v>5</v>
      </c>
      <c r="K4" s="170"/>
      <c r="L4" s="170"/>
      <c r="M4" s="170"/>
      <c r="N4" s="170"/>
      <c r="O4" s="170"/>
      <c r="P4" s="170"/>
      <c r="Q4" s="171"/>
      <c r="R4" s="194"/>
      <c r="S4" s="194"/>
      <c r="T4" s="194"/>
      <c r="U4" s="194"/>
      <c r="V4" s="194"/>
      <c r="W4" s="194"/>
      <c r="X4" s="194"/>
    </row>
    <row r="5" spans="1:24" s="1" customFormat="1" ht="12" x14ac:dyDescent="0.3">
      <c r="A5" s="166"/>
      <c r="B5" s="166"/>
      <c r="C5" s="165" t="s">
        <v>2</v>
      </c>
      <c r="D5" s="153" t="s">
        <v>1</v>
      </c>
      <c r="E5" s="151" t="s">
        <v>3</v>
      </c>
      <c r="F5" s="154" t="s">
        <v>6</v>
      </c>
      <c r="G5" s="206" t="s">
        <v>7</v>
      </c>
      <c r="H5" s="206"/>
      <c r="I5" s="207"/>
      <c r="J5" s="157" t="s">
        <v>2</v>
      </c>
      <c r="K5" s="159" t="s">
        <v>1</v>
      </c>
      <c r="L5" s="161" t="s">
        <v>3</v>
      </c>
      <c r="M5" s="163" t="s">
        <v>6</v>
      </c>
      <c r="N5" s="204" t="s">
        <v>7</v>
      </c>
      <c r="O5" s="161"/>
      <c r="P5" s="161"/>
      <c r="Q5" s="163"/>
      <c r="R5" s="194"/>
      <c r="S5" s="194"/>
      <c r="T5" s="194"/>
      <c r="U5" s="194"/>
      <c r="V5" s="194"/>
      <c r="W5" s="194"/>
      <c r="X5" s="194"/>
    </row>
    <row r="6" spans="1:24" s="1" customFormat="1" ht="24.75" thickBot="1" x14ac:dyDescent="0.35">
      <c r="A6" s="167"/>
      <c r="B6" s="167"/>
      <c r="C6" s="167"/>
      <c r="D6" s="155"/>
      <c r="E6" s="152"/>
      <c r="F6" s="168"/>
      <c r="G6" s="21" t="s">
        <v>32</v>
      </c>
      <c r="H6" s="22" t="s">
        <v>33</v>
      </c>
      <c r="I6" s="23" t="s">
        <v>34</v>
      </c>
      <c r="J6" s="158"/>
      <c r="K6" s="160"/>
      <c r="L6" s="162"/>
      <c r="M6" s="164"/>
      <c r="N6" s="21" t="s">
        <v>35</v>
      </c>
      <c r="O6" s="22" t="s">
        <v>36</v>
      </c>
      <c r="P6" s="22" t="s">
        <v>32</v>
      </c>
      <c r="Q6" s="23" t="s">
        <v>34</v>
      </c>
      <c r="R6" s="194"/>
      <c r="S6" s="194"/>
      <c r="T6" s="194"/>
      <c r="U6" s="194"/>
      <c r="V6" s="24"/>
      <c r="W6" s="24"/>
      <c r="X6" s="24"/>
    </row>
    <row r="7" spans="1:24" s="1" customFormat="1" ht="16.149999999999999" customHeight="1" thickBot="1" x14ac:dyDescent="0.35">
      <c r="A7" s="65">
        <v>1</v>
      </c>
      <c r="B7" s="66" t="s">
        <v>84</v>
      </c>
      <c r="C7" s="67"/>
      <c r="D7" s="68"/>
      <c r="E7" s="69"/>
      <c r="F7" s="70"/>
      <c r="G7" s="71"/>
      <c r="H7" s="69"/>
      <c r="I7" s="70"/>
      <c r="J7" s="72" t="s">
        <v>84</v>
      </c>
      <c r="K7" s="68"/>
      <c r="L7" s="69"/>
      <c r="M7" s="70">
        <v>1</v>
      </c>
      <c r="N7" s="71"/>
      <c r="O7" s="69"/>
      <c r="P7" s="69">
        <v>1</v>
      </c>
      <c r="Q7" s="70">
        <v>1</v>
      </c>
    </row>
    <row r="8" spans="1:24" s="1" customFormat="1" ht="16.149999999999999" customHeight="1" thickBot="1" x14ac:dyDescent="0.35">
      <c r="A8" s="65">
        <v>2</v>
      </c>
      <c r="B8" s="182" t="s">
        <v>100</v>
      </c>
      <c r="C8" s="73"/>
      <c r="D8" s="68"/>
      <c r="E8" s="69"/>
      <c r="F8" s="70"/>
      <c r="G8" s="71"/>
      <c r="H8" s="69"/>
      <c r="I8" s="70"/>
      <c r="J8" s="72" t="s">
        <v>101</v>
      </c>
      <c r="K8" s="68">
        <v>1</v>
      </c>
      <c r="L8" s="69"/>
      <c r="M8" s="70"/>
      <c r="N8" s="71"/>
      <c r="O8" s="69"/>
      <c r="P8" s="69"/>
      <c r="Q8" s="70"/>
    </row>
    <row r="9" spans="1:24" s="1" customFormat="1" ht="16.149999999999999" customHeight="1" thickBot="1" x14ac:dyDescent="0.35">
      <c r="A9" s="65">
        <v>3</v>
      </c>
      <c r="B9" s="183"/>
      <c r="C9" s="67"/>
      <c r="D9" s="74"/>
      <c r="E9" s="75"/>
      <c r="F9" s="76"/>
      <c r="G9" s="77"/>
      <c r="H9" s="75"/>
      <c r="I9" s="76"/>
      <c r="J9" s="78" t="s">
        <v>102</v>
      </c>
      <c r="K9" s="74"/>
      <c r="L9" s="75">
        <v>1</v>
      </c>
      <c r="M9" s="76"/>
      <c r="N9" s="77"/>
      <c r="O9" s="75"/>
      <c r="P9" s="75"/>
      <c r="Q9" s="76"/>
    </row>
    <row r="10" spans="1:24" s="1" customFormat="1" ht="16.149999999999999" customHeight="1" thickBot="1" x14ac:dyDescent="0.35">
      <c r="A10" s="65">
        <v>4</v>
      </c>
      <c r="B10" s="186" t="s">
        <v>133</v>
      </c>
      <c r="C10" s="73" t="s">
        <v>134</v>
      </c>
      <c r="D10" s="71"/>
      <c r="E10" s="69">
        <v>1</v>
      </c>
      <c r="F10" s="70"/>
      <c r="G10" s="71"/>
      <c r="H10" s="69"/>
      <c r="I10" s="70"/>
      <c r="J10" s="72"/>
      <c r="K10" s="68"/>
      <c r="L10" s="69"/>
      <c r="M10" s="70"/>
      <c r="N10" s="71"/>
      <c r="O10" s="69"/>
      <c r="P10" s="69"/>
      <c r="Q10" s="70"/>
    </row>
    <row r="11" spans="1:24" s="1" customFormat="1" ht="16.149999999999999" customHeight="1" thickBot="1" x14ac:dyDescent="0.35">
      <c r="A11" s="65">
        <v>5</v>
      </c>
      <c r="B11" s="187"/>
      <c r="C11" s="67" t="s">
        <v>135</v>
      </c>
      <c r="D11" s="77"/>
      <c r="E11" s="75">
        <v>1</v>
      </c>
      <c r="F11" s="76"/>
      <c r="G11" s="77"/>
      <c r="H11" s="75"/>
      <c r="I11" s="76"/>
      <c r="J11" s="78"/>
      <c r="K11" s="74"/>
      <c r="L11" s="75"/>
      <c r="M11" s="76"/>
      <c r="N11" s="77"/>
      <c r="O11" s="75"/>
      <c r="P11" s="75"/>
      <c r="Q11" s="76"/>
    </row>
    <row r="12" spans="1:24" s="1" customFormat="1" ht="16.149999999999999" customHeight="1" thickBot="1" x14ac:dyDescent="0.35">
      <c r="A12" s="65">
        <v>6</v>
      </c>
      <c r="B12" s="187"/>
      <c r="C12" s="67" t="s">
        <v>136</v>
      </c>
      <c r="D12" s="77"/>
      <c r="E12" s="75">
        <v>1</v>
      </c>
      <c r="F12" s="76"/>
      <c r="G12" s="77"/>
      <c r="H12" s="75"/>
      <c r="I12" s="76"/>
      <c r="J12" s="78"/>
      <c r="K12" s="74"/>
      <c r="L12" s="75"/>
      <c r="M12" s="76"/>
      <c r="N12" s="77"/>
      <c r="O12" s="75"/>
      <c r="P12" s="75"/>
      <c r="Q12" s="76"/>
    </row>
    <row r="13" spans="1:24" s="1" customFormat="1" ht="16.149999999999999" customHeight="1" thickBot="1" x14ac:dyDescent="0.35">
      <c r="A13" s="65">
        <v>7</v>
      </c>
      <c r="B13" s="187"/>
      <c r="C13" s="67" t="s">
        <v>137</v>
      </c>
      <c r="D13" s="77"/>
      <c r="E13" s="75">
        <v>1</v>
      </c>
      <c r="F13" s="76"/>
      <c r="G13" s="77"/>
      <c r="H13" s="75"/>
      <c r="I13" s="76"/>
      <c r="J13" s="78"/>
      <c r="K13" s="74"/>
      <c r="L13" s="75"/>
      <c r="M13" s="76"/>
      <c r="N13" s="77"/>
      <c r="O13" s="75"/>
      <c r="P13" s="75"/>
      <c r="Q13" s="76"/>
    </row>
    <row r="14" spans="1:24" s="1" customFormat="1" ht="16.149999999999999" customHeight="1" thickBot="1" x14ac:dyDescent="0.35">
      <c r="A14" s="65">
        <v>8</v>
      </c>
      <c r="B14" s="188"/>
      <c r="C14" s="67" t="s">
        <v>138</v>
      </c>
      <c r="D14" s="74"/>
      <c r="E14" s="75">
        <v>1</v>
      </c>
      <c r="F14" s="76"/>
      <c r="G14" s="77"/>
      <c r="H14" s="75"/>
      <c r="I14" s="76"/>
      <c r="J14" s="78"/>
      <c r="K14" s="74"/>
      <c r="L14" s="75"/>
      <c r="M14" s="76"/>
      <c r="N14" s="77"/>
      <c r="O14" s="75"/>
      <c r="P14" s="75"/>
      <c r="Q14" s="76"/>
    </row>
    <row r="15" spans="1:24" s="1" customFormat="1" ht="16.149999999999999" customHeight="1" thickBot="1" x14ac:dyDescent="0.35">
      <c r="A15" s="65">
        <v>9</v>
      </c>
      <c r="B15" s="188"/>
      <c r="C15" s="67" t="s">
        <v>139</v>
      </c>
      <c r="D15" s="74"/>
      <c r="E15" s="75">
        <v>1</v>
      </c>
      <c r="F15" s="76"/>
      <c r="G15" s="77"/>
      <c r="H15" s="75"/>
      <c r="I15" s="76"/>
      <c r="J15" s="78"/>
      <c r="K15" s="74"/>
      <c r="L15" s="75"/>
      <c r="M15" s="76"/>
      <c r="N15" s="77"/>
      <c r="O15" s="75"/>
      <c r="P15" s="75"/>
      <c r="Q15" s="76"/>
    </row>
    <row r="16" spans="1:24" s="1" customFormat="1" ht="16.149999999999999" customHeight="1" thickBot="1" x14ac:dyDescent="0.35">
      <c r="A16" s="65">
        <v>10</v>
      </c>
      <c r="B16" s="188"/>
      <c r="C16" s="67" t="s">
        <v>140</v>
      </c>
      <c r="D16" s="74"/>
      <c r="E16" s="75">
        <v>1</v>
      </c>
      <c r="F16" s="76"/>
      <c r="G16" s="77"/>
      <c r="H16" s="75"/>
      <c r="I16" s="76"/>
      <c r="J16" s="78"/>
      <c r="K16" s="74"/>
      <c r="L16" s="75"/>
      <c r="M16" s="76"/>
      <c r="N16" s="77"/>
      <c r="O16" s="75"/>
      <c r="P16" s="75"/>
      <c r="Q16" s="76"/>
    </row>
    <row r="17" spans="1:17" s="1" customFormat="1" ht="16.149999999999999" customHeight="1" thickBot="1" x14ac:dyDescent="0.35">
      <c r="A17" s="65">
        <v>11</v>
      </c>
      <c r="B17" s="188"/>
      <c r="C17" s="67" t="s">
        <v>139</v>
      </c>
      <c r="D17" s="74"/>
      <c r="E17" s="75">
        <v>1</v>
      </c>
      <c r="F17" s="76"/>
      <c r="G17" s="77"/>
      <c r="H17" s="75"/>
      <c r="I17" s="76"/>
      <c r="J17" s="78"/>
      <c r="K17" s="74"/>
      <c r="L17" s="75"/>
      <c r="M17" s="76"/>
      <c r="N17" s="77"/>
      <c r="O17" s="75"/>
      <c r="P17" s="75"/>
      <c r="Q17" s="76"/>
    </row>
    <row r="18" spans="1:17" s="1" customFormat="1" ht="16.149999999999999" customHeight="1" thickBot="1" x14ac:dyDescent="0.35">
      <c r="A18" s="65">
        <v>12</v>
      </c>
      <c r="B18" s="188"/>
      <c r="C18" s="67" t="s">
        <v>141</v>
      </c>
      <c r="D18" s="74"/>
      <c r="E18" s="75">
        <v>1</v>
      </c>
      <c r="F18" s="76"/>
      <c r="G18" s="77"/>
      <c r="H18" s="75"/>
      <c r="I18" s="76"/>
      <c r="J18" s="78"/>
      <c r="K18" s="74"/>
      <c r="L18" s="75"/>
      <c r="M18" s="76"/>
      <c r="N18" s="77"/>
      <c r="O18" s="75"/>
      <c r="P18" s="75"/>
      <c r="Q18" s="76"/>
    </row>
    <row r="19" spans="1:17" s="1" customFormat="1" ht="16.149999999999999" customHeight="1" thickBot="1" x14ac:dyDescent="0.35">
      <c r="A19" s="65">
        <v>13</v>
      </c>
      <c r="B19" s="188"/>
      <c r="C19" s="67" t="s">
        <v>142</v>
      </c>
      <c r="D19" s="74"/>
      <c r="E19" s="75">
        <v>1</v>
      </c>
      <c r="F19" s="76"/>
      <c r="G19" s="77"/>
      <c r="H19" s="75"/>
      <c r="I19" s="76"/>
      <c r="J19" s="78"/>
      <c r="K19" s="74"/>
      <c r="L19" s="75"/>
      <c r="M19" s="76"/>
      <c r="N19" s="77"/>
      <c r="O19" s="75"/>
      <c r="P19" s="75"/>
      <c r="Q19" s="76"/>
    </row>
    <row r="20" spans="1:17" s="1" customFormat="1" ht="16.149999999999999" customHeight="1" thickBot="1" x14ac:dyDescent="0.35">
      <c r="A20" s="65">
        <v>14</v>
      </c>
      <c r="B20" s="188"/>
      <c r="C20" s="67" t="s">
        <v>143</v>
      </c>
      <c r="D20" s="74"/>
      <c r="E20" s="75">
        <v>1</v>
      </c>
      <c r="F20" s="76"/>
      <c r="G20" s="77"/>
      <c r="H20" s="75"/>
      <c r="I20" s="76"/>
      <c r="J20" s="78"/>
      <c r="K20" s="74"/>
      <c r="L20" s="75"/>
      <c r="M20" s="76"/>
      <c r="N20" s="77"/>
      <c r="O20" s="75"/>
      <c r="P20" s="75"/>
      <c r="Q20" s="76"/>
    </row>
    <row r="21" spans="1:17" s="1" customFormat="1" ht="16.149999999999999" customHeight="1" thickBot="1" x14ac:dyDescent="0.35">
      <c r="A21" s="65">
        <v>15</v>
      </c>
      <c r="B21" s="188"/>
      <c r="C21" s="67" t="s">
        <v>144</v>
      </c>
      <c r="D21" s="74"/>
      <c r="E21" s="75">
        <v>1</v>
      </c>
      <c r="F21" s="76"/>
      <c r="G21" s="77"/>
      <c r="H21" s="75"/>
      <c r="I21" s="76"/>
      <c r="J21" s="78"/>
      <c r="K21" s="74"/>
      <c r="L21" s="75"/>
      <c r="M21" s="76"/>
      <c r="N21" s="77"/>
      <c r="O21" s="75"/>
      <c r="P21" s="75"/>
      <c r="Q21" s="76"/>
    </row>
    <row r="22" spans="1:17" s="1" customFormat="1" ht="16.149999999999999" customHeight="1" thickBot="1" x14ac:dyDescent="0.35">
      <c r="A22" s="65">
        <v>16</v>
      </c>
      <c r="B22" s="188"/>
      <c r="C22" s="67" t="s">
        <v>145</v>
      </c>
      <c r="D22" s="74"/>
      <c r="E22" s="75">
        <v>1</v>
      </c>
      <c r="F22" s="76"/>
      <c r="G22" s="77"/>
      <c r="H22" s="75"/>
      <c r="I22" s="76"/>
      <c r="J22" s="78"/>
      <c r="K22" s="74"/>
      <c r="L22" s="75"/>
      <c r="M22" s="76"/>
      <c r="N22" s="77"/>
      <c r="O22" s="75"/>
      <c r="P22" s="75"/>
      <c r="Q22" s="76"/>
    </row>
    <row r="23" spans="1:17" s="1" customFormat="1" ht="16.149999999999999" customHeight="1" thickBot="1" x14ac:dyDescent="0.35">
      <c r="A23" s="65">
        <v>17</v>
      </c>
      <c r="B23" s="188"/>
      <c r="C23" s="67" t="s">
        <v>146</v>
      </c>
      <c r="D23" s="74"/>
      <c r="E23" s="75">
        <v>1</v>
      </c>
      <c r="F23" s="76"/>
      <c r="G23" s="77"/>
      <c r="H23" s="75"/>
      <c r="I23" s="76"/>
      <c r="J23" s="78"/>
      <c r="K23" s="74"/>
      <c r="L23" s="75"/>
      <c r="M23" s="76"/>
      <c r="N23" s="77"/>
      <c r="O23" s="75"/>
      <c r="P23" s="75"/>
      <c r="Q23" s="76"/>
    </row>
    <row r="24" spans="1:17" s="1" customFormat="1" ht="16.149999999999999" customHeight="1" thickBot="1" x14ac:dyDescent="0.35">
      <c r="A24" s="65">
        <v>18</v>
      </c>
      <c r="B24" s="188"/>
      <c r="C24" s="67" t="s">
        <v>147</v>
      </c>
      <c r="D24" s="74"/>
      <c r="E24" s="75">
        <v>1</v>
      </c>
      <c r="F24" s="76"/>
      <c r="G24" s="77"/>
      <c r="H24" s="75"/>
      <c r="I24" s="76"/>
      <c r="J24" s="78"/>
      <c r="K24" s="74"/>
      <c r="L24" s="75"/>
      <c r="M24" s="76"/>
      <c r="N24" s="77"/>
      <c r="O24" s="75"/>
      <c r="P24" s="75"/>
      <c r="Q24" s="76"/>
    </row>
    <row r="25" spans="1:17" s="1" customFormat="1" ht="16.149999999999999" customHeight="1" thickBot="1" x14ac:dyDescent="0.35">
      <c r="A25" s="65">
        <v>19</v>
      </c>
      <c r="B25" s="188"/>
      <c r="C25" s="67" t="s">
        <v>148</v>
      </c>
      <c r="D25" s="74"/>
      <c r="E25" s="75">
        <v>1</v>
      </c>
      <c r="F25" s="76"/>
      <c r="G25" s="77"/>
      <c r="H25" s="75"/>
      <c r="I25" s="76"/>
      <c r="J25" s="78"/>
      <c r="K25" s="74"/>
      <c r="L25" s="75"/>
      <c r="M25" s="76"/>
      <c r="N25" s="77"/>
      <c r="O25" s="75"/>
      <c r="P25" s="75"/>
      <c r="Q25" s="76"/>
    </row>
    <row r="26" spans="1:17" s="1" customFormat="1" ht="16.149999999999999" customHeight="1" thickBot="1" x14ac:dyDescent="0.35">
      <c r="A26" s="65">
        <v>20</v>
      </c>
      <c r="B26" s="188"/>
      <c r="C26" s="67" t="s">
        <v>149</v>
      </c>
      <c r="D26" s="77"/>
      <c r="E26" s="75">
        <v>1</v>
      </c>
      <c r="F26" s="76"/>
      <c r="G26" s="77"/>
      <c r="H26" s="75"/>
      <c r="I26" s="76"/>
      <c r="J26" s="78"/>
      <c r="K26" s="74"/>
      <c r="L26" s="75"/>
      <c r="M26" s="76"/>
      <c r="N26" s="77"/>
      <c r="O26" s="75"/>
      <c r="P26" s="75"/>
      <c r="Q26" s="76"/>
    </row>
    <row r="27" spans="1:17" s="1" customFormat="1" ht="16.149999999999999" customHeight="1" thickBot="1" x14ac:dyDescent="0.35">
      <c r="A27" s="65">
        <v>21</v>
      </c>
      <c r="B27" s="188"/>
      <c r="C27" s="67" t="s">
        <v>150</v>
      </c>
      <c r="D27" s="77"/>
      <c r="E27" s="75">
        <v>1</v>
      </c>
      <c r="F27" s="76"/>
      <c r="G27" s="77"/>
      <c r="H27" s="75"/>
      <c r="I27" s="76"/>
      <c r="J27" s="78"/>
      <c r="K27" s="74"/>
      <c r="L27" s="75"/>
      <c r="M27" s="76"/>
      <c r="N27" s="77"/>
      <c r="O27" s="75"/>
      <c r="P27" s="75"/>
      <c r="Q27" s="76"/>
    </row>
    <row r="28" spans="1:17" s="1" customFormat="1" ht="16.149999999999999" customHeight="1" thickBot="1" x14ac:dyDescent="0.35">
      <c r="A28" s="65">
        <v>22</v>
      </c>
      <c r="B28" s="188"/>
      <c r="C28" s="67" t="s">
        <v>151</v>
      </c>
      <c r="D28" s="77"/>
      <c r="E28" s="75">
        <v>1</v>
      </c>
      <c r="F28" s="76"/>
      <c r="G28" s="77"/>
      <c r="H28" s="75"/>
      <c r="I28" s="76"/>
      <c r="J28" s="78"/>
      <c r="K28" s="74"/>
      <c r="L28" s="75"/>
      <c r="M28" s="76"/>
      <c r="N28" s="77"/>
      <c r="O28" s="75"/>
      <c r="P28" s="75"/>
      <c r="Q28" s="76"/>
    </row>
    <row r="29" spans="1:17" s="1" customFormat="1" ht="16.149999999999999" customHeight="1" thickBot="1" x14ac:dyDescent="0.35">
      <c r="A29" s="65">
        <v>23</v>
      </c>
      <c r="B29" s="188"/>
      <c r="C29" s="67" t="s">
        <v>135</v>
      </c>
      <c r="D29" s="77"/>
      <c r="E29" s="75">
        <v>1</v>
      </c>
      <c r="F29" s="76"/>
      <c r="G29" s="77"/>
      <c r="H29" s="75"/>
      <c r="I29" s="76"/>
      <c r="J29" s="78"/>
      <c r="K29" s="74"/>
      <c r="L29" s="75"/>
      <c r="M29" s="76"/>
      <c r="N29" s="77"/>
      <c r="O29" s="75"/>
      <c r="P29" s="75"/>
      <c r="Q29" s="76"/>
    </row>
    <row r="30" spans="1:17" s="1" customFormat="1" ht="16.149999999999999" customHeight="1" thickBot="1" x14ac:dyDescent="0.35">
      <c r="A30" s="65">
        <v>24</v>
      </c>
      <c r="B30" s="188"/>
      <c r="C30" s="67" t="s">
        <v>134</v>
      </c>
      <c r="D30" s="74"/>
      <c r="E30" s="75">
        <v>1</v>
      </c>
      <c r="F30" s="76"/>
      <c r="G30" s="77"/>
      <c r="H30" s="75"/>
      <c r="I30" s="76"/>
      <c r="J30" s="78"/>
      <c r="K30" s="74"/>
      <c r="L30" s="75"/>
      <c r="M30" s="76"/>
      <c r="N30" s="77"/>
      <c r="O30" s="75"/>
      <c r="P30" s="75"/>
      <c r="Q30" s="76"/>
    </row>
    <row r="31" spans="1:17" s="1" customFormat="1" ht="16.149999999999999" customHeight="1" thickBot="1" x14ac:dyDescent="0.35">
      <c r="A31" s="65">
        <v>25</v>
      </c>
      <c r="B31" s="188"/>
      <c r="C31" s="67" t="s">
        <v>152</v>
      </c>
      <c r="D31" s="74"/>
      <c r="E31" s="75">
        <v>1</v>
      </c>
      <c r="F31" s="76"/>
      <c r="G31" s="77"/>
      <c r="H31" s="75"/>
      <c r="I31" s="76"/>
      <c r="J31" s="78"/>
      <c r="K31" s="74"/>
      <c r="L31" s="75"/>
      <c r="M31" s="76"/>
      <c r="N31" s="77"/>
      <c r="O31" s="75"/>
      <c r="P31" s="75"/>
      <c r="Q31" s="76"/>
    </row>
    <row r="32" spans="1:17" s="1" customFormat="1" ht="16.149999999999999" customHeight="1" thickBot="1" x14ac:dyDescent="0.35">
      <c r="A32" s="65">
        <v>26</v>
      </c>
      <c r="B32" s="188"/>
      <c r="C32" s="67" t="s">
        <v>153</v>
      </c>
      <c r="D32" s="74"/>
      <c r="E32" s="75">
        <v>1</v>
      </c>
      <c r="F32" s="76"/>
      <c r="G32" s="77"/>
      <c r="H32" s="75"/>
      <c r="I32" s="76"/>
      <c r="J32" s="78"/>
      <c r="K32" s="74"/>
      <c r="L32" s="75"/>
      <c r="M32" s="76"/>
      <c r="N32" s="77"/>
      <c r="O32" s="75"/>
      <c r="P32" s="75"/>
      <c r="Q32" s="76"/>
    </row>
    <row r="33" spans="1:18" s="1" customFormat="1" ht="16.149999999999999" customHeight="1" thickBot="1" x14ac:dyDescent="0.35">
      <c r="A33" s="65">
        <v>27</v>
      </c>
      <c r="B33" s="188"/>
      <c r="C33" s="67" t="s">
        <v>154</v>
      </c>
      <c r="D33" s="74"/>
      <c r="E33" s="75">
        <v>1</v>
      </c>
      <c r="F33" s="76"/>
      <c r="G33" s="77"/>
      <c r="H33" s="75"/>
      <c r="I33" s="76"/>
      <c r="J33" s="78"/>
      <c r="K33" s="74"/>
      <c r="L33" s="75"/>
      <c r="M33" s="76"/>
      <c r="N33" s="77"/>
      <c r="O33" s="75"/>
      <c r="P33" s="75"/>
      <c r="Q33" s="76"/>
    </row>
    <row r="34" spans="1:18" s="1" customFormat="1" ht="16.149999999999999" customHeight="1" thickBot="1" x14ac:dyDescent="0.35">
      <c r="A34" s="65">
        <v>28</v>
      </c>
      <c r="B34" s="188"/>
      <c r="C34" s="67" t="s">
        <v>155</v>
      </c>
      <c r="D34" s="77"/>
      <c r="E34" s="75">
        <v>1</v>
      </c>
      <c r="F34" s="76"/>
      <c r="G34" s="77"/>
      <c r="H34" s="75"/>
      <c r="I34" s="76"/>
      <c r="J34" s="78"/>
      <c r="K34" s="74"/>
      <c r="L34" s="75"/>
      <c r="M34" s="76"/>
      <c r="N34" s="77"/>
      <c r="O34" s="75"/>
      <c r="P34" s="75"/>
      <c r="Q34" s="76"/>
    </row>
    <row r="35" spans="1:18" s="1" customFormat="1" ht="16.149999999999999" customHeight="1" thickBot="1" x14ac:dyDescent="0.35">
      <c r="A35" s="65">
        <v>29</v>
      </c>
      <c r="B35" s="188"/>
      <c r="C35" s="67" t="s">
        <v>156</v>
      </c>
      <c r="D35" s="77"/>
      <c r="E35" s="75">
        <v>1</v>
      </c>
      <c r="F35" s="76"/>
      <c r="G35" s="77"/>
      <c r="H35" s="75"/>
      <c r="I35" s="76"/>
      <c r="J35" s="78"/>
      <c r="K35" s="74"/>
      <c r="L35" s="75"/>
      <c r="M35" s="76"/>
      <c r="N35" s="77"/>
      <c r="O35" s="75"/>
      <c r="P35" s="75"/>
      <c r="Q35" s="76"/>
    </row>
    <row r="36" spans="1:18" s="1" customFormat="1" ht="16.149999999999999" customHeight="1" thickBot="1" x14ac:dyDescent="0.35">
      <c r="A36" s="65">
        <v>30</v>
      </c>
      <c r="B36" s="188"/>
      <c r="C36" s="67" t="s">
        <v>157</v>
      </c>
      <c r="D36" s="77"/>
      <c r="E36" s="75">
        <v>1</v>
      </c>
      <c r="F36" s="76"/>
      <c r="G36" s="77"/>
      <c r="H36" s="75"/>
      <c r="I36" s="76"/>
      <c r="J36" s="78"/>
      <c r="K36" s="74"/>
      <c r="L36" s="75"/>
      <c r="M36" s="76"/>
      <c r="N36" s="77"/>
      <c r="O36" s="75"/>
      <c r="P36" s="75"/>
      <c r="Q36" s="76"/>
    </row>
    <row r="37" spans="1:18" s="1" customFormat="1" ht="16.149999999999999" customHeight="1" thickBot="1" x14ac:dyDescent="0.35">
      <c r="A37" s="65">
        <v>31</v>
      </c>
      <c r="B37" s="188"/>
      <c r="C37" s="67" t="s">
        <v>158</v>
      </c>
      <c r="D37" s="77"/>
      <c r="E37" s="75">
        <v>1</v>
      </c>
      <c r="F37" s="76"/>
      <c r="G37" s="77"/>
      <c r="H37" s="75"/>
      <c r="I37" s="76"/>
      <c r="J37" s="78"/>
      <c r="K37" s="74"/>
      <c r="L37" s="75"/>
      <c r="M37" s="76"/>
      <c r="N37" s="77"/>
      <c r="O37" s="75"/>
      <c r="P37" s="75"/>
      <c r="Q37" s="76"/>
    </row>
    <row r="38" spans="1:18" s="1" customFormat="1" ht="16.149999999999999" customHeight="1" thickBot="1" x14ac:dyDescent="0.35">
      <c r="A38" s="65">
        <v>32</v>
      </c>
      <c r="B38" s="188"/>
      <c r="C38" s="67" t="s">
        <v>159</v>
      </c>
      <c r="D38" s="74"/>
      <c r="E38" s="75">
        <v>1</v>
      </c>
      <c r="F38" s="76"/>
      <c r="G38" s="77"/>
      <c r="H38" s="75"/>
      <c r="I38" s="76"/>
      <c r="J38" s="78"/>
      <c r="K38" s="74"/>
      <c r="L38" s="75"/>
      <c r="M38" s="76"/>
      <c r="N38" s="77"/>
      <c r="O38" s="75"/>
      <c r="P38" s="75"/>
      <c r="Q38" s="76"/>
    </row>
    <row r="39" spans="1:18" s="1" customFormat="1" ht="16.149999999999999" customHeight="1" thickBot="1" x14ac:dyDescent="0.35">
      <c r="A39" s="65">
        <v>33</v>
      </c>
      <c r="B39" s="188"/>
      <c r="C39" s="67" t="s">
        <v>160</v>
      </c>
      <c r="D39" s="74"/>
      <c r="E39" s="75">
        <v>1</v>
      </c>
      <c r="F39" s="76"/>
      <c r="G39" s="77"/>
      <c r="H39" s="75"/>
      <c r="I39" s="76"/>
      <c r="J39" s="78"/>
      <c r="K39" s="74"/>
      <c r="L39" s="75"/>
      <c r="M39" s="76"/>
      <c r="N39" s="77"/>
      <c r="O39" s="75"/>
      <c r="P39" s="75"/>
      <c r="Q39" s="76"/>
    </row>
    <row r="40" spans="1:18" s="1" customFormat="1" ht="16.149999999999999" customHeight="1" thickBot="1" x14ac:dyDescent="0.35">
      <c r="A40" s="65">
        <v>34</v>
      </c>
      <c r="B40" s="188"/>
      <c r="C40" s="67" t="s">
        <v>161</v>
      </c>
      <c r="D40" s="74"/>
      <c r="E40" s="75">
        <v>1</v>
      </c>
      <c r="F40" s="76"/>
      <c r="G40" s="77"/>
      <c r="H40" s="75"/>
      <c r="I40" s="76"/>
      <c r="J40" s="78"/>
      <c r="K40" s="74"/>
      <c r="L40" s="75"/>
      <c r="M40" s="76"/>
      <c r="N40" s="77"/>
      <c r="O40" s="75"/>
      <c r="P40" s="75"/>
      <c r="Q40" s="76"/>
    </row>
    <row r="41" spans="1:18" s="1" customFormat="1" ht="16.149999999999999" customHeight="1" thickBot="1" x14ac:dyDescent="0.35">
      <c r="A41" s="65">
        <v>35</v>
      </c>
      <c r="B41" s="188"/>
      <c r="C41" s="67" t="s">
        <v>162</v>
      </c>
      <c r="D41" s="74"/>
      <c r="E41" s="75">
        <v>1</v>
      </c>
      <c r="F41" s="76"/>
      <c r="G41" s="77"/>
      <c r="H41" s="75"/>
      <c r="I41" s="76"/>
      <c r="J41" s="78"/>
      <c r="K41" s="74"/>
      <c r="L41" s="75"/>
      <c r="M41" s="76"/>
      <c r="N41" s="77"/>
      <c r="O41" s="75"/>
      <c r="P41" s="75"/>
      <c r="Q41" s="76"/>
    </row>
    <row r="42" spans="1:18" s="1" customFormat="1" ht="16.149999999999999" customHeight="1" thickBot="1" x14ac:dyDescent="0.35">
      <c r="A42" s="65">
        <v>36</v>
      </c>
      <c r="B42" s="188"/>
      <c r="C42" s="67" t="s">
        <v>163</v>
      </c>
      <c r="D42" s="74"/>
      <c r="E42" s="75">
        <v>1</v>
      </c>
      <c r="F42" s="76"/>
      <c r="G42" s="77"/>
      <c r="H42" s="75"/>
      <c r="I42" s="76"/>
      <c r="J42" s="78"/>
      <c r="K42" s="74"/>
      <c r="L42" s="75"/>
      <c r="M42" s="76"/>
      <c r="N42" s="77"/>
      <c r="O42" s="75"/>
      <c r="P42" s="75"/>
      <c r="Q42" s="76"/>
    </row>
    <row r="43" spans="1:18" s="1" customFormat="1" ht="16.149999999999999" customHeight="1" thickBot="1" x14ac:dyDescent="0.35">
      <c r="A43" s="65">
        <v>37</v>
      </c>
      <c r="B43" s="188"/>
      <c r="C43" s="67" t="s">
        <v>164</v>
      </c>
      <c r="D43" s="74"/>
      <c r="E43" s="75">
        <v>1</v>
      </c>
      <c r="F43" s="76"/>
      <c r="G43" s="77"/>
      <c r="H43" s="75"/>
      <c r="I43" s="76"/>
      <c r="J43" s="78"/>
      <c r="K43" s="74"/>
      <c r="L43" s="75"/>
      <c r="M43" s="76"/>
      <c r="N43" s="77"/>
      <c r="O43" s="75"/>
      <c r="P43" s="75"/>
      <c r="Q43" s="76"/>
    </row>
    <row r="44" spans="1:18" s="1" customFormat="1" ht="16.149999999999999" customHeight="1" thickBot="1" x14ac:dyDescent="0.35">
      <c r="A44" s="65">
        <v>38</v>
      </c>
      <c r="B44" s="188"/>
      <c r="C44" s="67" t="s">
        <v>165</v>
      </c>
      <c r="D44" s="74"/>
      <c r="E44" s="75">
        <v>1</v>
      </c>
      <c r="F44" s="76"/>
      <c r="G44" s="77"/>
      <c r="H44" s="75"/>
      <c r="I44" s="76"/>
      <c r="J44" s="78"/>
      <c r="K44" s="74"/>
      <c r="L44" s="75"/>
      <c r="M44" s="76"/>
      <c r="N44" s="77"/>
      <c r="O44" s="75"/>
      <c r="P44" s="75"/>
      <c r="Q44" s="76"/>
    </row>
    <row r="45" spans="1:18" s="1" customFormat="1" ht="16.149999999999999" customHeight="1" thickBot="1" x14ac:dyDescent="0.35">
      <c r="A45" s="65">
        <v>39</v>
      </c>
      <c r="B45" s="188"/>
      <c r="C45" s="67" t="s">
        <v>166</v>
      </c>
      <c r="D45" s="74"/>
      <c r="E45" s="75">
        <v>1</v>
      </c>
      <c r="F45" s="76"/>
      <c r="G45" s="77"/>
      <c r="H45" s="75"/>
      <c r="I45" s="76"/>
      <c r="J45" s="78"/>
      <c r="K45" s="74"/>
      <c r="L45" s="75"/>
      <c r="M45" s="76"/>
      <c r="N45" s="77"/>
      <c r="O45" s="75"/>
      <c r="P45" s="75"/>
      <c r="Q45" s="76"/>
    </row>
    <row r="46" spans="1:18" s="1" customFormat="1" ht="16.149999999999999" customHeight="1" thickBot="1" x14ac:dyDescent="0.35">
      <c r="A46" s="65">
        <v>40</v>
      </c>
      <c r="B46" s="189"/>
      <c r="C46" s="79" t="s">
        <v>167</v>
      </c>
      <c r="D46" s="80"/>
      <c r="E46" s="81">
        <v>1</v>
      </c>
      <c r="F46" s="82"/>
      <c r="G46" s="83"/>
      <c r="H46" s="81"/>
      <c r="I46" s="82"/>
      <c r="J46" s="79"/>
      <c r="K46" s="80"/>
      <c r="L46" s="81"/>
      <c r="M46" s="82"/>
      <c r="N46" s="83"/>
      <c r="O46" s="81"/>
      <c r="P46" s="81"/>
      <c r="Q46" s="82"/>
    </row>
    <row r="47" spans="1:18" s="1" customFormat="1" ht="16.149999999999999" customHeight="1" thickBot="1" x14ac:dyDescent="0.35">
      <c r="A47" s="65">
        <v>41</v>
      </c>
      <c r="B47" s="182" t="s">
        <v>168</v>
      </c>
      <c r="C47" s="73" t="s">
        <v>129</v>
      </c>
      <c r="D47" s="68"/>
      <c r="E47" s="69"/>
      <c r="F47" s="70">
        <v>3</v>
      </c>
      <c r="G47" s="71"/>
      <c r="H47" s="69">
        <v>1</v>
      </c>
      <c r="I47" s="70"/>
      <c r="J47" s="72" t="s">
        <v>129</v>
      </c>
      <c r="K47" s="68"/>
      <c r="L47" s="69"/>
      <c r="M47" s="70">
        <v>1</v>
      </c>
      <c r="N47" s="71">
        <v>1</v>
      </c>
      <c r="O47" s="69"/>
      <c r="P47" s="69"/>
      <c r="Q47" s="70"/>
      <c r="R47" s="25"/>
    </row>
    <row r="48" spans="1:18" s="1" customFormat="1" ht="16.149999999999999" customHeight="1" thickBot="1" x14ac:dyDescent="0.35">
      <c r="A48" s="65">
        <v>42</v>
      </c>
      <c r="B48" s="183"/>
      <c r="C48" s="67" t="s">
        <v>130</v>
      </c>
      <c r="D48" s="74"/>
      <c r="E48" s="75"/>
      <c r="F48" s="76">
        <v>3</v>
      </c>
      <c r="G48" s="77"/>
      <c r="H48" s="75">
        <v>1</v>
      </c>
      <c r="I48" s="76"/>
      <c r="J48" s="78" t="s">
        <v>130</v>
      </c>
      <c r="K48" s="74"/>
      <c r="L48" s="75"/>
      <c r="M48" s="76">
        <v>1</v>
      </c>
      <c r="N48" s="77">
        <v>1</v>
      </c>
      <c r="O48" s="75"/>
      <c r="P48" s="75"/>
      <c r="Q48" s="76"/>
      <c r="R48" s="25"/>
    </row>
    <row r="49" spans="1:18" s="1" customFormat="1" ht="16.149999999999999" customHeight="1" thickBot="1" x14ac:dyDescent="0.35">
      <c r="A49" s="65">
        <v>43</v>
      </c>
      <c r="B49" s="183"/>
      <c r="C49" s="67" t="s">
        <v>131</v>
      </c>
      <c r="D49" s="74"/>
      <c r="E49" s="75">
        <v>3</v>
      </c>
      <c r="F49" s="76"/>
      <c r="G49" s="77"/>
      <c r="H49" s="75"/>
      <c r="I49" s="76"/>
      <c r="J49" s="78"/>
      <c r="K49" s="74"/>
      <c r="L49" s="75"/>
      <c r="M49" s="76"/>
      <c r="N49" s="77"/>
      <c r="O49" s="75"/>
      <c r="P49" s="75"/>
      <c r="Q49" s="76"/>
      <c r="R49" s="25"/>
    </row>
    <row r="50" spans="1:18" s="1" customFormat="1" ht="16.149999999999999" customHeight="1" thickBot="1" x14ac:dyDescent="0.35">
      <c r="A50" s="65">
        <v>44</v>
      </c>
      <c r="B50" s="185"/>
      <c r="C50" s="79" t="s">
        <v>132</v>
      </c>
      <c r="D50" s="80"/>
      <c r="E50" s="81">
        <v>3</v>
      </c>
      <c r="F50" s="82"/>
      <c r="G50" s="83"/>
      <c r="H50" s="81"/>
      <c r="I50" s="82"/>
      <c r="J50" s="84"/>
      <c r="K50" s="80"/>
      <c r="L50" s="81"/>
      <c r="M50" s="82"/>
      <c r="N50" s="83"/>
      <c r="O50" s="81"/>
      <c r="P50" s="81"/>
      <c r="Q50" s="82"/>
      <c r="R50" s="25"/>
    </row>
    <row r="51" spans="1:18" s="1" customFormat="1" ht="16.149999999999999" customHeight="1" thickBot="1" x14ac:dyDescent="0.35">
      <c r="A51" s="65">
        <v>45</v>
      </c>
      <c r="B51" s="186" t="s">
        <v>169</v>
      </c>
      <c r="C51" s="73" t="s">
        <v>118</v>
      </c>
      <c r="D51" s="68"/>
      <c r="E51" s="69"/>
      <c r="F51" s="70">
        <v>1</v>
      </c>
      <c r="G51" s="71">
        <v>1</v>
      </c>
      <c r="H51" s="69">
        <v>1</v>
      </c>
      <c r="I51" s="70"/>
      <c r="J51" s="72" t="s">
        <v>121</v>
      </c>
      <c r="K51" s="68">
        <v>1</v>
      </c>
      <c r="L51" s="69"/>
      <c r="M51" s="70"/>
      <c r="N51" s="71"/>
      <c r="O51" s="69"/>
      <c r="P51" s="69"/>
      <c r="Q51" s="70"/>
    </row>
    <row r="52" spans="1:18" s="1" customFormat="1" ht="16.149999999999999" customHeight="1" thickBot="1" x14ac:dyDescent="0.35">
      <c r="A52" s="65">
        <v>46</v>
      </c>
      <c r="B52" s="187"/>
      <c r="C52" s="67" t="s">
        <v>117</v>
      </c>
      <c r="D52" s="74"/>
      <c r="E52" s="75"/>
      <c r="F52" s="76">
        <v>1</v>
      </c>
      <c r="G52" s="77">
        <v>1</v>
      </c>
      <c r="H52" s="75">
        <v>1</v>
      </c>
      <c r="I52" s="76"/>
      <c r="J52" s="78" t="s">
        <v>122</v>
      </c>
      <c r="K52" s="74">
        <v>1</v>
      </c>
      <c r="L52" s="75"/>
      <c r="M52" s="76"/>
      <c r="N52" s="77"/>
      <c r="O52" s="75"/>
      <c r="P52" s="75"/>
      <c r="Q52" s="76"/>
    </row>
    <row r="53" spans="1:18" s="1" customFormat="1" ht="16.149999999999999" customHeight="1" thickBot="1" x14ac:dyDescent="0.35">
      <c r="A53" s="65">
        <v>47</v>
      </c>
      <c r="B53" s="187"/>
      <c r="C53" s="67" t="s">
        <v>119</v>
      </c>
      <c r="D53" s="74"/>
      <c r="E53" s="75"/>
      <c r="F53" s="76">
        <v>1</v>
      </c>
      <c r="G53" s="77">
        <v>1</v>
      </c>
      <c r="H53" s="75">
        <v>1</v>
      </c>
      <c r="I53" s="76"/>
      <c r="J53" s="78" t="s">
        <v>123</v>
      </c>
      <c r="K53" s="74">
        <v>1</v>
      </c>
      <c r="L53" s="75"/>
      <c r="M53" s="76"/>
      <c r="N53" s="77"/>
      <c r="O53" s="75"/>
      <c r="P53" s="75"/>
      <c r="Q53" s="76"/>
    </row>
    <row r="54" spans="1:18" s="1" customFormat="1" ht="16.149999999999999" customHeight="1" thickBot="1" x14ac:dyDescent="0.35">
      <c r="A54" s="65">
        <v>48</v>
      </c>
      <c r="B54" s="187"/>
      <c r="C54" s="67" t="s">
        <v>120</v>
      </c>
      <c r="D54" s="74"/>
      <c r="E54" s="75"/>
      <c r="F54" s="76">
        <v>1</v>
      </c>
      <c r="G54" s="77">
        <v>1</v>
      </c>
      <c r="H54" s="75">
        <v>1</v>
      </c>
      <c r="I54" s="76"/>
      <c r="J54" s="78" t="s">
        <v>124</v>
      </c>
      <c r="K54" s="74">
        <v>1</v>
      </c>
      <c r="L54" s="75"/>
      <c r="M54" s="76"/>
      <c r="N54" s="77"/>
      <c r="O54" s="75"/>
      <c r="P54" s="75"/>
      <c r="Q54" s="76"/>
    </row>
    <row r="55" spans="1:18" s="1" customFormat="1" ht="16.149999999999999" customHeight="1" thickBot="1" x14ac:dyDescent="0.35">
      <c r="A55" s="65">
        <v>49</v>
      </c>
      <c r="B55" s="188"/>
      <c r="C55" s="67"/>
      <c r="D55" s="74"/>
      <c r="E55" s="75"/>
      <c r="F55" s="76"/>
      <c r="G55" s="77"/>
      <c r="H55" s="75"/>
      <c r="I55" s="76"/>
      <c r="J55" s="78" t="s">
        <v>125</v>
      </c>
      <c r="K55" s="74">
        <v>1</v>
      </c>
      <c r="L55" s="75"/>
      <c r="M55" s="76"/>
      <c r="N55" s="77"/>
      <c r="O55" s="75"/>
      <c r="P55" s="75"/>
      <c r="Q55" s="76"/>
      <c r="R55" s="25"/>
    </row>
    <row r="56" spans="1:18" s="1" customFormat="1" ht="16.149999999999999" customHeight="1" thickBot="1" x14ac:dyDescent="0.35">
      <c r="A56" s="65">
        <v>50</v>
      </c>
      <c r="B56" s="188"/>
      <c r="C56" s="67"/>
      <c r="D56" s="74"/>
      <c r="E56" s="75"/>
      <c r="F56" s="76"/>
      <c r="G56" s="77"/>
      <c r="H56" s="75"/>
      <c r="I56" s="76"/>
      <c r="J56" s="78" t="s">
        <v>126</v>
      </c>
      <c r="K56" s="74">
        <v>1</v>
      </c>
      <c r="L56" s="75"/>
      <c r="M56" s="76"/>
      <c r="N56" s="77"/>
      <c r="O56" s="75"/>
      <c r="P56" s="75"/>
      <c r="Q56" s="76"/>
      <c r="R56" s="25"/>
    </row>
    <row r="57" spans="1:18" s="1" customFormat="1" ht="16.149999999999999" customHeight="1" thickBot="1" x14ac:dyDescent="0.35">
      <c r="A57" s="65">
        <v>51</v>
      </c>
      <c r="B57" s="188"/>
      <c r="C57" s="67"/>
      <c r="D57" s="74"/>
      <c r="E57" s="75"/>
      <c r="F57" s="76"/>
      <c r="G57" s="77"/>
      <c r="H57" s="75"/>
      <c r="I57" s="76"/>
      <c r="J57" s="78" t="s">
        <v>127</v>
      </c>
      <c r="K57" s="74">
        <v>1</v>
      </c>
      <c r="L57" s="75"/>
      <c r="M57" s="76"/>
      <c r="N57" s="77"/>
      <c r="O57" s="75"/>
      <c r="P57" s="75"/>
      <c r="Q57" s="76"/>
      <c r="R57" s="25"/>
    </row>
    <row r="58" spans="1:18" s="1" customFormat="1" ht="16.149999999999999" customHeight="1" thickBot="1" x14ac:dyDescent="0.35">
      <c r="A58" s="65">
        <v>52</v>
      </c>
      <c r="B58" s="189"/>
      <c r="C58" s="79"/>
      <c r="D58" s="80"/>
      <c r="E58" s="81"/>
      <c r="F58" s="82"/>
      <c r="G58" s="83"/>
      <c r="H58" s="81"/>
      <c r="I58" s="82"/>
      <c r="J58" s="84" t="s">
        <v>128</v>
      </c>
      <c r="K58" s="80">
        <v>1</v>
      </c>
      <c r="L58" s="81"/>
      <c r="M58" s="82"/>
      <c r="N58" s="83"/>
      <c r="O58" s="81"/>
      <c r="P58" s="81"/>
      <c r="Q58" s="82"/>
      <c r="R58" s="25"/>
    </row>
    <row r="59" spans="1:18" s="1" customFormat="1" ht="16.149999999999999" customHeight="1" thickBot="1" x14ac:dyDescent="0.35">
      <c r="A59" s="65">
        <v>53</v>
      </c>
      <c r="B59" s="186" t="s">
        <v>170</v>
      </c>
      <c r="C59" s="67" t="s">
        <v>171</v>
      </c>
      <c r="D59" s="74"/>
      <c r="E59" s="75">
        <v>1</v>
      </c>
      <c r="F59" s="70"/>
      <c r="G59" s="71"/>
      <c r="H59" s="69"/>
      <c r="I59" s="70"/>
      <c r="J59" s="72"/>
      <c r="K59" s="68"/>
      <c r="L59" s="69"/>
      <c r="M59" s="70"/>
      <c r="N59" s="71"/>
      <c r="O59" s="69"/>
      <c r="P59" s="69"/>
      <c r="Q59" s="70"/>
    </row>
    <row r="60" spans="1:18" s="1" customFormat="1" ht="16.149999999999999" customHeight="1" thickBot="1" x14ac:dyDescent="0.35">
      <c r="A60" s="65">
        <v>54</v>
      </c>
      <c r="B60" s="187"/>
      <c r="C60" s="67" t="s">
        <v>172</v>
      </c>
      <c r="D60" s="74"/>
      <c r="E60" s="75">
        <v>1</v>
      </c>
      <c r="F60" s="76"/>
      <c r="G60" s="77"/>
      <c r="H60" s="75"/>
      <c r="I60" s="76"/>
      <c r="J60" s="78"/>
      <c r="K60" s="74"/>
      <c r="L60" s="75"/>
      <c r="M60" s="76"/>
      <c r="N60" s="77"/>
      <c r="O60" s="75"/>
      <c r="P60" s="75"/>
      <c r="Q60" s="76"/>
    </row>
    <row r="61" spans="1:18" s="1" customFormat="1" ht="16.149999999999999" customHeight="1" thickBot="1" x14ac:dyDescent="0.35">
      <c r="A61" s="65">
        <v>55</v>
      </c>
      <c r="B61" s="187"/>
      <c r="C61" s="67" t="s">
        <v>173</v>
      </c>
      <c r="D61" s="74"/>
      <c r="E61" s="75">
        <v>1</v>
      </c>
      <c r="F61" s="76"/>
      <c r="G61" s="77"/>
      <c r="H61" s="75"/>
      <c r="I61" s="76"/>
      <c r="J61" s="78"/>
      <c r="K61" s="74"/>
      <c r="L61" s="75"/>
      <c r="M61" s="76"/>
      <c r="N61" s="77"/>
      <c r="O61" s="75"/>
      <c r="P61" s="75"/>
      <c r="Q61" s="76"/>
    </row>
    <row r="62" spans="1:18" s="1" customFormat="1" ht="16.149999999999999" customHeight="1" thickBot="1" x14ac:dyDescent="0.35">
      <c r="A62" s="65">
        <v>56</v>
      </c>
      <c r="B62" s="188"/>
      <c r="C62" s="67" t="s">
        <v>174</v>
      </c>
      <c r="D62" s="74"/>
      <c r="E62" s="75">
        <v>1</v>
      </c>
      <c r="F62" s="76"/>
      <c r="G62" s="77"/>
      <c r="H62" s="75"/>
      <c r="I62" s="76"/>
      <c r="J62" s="78"/>
      <c r="K62" s="74"/>
      <c r="L62" s="75"/>
      <c r="M62" s="76"/>
      <c r="N62" s="77"/>
      <c r="O62" s="75"/>
      <c r="P62" s="75"/>
      <c r="Q62" s="76"/>
      <c r="R62" s="25"/>
    </row>
    <row r="63" spans="1:18" s="1" customFormat="1" ht="16.149999999999999" customHeight="1" thickBot="1" x14ac:dyDescent="0.35">
      <c r="A63" s="65">
        <v>57</v>
      </c>
      <c r="B63" s="188"/>
      <c r="C63" s="67" t="s">
        <v>175</v>
      </c>
      <c r="D63" s="74"/>
      <c r="E63" s="75">
        <v>1</v>
      </c>
      <c r="F63" s="76"/>
      <c r="G63" s="77"/>
      <c r="H63" s="75"/>
      <c r="I63" s="76"/>
      <c r="J63" s="78"/>
      <c r="K63" s="74"/>
      <c r="L63" s="75"/>
      <c r="M63" s="76"/>
      <c r="N63" s="77"/>
      <c r="O63" s="75"/>
      <c r="P63" s="75"/>
      <c r="Q63" s="76"/>
      <c r="R63" s="25"/>
    </row>
    <row r="64" spans="1:18" s="1" customFormat="1" ht="16.149999999999999" customHeight="1" thickBot="1" x14ac:dyDescent="0.35">
      <c r="A64" s="65">
        <v>58</v>
      </c>
      <c r="B64" s="188"/>
      <c r="C64" s="67" t="s">
        <v>176</v>
      </c>
      <c r="D64" s="74"/>
      <c r="E64" s="75">
        <v>1</v>
      </c>
      <c r="F64" s="76"/>
      <c r="G64" s="77"/>
      <c r="H64" s="75"/>
      <c r="I64" s="76"/>
      <c r="J64" s="78"/>
      <c r="K64" s="74"/>
      <c r="L64" s="75"/>
      <c r="M64" s="76"/>
      <c r="N64" s="77"/>
      <c r="O64" s="75"/>
      <c r="P64" s="75"/>
      <c r="Q64" s="76"/>
    </row>
    <row r="65" spans="1:18" s="1" customFormat="1" ht="16.149999999999999" customHeight="1" thickBot="1" x14ac:dyDescent="0.35">
      <c r="A65" s="65">
        <v>59</v>
      </c>
      <c r="B65" s="188"/>
      <c r="C65" s="67" t="s">
        <v>177</v>
      </c>
      <c r="D65" s="74"/>
      <c r="E65" s="75">
        <v>1</v>
      </c>
      <c r="F65" s="76"/>
      <c r="G65" s="77"/>
      <c r="H65" s="75"/>
      <c r="I65" s="76"/>
      <c r="J65" s="78"/>
      <c r="K65" s="74"/>
      <c r="L65" s="75"/>
      <c r="M65" s="76"/>
      <c r="N65" s="77"/>
      <c r="O65" s="75"/>
      <c r="P65" s="75"/>
      <c r="Q65" s="76"/>
    </row>
    <row r="66" spans="1:18" s="1" customFormat="1" ht="16.149999999999999" customHeight="1" thickBot="1" x14ac:dyDescent="0.35">
      <c r="A66" s="65">
        <v>60</v>
      </c>
      <c r="B66" s="188"/>
      <c r="C66" s="67" t="s">
        <v>178</v>
      </c>
      <c r="D66" s="74"/>
      <c r="E66" s="75">
        <v>1</v>
      </c>
      <c r="F66" s="76"/>
      <c r="G66" s="77"/>
      <c r="H66" s="75"/>
      <c r="I66" s="76"/>
      <c r="J66" s="78"/>
      <c r="K66" s="74"/>
      <c r="L66" s="75"/>
      <c r="M66" s="76"/>
      <c r="N66" s="77"/>
      <c r="O66" s="75"/>
      <c r="P66" s="75"/>
      <c r="Q66" s="76"/>
      <c r="R66" s="25"/>
    </row>
    <row r="67" spans="1:18" s="1" customFormat="1" ht="16.149999999999999" customHeight="1" thickBot="1" x14ac:dyDescent="0.35">
      <c r="A67" s="65">
        <v>61</v>
      </c>
      <c r="B67" s="188"/>
      <c r="C67" s="67" t="s">
        <v>179</v>
      </c>
      <c r="D67" s="74"/>
      <c r="E67" s="75">
        <v>1</v>
      </c>
      <c r="F67" s="76"/>
      <c r="G67" s="77"/>
      <c r="H67" s="75"/>
      <c r="I67" s="76"/>
      <c r="J67" s="78"/>
      <c r="K67" s="74"/>
      <c r="L67" s="75"/>
      <c r="M67" s="76"/>
      <c r="N67" s="77"/>
      <c r="O67" s="75"/>
      <c r="P67" s="75"/>
      <c r="Q67" s="76"/>
      <c r="R67" s="25"/>
    </row>
    <row r="68" spans="1:18" s="1" customFormat="1" ht="16.149999999999999" customHeight="1" thickBot="1" x14ac:dyDescent="0.35">
      <c r="A68" s="65">
        <v>62</v>
      </c>
      <c r="B68" s="188"/>
      <c r="C68" s="67" t="s">
        <v>186</v>
      </c>
      <c r="D68" s="74"/>
      <c r="E68" s="75">
        <v>1</v>
      </c>
      <c r="F68" s="76"/>
      <c r="G68" s="77"/>
      <c r="H68" s="75"/>
      <c r="I68" s="76"/>
      <c r="J68" s="78"/>
      <c r="K68" s="74"/>
      <c r="L68" s="75"/>
      <c r="M68" s="76"/>
      <c r="N68" s="77"/>
      <c r="O68" s="75"/>
      <c r="P68" s="75"/>
      <c r="Q68" s="76"/>
      <c r="R68" s="25"/>
    </row>
    <row r="69" spans="1:18" s="1" customFormat="1" ht="16.149999999999999" customHeight="1" thickBot="1" x14ac:dyDescent="0.35">
      <c r="A69" s="65">
        <v>63</v>
      </c>
      <c r="B69" s="188"/>
      <c r="C69" s="67" t="s">
        <v>180</v>
      </c>
      <c r="D69" s="74"/>
      <c r="E69" s="75">
        <v>1</v>
      </c>
      <c r="F69" s="76"/>
      <c r="G69" s="77"/>
      <c r="H69" s="75"/>
      <c r="I69" s="76"/>
      <c r="J69" s="78"/>
      <c r="K69" s="74"/>
      <c r="L69" s="75"/>
      <c r="M69" s="76"/>
      <c r="N69" s="77"/>
      <c r="O69" s="75"/>
      <c r="P69" s="75"/>
      <c r="Q69" s="76"/>
    </row>
    <row r="70" spans="1:18" s="1" customFormat="1" ht="16.149999999999999" customHeight="1" thickBot="1" x14ac:dyDescent="0.35">
      <c r="A70" s="65">
        <v>64</v>
      </c>
      <c r="B70" s="188"/>
      <c r="C70" s="67" t="s">
        <v>181</v>
      </c>
      <c r="D70" s="74"/>
      <c r="E70" s="75">
        <v>1</v>
      </c>
      <c r="F70" s="76"/>
      <c r="G70" s="77"/>
      <c r="H70" s="75"/>
      <c r="I70" s="76"/>
      <c r="J70" s="78"/>
      <c r="K70" s="74"/>
      <c r="L70" s="75"/>
      <c r="M70" s="76"/>
      <c r="N70" s="77"/>
      <c r="O70" s="75"/>
      <c r="P70" s="75"/>
      <c r="Q70" s="76"/>
    </row>
    <row r="71" spans="1:18" s="1" customFormat="1" ht="16.149999999999999" customHeight="1" thickBot="1" x14ac:dyDescent="0.35">
      <c r="A71" s="65">
        <v>65</v>
      </c>
      <c r="B71" s="189"/>
      <c r="C71" s="79" t="s">
        <v>182</v>
      </c>
      <c r="D71" s="80"/>
      <c r="E71" s="81">
        <v>1</v>
      </c>
      <c r="F71" s="82"/>
      <c r="G71" s="83"/>
      <c r="H71" s="81"/>
      <c r="I71" s="82"/>
      <c r="J71" s="84"/>
      <c r="K71" s="80"/>
      <c r="L71" s="81"/>
      <c r="M71" s="82"/>
      <c r="N71" s="83"/>
      <c r="O71" s="81"/>
      <c r="P71" s="81"/>
      <c r="Q71" s="82"/>
    </row>
    <row r="72" spans="1:18" ht="15.75" customHeight="1" thickBot="1" x14ac:dyDescent="0.35">
      <c r="A72" s="65">
        <v>66</v>
      </c>
      <c r="B72" s="182" t="s">
        <v>183</v>
      </c>
      <c r="C72" s="73" t="s">
        <v>129</v>
      </c>
      <c r="D72" s="68"/>
      <c r="E72" s="69"/>
      <c r="F72" s="70">
        <v>1</v>
      </c>
      <c r="G72" s="71"/>
      <c r="H72" s="69">
        <v>1</v>
      </c>
      <c r="I72" s="70"/>
      <c r="J72" s="73" t="s">
        <v>129</v>
      </c>
      <c r="K72" s="68"/>
      <c r="L72" s="69"/>
      <c r="M72" s="70">
        <v>1</v>
      </c>
      <c r="N72" s="71">
        <v>1</v>
      </c>
      <c r="O72" s="69"/>
      <c r="P72" s="69"/>
      <c r="Q72" s="70"/>
    </row>
    <row r="73" spans="1:18" ht="15.75" customHeight="1" thickBot="1" x14ac:dyDescent="0.35">
      <c r="A73" s="65">
        <v>67</v>
      </c>
      <c r="B73" s="183"/>
      <c r="C73" s="67" t="s">
        <v>130</v>
      </c>
      <c r="D73" s="74"/>
      <c r="E73" s="75"/>
      <c r="F73" s="76">
        <v>1</v>
      </c>
      <c r="G73" s="77"/>
      <c r="H73" s="75">
        <v>1</v>
      </c>
      <c r="I73" s="76"/>
      <c r="J73" s="67" t="s">
        <v>130</v>
      </c>
      <c r="K73" s="74"/>
      <c r="L73" s="75"/>
      <c r="M73" s="76">
        <v>1</v>
      </c>
      <c r="N73" s="77">
        <v>1</v>
      </c>
      <c r="O73" s="75"/>
      <c r="P73" s="75"/>
      <c r="Q73" s="76"/>
    </row>
    <row r="74" spans="1:18" ht="15.75" customHeight="1" thickBot="1" x14ac:dyDescent="0.35">
      <c r="A74" s="65">
        <v>68</v>
      </c>
      <c r="B74" s="183"/>
      <c r="C74" s="67" t="s">
        <v>131</v>
      </c>
      <c r="D74" s="74"/>
      <c r="E74" s="75">
        <v>2</v>
      </c>
      <c r="F74" s="76"/>
      <c r="G74" s="77"/>
      <c r="H74" s="75"/>
      <c r="I74" s="76"/>
      <c r="J74" s="67"/>
      <c r="K74" s="74"/>
      <c r="L74" s="75"/>
      <c r="M74" s="76"/>
      <c r="N74" s="77"/>
      <c r="O74" s="75"/>
      <c r="P74" s="75"/>
      <c r="Q74" s="76"/>
    </row>
    <row r="75" spans="1:18" ht="15.75" customHeight="1" thickBot="1" x14ac:dyDescent="0.35">
      <c r="A75" s="65">
        <v>69</v>
      </c>
      <c r="B75" s="185"/>
      <c r="C75" s="79" t="s">
        <v>132</v>
      </c>
      <c r="D75" s="80"/>
      <c r="E75" s="81">
        <v>2</v>
      </c>
      <c r="F75" s="82"/>
      <c r="G75" s="83"/>
      <c r="H75" s="81"/>
      <c r="I75" s="82"/>
      <c r="J75" s="84"/>
      <c r="K75" s="80"/>
      <c r="L75" s="81"/>
      <c r="M75" s="82"/>
      <c r="N75" s="83"/>
      <c r="O75" s="81"/>
      <c r="P75" s="81"/>
      <c r="Q75" s="82"/>
    </row>
    <row r="76" spans="1:18" s="1" customFormat="1" ht="16.149999999999999" customHeight="1" thickBot="1" x14ac:dyDescent="0.35">
      <c r="A76" s="65">
        <v>70</v>
      </c>
      <c r="B76" s="182" t="s">
        <v>184</v>
      </c>
      <c r="C76" s="73" t="s">
        <v>185</v>
      </c>
      <c r="D76" s="68">
        <v>1</v>
      </c>
      <c r="E76" s="69"/>
      <c r="F76" s="70"/>
      <c r="G76" s="71"/>
      <c r="H76" s="69"/>
      <c r="I76" s="70"/>
      <c r="J76" s="73" t="s">
        <v>185</v>
      </c>
      <c r="K76" s="68"/>
      <c r="L76" s="69"/>
      <c r="M76" s="70">
        <v>1</v>
      </c>
      <c r="N76" s="71">
        <v>1</v>
      </c>
      <c r="O76" s="69"/>
      <c r="P76" s="69"/>
      <c r="Q76" s="70"/>
      <c r="R76" s="25"/>
    </row>
    <row r="77" spans="1:18" s="1" customFormat="1" ht="16.149999999999999" customHeight="1" thickBot="1" x14ac:dyDescent="0.35">
      <c r="A77" s="65">
        <v>71</v>
      </c>
      <c r="B77" s="183"/>
      <c r="C77" s="67">
        <v>1</v>
      </c>
      <c r="D77" s="74">
        <v>1</v>
      </c>
      <c r="E77" s="75"/>
      <c r="F77" s="76"/>
      <c r="G77" s="77"/>
      <c r="H77" s="75"/>
      <c r="I77" s="76"/>
      <c r="J77" s="67">
        <v>1</v>
      </c>
      <c r="K77" s="74"/>
      <c r="L77" s="75"/>
      <c r="M77" s="76">
        <v>1</v>
      </c>
      <c r="N77" s="77">
        <v>1</v>
      </c>
      <c r="O77" s="75"/>
      <c r="P77" s="75"/>
      <c r="Q77" s="76"/>
      <c r="R77" s="25"/>
    </row>
    <row r="78" spans="1:18" s="1" customFormat="1" ht="16.149999999999999" customHeight="1" thickBot="1" x14ac:dyDescent="0.35">
      <c r="A78" s="65">
        <v>72</v>
      </c>
      <c r="B78" s="183"/>
      <c r="C78" s="67">
        <v>2</v>
      </c>
      <c r="D78" s="74">
        <v>1</v>
      </c>
      <c r="E78" s="75"/>
      <c r="F78" s="76"/>
      <c r="G78" s="77"/>
      <c r="H78" s="75"/>
      <c r="I78" s="76"/>
      <c r="J78" s="67">
        <v>2</v>
      </c>
      <c r="K78" s="74"/>
      <c r="L78" s="75"/>
      <c r="M78" s="76">
        <v>1</v>
      </c>
      <c r="N78" s="77">
        <v>1</v>
      </c>
      <c r="O78" s="75"/>
      <c r="P78" s="75"/>
      <c r="Q78" s="76"/>
      <c r="R78" s="25"/>
    </row>
    <row r="79" spans="1:18" s="1" customFormat="1" ht="16.149999999999999" customHeight="1" thickBot="1" x14ac:dyDescent="0.35">
      <c r="A79" s="65">
        <v>73</v>
      </c>
      <c r="B79" s="183"/>
      <c r="C79" s="67">
        <v>3</v>
      </c>
      <c r="D79" s="74">
        <v>1</v>
      </c>
      <c r="E79" s="75"/>
      <c r="F79" s="76"/>
      <c r="G79" s="77"/>
      <c r="H79" s="75"/>
      <c r="I79" s="76"/>
      <c r="J79" s="67">
        <v>3</v>
      </c>
      <c r="K79" s="74"/>
      <c r="L79" s="75"/>
      <c r="M79" s="76">
        <v>1</v>
      </c>
      <c r="N79" s="77">
        <v>1</v>
      </c>
      <c r="O79" s="75"/>
      <c r="P79" s="75"/>
      <c r="Q79" s="76"/>
      <c r="R79" s="25"/>
    </row>
    <row r="80" spans="1:18" s="1" customFormat="1" ht="16.149999999999999" customHeight="1" thickBot="1" x14ac:dyDescent="0.35">
      <c r="A80" s="65">
        <v>74</v>
      </c>
      <c r="B80" s="184"/>
      <c r="C80" s="85">
        <v>4</v>
      </c>
      <c r="D80" s="86">
        <v>1</v>
      </c>
      <c r="E80" s="87"/>
      <c r="F80" s="88"/>
      <c r="G80" s="89"/>
      <c r="H80" s="87"/>
      <c r="I80" s="88"/>
      <c r="J80" s="85">
        <v>4</v>
      </c>
      <c r="K80" s="86"/>
      <c r="L80" s="87"/>
      <c r="M80" s="88">
        <v>1</v>
      </c>
      <c r="N80" s="89">
        <v>1</v>
      </c>
      <c r="O80" s="87"/>
      <c r="P80" s="87"/>
      <c r="Q80" s="88"/>
      <c r="R80" s="25"/>
    </row>
    <row r="81" spans="1:18" s="1" customFormat="1" ht="16.149999999999999" customHeight="1" thickBot="1" x14ac:dyDescent="0.35">
      <c r="A81" s="65">
        <v>75</v>
      </c>
      <c r="B81" s="185"/>
      <c r="C81" s="79" t="s">
        <v>187</v>
      </c>
      <c r="D81" s="80">
        <v>1</v>
      </c>
      <c r="E81" s="81"/>
      <c r="F81" s="82"/>
      <c r="G81" s="83"/>
      <c r="H81" s="81"/>
      <c r="I81" s="82"/>
      <c r="J81" s="79"/>
      <c r="K81" s="80"/>
      <c r="L81" s="81"/>
      <c r="M81" s="82"/>
      <c r="N81" s="83"/>
      <c r="O81" s="81"/>
      <c r="P81" s="81"/>
      <c r="Q81" s="82"/>
      <c r="R81" s="25"/>
    </row>
    <row r="82" spans="1:18" s="1" customFormat="1" ht="16.149999999999999" customHeight="1" x14ac:dyDescent="0.3">
      <c r="A82" s="192" t="s">
        <v>4</v>
      </c>
      <c r="B82" s="193"/>
      <c r="C82" s="90">
        <f>SUM(D82:F82)</f>
        <v>78</v>
      </c>
      <c r="D82" s="68">
        <f>SUM(D7:D81)</f>
        <v>6</v>
      </c>
      <c r="E82" s="68">
        <f>SUM(E7:E81)</f>
        <v>60</v>
      </c>
      <c r="F82" s="68">
        <f>SUM(F7:F81)</f>
        <v>12</v>
      </c>
      <c r="G82" s="68">
        <f>SUM(G7:G81)</f>
        <v>4</v>
      </c>
      <c r="H82" s="68">
        <f>SUM(H7:H81)</f>
        <v>8</v>
      </c>
      <c r="I82" s="68">
        <f>SUM(I7:I81)</f>
        <v>0</v>
      </c>
      <c r="J82" s="90">
        <f>SUM(K82:M82)</f>
        <v>20</v>
      </c>
      <c r="K82" s="68">
        <f>SUM(K7:K81)</f>
        <v>9</v>
      </c>
      <c r="L82" s="68">
        <f>SUM(L7:L81)</f>
        <v>1</v>
      </c>
      <c r="M82" s="68">
        <f>SUM(M7:M81)</f>
        <v>10</v>
      </c>
      <c r="N82" s="68">
        <f>SUM(N7:N81)</f>
        <v>9</v>
      </c>
      <c r="O82" s="68">
        <f>SUM(O7:O81)</f>
        <v>0</v>
      </c>
      <c r="P82" s="68">
        <f>SUM(P7:P81)</f>
        <v>1</v>
      </c>
      <c r="Q82" s="68">
        <f>SUM(Q7:Q81)</f>
        <v>1</v>
      </c>
    </row>
    <row r="83" spans="1:18" s="1" customFormat="1" ht="16.149999999999999" customHeight="1" thickBot="1" x14ac:dyDescent="0.35">
      <c r="A83" s="190"/>
      <c r="B83" s="191"/>
      <c r="C83" s="91"/>
      <c r="D83" s="92">
        <f>D82/C82</f>
        <v>7.6923076923076927E-2</v>
      </c>
      <c r="E83" s="93">
        <f>E82/C82</f>
        <v>0.76923076923076927</v>
      </c>
      <c r="F83" s="94">
        <f>F82/C82</f>
        <v>0.15384615384615385</v>
      </c>
      <c r="G83" s="83"/>
      <c r="H83" s="81"/>
      <c r="I83" s="82"/>
      <c r="J83" s="95"/>
      <c r="K83" s="92">
        <f>K82/J82</f>
        <v>0.45</v>
      </c>
      <c r="L83" s="93">
        <f>L82/J82</f>
        <v>0.05</v>
      </c>
      <c r="M83" s="94">
        <f>M82/J82</f>
        <v>0.5</v>
      </c>
      <c r="N83" s="83"/>
      <c r="O83" s="81"/>
      <c r="P83" s="81"/>
      <c r="Q83" s="82"/>
    </row>
    <row r="84" spans="1:18" s="1" customFormat="1" ht="16.149999999999999" customHeight="1" thickBot="1" x14ac:dyDescent="0.35"/>
    <row r="85" spans="1:18" ht="16.149999999999999" customHeight="1" thickBot="1" x14ac:dyDescent="0.35">
      <c r="A85" s="198" t="s">
        <v>91</v>
      </c>
      <c r="B85" s="199"/>
      <c r="C85" s="199"/>
      <c r="D85" s="199"/>
      <c r="E85" s="199"/>
      <c r="F85" s="199"/>
      <c r="G85" s="199"/>
      <c r="H85" s="199"/>
      <c r="I85" s="199"/>
      <c r="J85" s="153" t="s">
        <v>106</v>
      </c>
      <c r="K85" s="151"/>
      <c r="L85" s="151"/>
      <c r="M85" s="151"/>
      <c r="N85" s="151"/>
      <c r="O85" s="151"/>
      <c r="P85" s="151"/>
      <c r="Q85" s="154"/>
    </row>
    <row r="86" spans="1:18" ht="16.149999999999999" customHeight="1" x14ac:dyDescent="0.3">
      <c r="A86" s="159" t="s">
        <v>59</v>
      </c>
      <c r="B86" s="200" t="s">
        <v>80</v>
      </c>
      <c r="C86" s="201"/>
      <c r="D86" s="161" t="s">
        <v>92</v>
      </c>
      <c r="E86" s="195" t="s">
        <v>3</v>
      </c>
      <c r="F86" s="195" t="s">
        <v>93</v>
      </c>
      <c r="G86" s="161" t="s">
        <v>94</v>
      </c>
      <c r="H86" s="161"/>
      <c r="I86" s="197"/>
      <c r="J86" s="153" t="s">
        <v>53</v>
      </c>
      <c r="K86" s="200" t="s">
        <v>54</v>
      </c>
      <c r="L86" s="199"/>
      <c r="M86" s="199"/>
      <c r="N86" s="201"/>
      <c r="O86" s="151" t="s">
        <v>56</v>
      </c>
      <c r="P86" s="151" t="s">
        <v>57</v>
      </c>
      <c r="Q86" s="154" t="s">
        <v>55</v>
      </c>
    </row>
    <row r="87" spans="1:18" ht="16.149999999999999" customHeight="1" thickBot="1" x14ac:dyDescent="0.35">
      <c r="A87" s="160"/>
      <c r="B87" s="202"/>
      <c r="C87" s="203"/>
      <c r="D87" s="162"/>
      <c r="E87" s="196"/>
      <c r="F87" s="196"/>
      <c r="G87" s="26" t="s">
        <v>97</v>
      </c>
      <c r="H87" s="26" t="s">
        <v>98</v>
      </c>
      <c r="I87" s="27" t="s">
        <v>99</v>
      </c>
      <c r="J87" s="155"/>
      <c r="K87" s="202"/>
      <c r="L87" s="205"/>
      <c r="M87" s="205"/>
      <c r="N87" s="203"/>
      <c r="O87" s="152"/>
      <c r="P87" s="152"/>
      <c r="Q87" s="168"/>
    </row>
    <row r="88" spans="1:18" ht="16.149999999999999" customHeight="1" x14ac:dyDescent="0.3">
      <c r="A88" s="9">
        <v>1</v>
      </c>
      <c r="B88" s="178" t="s">
        <v>95</v>
      </c>
      <c r="C88" s="179"/>
      <c r="D88" s="5"/>
      <c r="E88" s="5"/>
      <c r="F88" s="5">
        <v>1</v>
      </c>
      <c r="G88" s="5"/>
      <c r="H88" s="5">
        <v>1</v>
      </c>
      <c r="I88" s="6">
        <v>1</v>
      </c>
      <c r="J88" s="9">
        <v>1</v>
      </c>
      <c r="K88" s="148" t="s">
        <v>83</v>
      </c>
      <c r="L88" s="149"/>
      <c r="M88" s="149"/>
      <c r="N88" s="150"/>
      <c r="O88" s="10"/>
      <c r="P88" s="10">
        <v>1</v>
      </c>
      <c r="Q88" s="11"/>
    </row>
    <row r="89" spans="1:18" ht="16.149999999999999" customHeight="1" thickBot="1" x14ac:dyDescent="0.35">
      <c r="A89" s="3">
        <v>2</v>
      </c>
      <c r="B89" s="180" t="s">
        <v>96</v>
      </c>
      <c r="C89" s="181"/>
      <c r="D89" s="4"/>
      <c r="E89" s="4"/>
      <c r="F89" s="4">
        <v>1</v>
      </c>
      <c r="G89" s="4"/>
      <c r="H89" s="4"/>
      <c r="I89" s="12">
        <v>1</v>
      </c>
      <c r="J89" s="3">
        <v>2</v>
      </c>
      <c r="K89" s="145" t="s">
        <v>108</v>
      </c>
      <c r="L89" s="146"/>
      <c r="M89" s="146"/>
      <c r="N89" s="147"/>
      <c r="O89" s="7">
        <v>1</v>
      </c>
      <c r="P89" s="7"/>
      <c r="Q89" s="8"/>
    </row>
  </sheetData>
  <mergeCells count="50">
    <mergeCell ref="V5:X5"/>
    <mergeCell ref="K86:N87"/>
    <mergeCell ref="G5:I5"/>
    <mergeCell ref="Q86:Q87"/>
    <mergeCell ref="B10:B46"/>
    <mergeCell ref="B51:B58"/>
    <mergeCell ref="R4:X4"/>
    <mergeCell ref="A86:A87"/>
    <mergeCell ref="D86:D87"/>
    <mergeCell ref="E86:E87"/>
    <mergeCell ref="F86:F87"/>
    <mergeCell ref="G86:I86"/>
    <mergeCell ref="A85:I85"/>
    <mergeCell ref="B86:C87"/>
    <mergeCell ref="R5:R6"/>
    <mergeCell ref="S5:S6"/>
    <mergeCell ref="T5:T6"/>
    <mergeCell ref="U5:U6"/>
    <mergeCell ref="N5:Q5"/>
    <mergeCell ref="B8:B9"/>
    <mergeCell ref="B72:B75"/>
    <mergeCell ref="B47:B50"/>
    <mergeCell ref="B88:C88"/>
    <mergeCell ref="B89:C89"/>
    <mergeCell ref="B76:B81"/>
    <mergeCell ref="B59:B71"/>
    <mergeCell ref="A83:B83"/>
    <mergeCell ref="A82:B8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K89:N89"/>
    <mergeCell ref="K88:N88"/>
    <mergeCell ref="O86:O87"/>
    <mergeCell ref="P86:P87"/>
    <mergeCell ref="J85:Q85"/>
    <mergeCell ref="J86:J8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2025-03-24T01:57:55Z</cp:lastPrinted>
  <dcterms:created xsi:type="dcterms:W3CDTF">2013-10-17T05:27:34Z</dcterms:created>
  <dcterms:modified xsi:type="dcterms:W3CDTF">2025-07-21T02:32:43Z</dcterms:modified>
</cp:coreProperties>
</file>