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경기도의료원의정부병원\"/>
    </mc:Choice>
  </mc:AlternateContent>
  <bookViews>
    <workbookView xWindow="0" yWindow="0" windowWidth="28800" windowHeight="116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체크리스트!$A$1:$H$49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54" i="2" l="1"/>
  <c r="P54" i="2"/>
  <c r="O54" i="2"/>
  <c r="N54" i="2"/>
  <c r="M54" i="2"/>
  <c r="L54" i="2"/>
  <c r="K54" i="2"/>
  <c r="I54" i="2"/>
  <c r="H54" i="2"/>
  <c r="G54" i="2"/>
  <c r="F54" i="2"/>
  <c r="E54" i="2"/>
  <c r="D54" i="2"/>
  <c r="C54" i="2" l="1"/>
  <c r="E55" i="2" s="1"/>
  <c r="J54" i="2"/>
  <c r="L55" i="2" s="1"/>
  <c r="M55" i="2"/>
  <c r="F55" i="2"/>
  <c r="D55" i="2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I37" i="1"/>
  <c r="J36" i="1"/>
  <c r="I36" i="1"/>
  <c r="J35" i="1"/>
  <c r="I35" i="1"/>
  <c r="J34" i="1"/>
  <c r="I34" i="1"/>
  <c r="J33" i="1"/>
  <c r="I33" i="1"/>
  <c r="J32" i="1"/>
  <c r="I32" i="1"/>
  <c r="I31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K55" i="2" l="1"/>
  <c r="J17" i="1"/>
  <c r="J21" i="1"/>
  <c r="J25" i="1"/>
  <c r="J37" i="1"/>
  <c r="J41" i="1"/>
  <c r="J46" i="1"/>
  <c r="I48" i="1" l="1"/>
  <c r="J48" i="1"/>
  <c r="J43" i="1"/>
  <c r="I43" i="1"/>
</calcChain>
</file>

<file path=xl/sharedStrings.xml><?xml version="1.0" encoding="utf-8"?>
<sst xmlns="http://schemas.openxmlformats.org/spreadsheetml/2006/main" count="188" uniqueCount="136">
  <si>
    <t>층별 출입구가 다른 경우 음성 안내</t>
  </si>
  <si>
    <t>일반화장실 점자표지판 전면 점형블록</t>
  </si>
  <si>
    <t>외부 경사로 손잡이 점자표지판</t>
  </si>
  <si>
    <t>접근로 점자블록(대지경계~주출입구)</t>
  </si>
  <si>
    <t>시각장애인 편의시설 실태조사 점검표</t>
  </si>
  <si>
    <t>키오스크 인적서비스(접수,수납인근)</t>
  </si>
  <si>
    <t>키오스크(무인접수, 수납기에 한함)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</si>
  <si>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</si>
  <si>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1층 외래채혈실의 경우, 표지판에 '외래체혈실'로 잘못 표기되어 있으나, 점자 표기도 동일하게 '외래체혈실'로 표기되어 있어 적정으로 판단하였음.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</si>
  <si>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</si>
  <si>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</si>
  <si>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MRI CT 촬영실</t>
  </si>
  <si>
    <t>산부인과 진료실</t>
  </si>
  <si>
    <t>유방암 골밀도 검사실</t>
  </si>
  <si>
    <t>2025. 7. 7.</t>
  </si>
  <si>
    <t>보행장애물 제거</t>
  </si>
  <si>
    <t>일반화장실 점자표지판</t>
  </si>
  <si>
    <t>(서명 또는 인)</t>
  </si>
  <si>
    <t>세부 체크리스트</t>
  </si>
  <si>
    <t>손잡이 점자표지판</t>
  </si>
  <si>
    <t>주출입구 점형블록</t>
  </si>
  <si>
    <t>경사로(층간이동)</t>
  </si>
  <si>
    <t>경보 및 피난설비</t>
  </si>
  <si>
    <t>호출버튼 점형블록</t>
  </si>
  <si>
    <t>모든버튼 점자표기</t>
  </si>
  <si>
    <t>외부 계단 점자블록</t>
  </si>
  <si>
    <t>탑승폭 점형블록</t>
  </si>
  <si>
    <t>수도꼭지 점자표기</t>
  </si>
  <si>
    <t>의료시설(병원)</t>
  </si>
  <si>
    <t>유도 및 안내설비</t>
  </si>
  <si>
    <t>줄눈넣기 또는 미끄럼방지</t>
  </si>
  <si>
    <t>주출입구 높이차이 제거</t>
  </si>
  <si>
    <t>외부 계단 손잡이 점자표지판</t>
  </si>
  <si>
    <t>실내 출입문 점자표지판</t>
  </si>
  <si>
    <t>시청각장애인용 피난구 유도등</t>
  </si>
  <si>
    <t>점자안내판 또는 음성안내장치</t>
  </si>
  <si>
    <t>점자안내판, 음성안내장치</t>
  </si>
  <si>
    <t>복도 손잡이 점자표지판</t>
  </si>
  <si>
    <t>고정 손잡이 점자표지판</t>
  </si>
  <si>
    <t>경기도의료원 의정부병원</t>
  </si>
  <si>
    <t>알레르기 호흡기 클리닉</t>
  </si>
  <si>
    <t>경기 의정부시 흥선로 142</t>
  </si>
  <si>
    <t xml:space="preserve">점검자                             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</si>
  <si>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</si>
  <si>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연번</t>
  </si>
  <si>
    <t>적정</t>
  </si>
  <si>
    <t>세부</t>
  </si>
  <si>
    <t>여수도</t>
  </si>
  <si>
    <t>판독실</t>
  </si>
  <si>
    <t>승강기</t>
  </si>
  <si>
    <t>부적정</t>
  </si>
  <si>
    <t>신경과</t>
  </si>
  <si>
    <t>미설치</t>
  </si>
  <si>
    <t>상우</t>
  </si>
  <si>
    <t>하좌</t>
  </si>
  <si>
    <t>접근로</t>
  </si>
  <si>
    <t>점검자</t>
  </si>
  <si>
    <t>내부</t>
  </si>
  <si>
    <t>주소</t>
  </si>
  <si>
    <t>조사일</t>
  </si>
  <si>
    <t>경사로</t>
  </si>
  <si>
    <t>설치</t>
  </si>
  <si>
    <t>코딩값</t>
  </si>
  <si>
    <t>용도</t>
  </si>
  <si>
    <t>계</t>
  </si>
  <si>
    <t>남수도</t>
  </si>
  <si>
    <t>2층</t>
  </si>
  <si>
    <t>남</t>
  </si>
  <si>
    <t>복도</t>
  </si>
  <si>
    <t>대상</t>
  </si>
  <si>
    <t>주사실</t>
  </si>
  <si>
    <t>US실</t>
  </si>
  <si>
    <t>화장실</t>
  </si>
  <si>
    <t>한의과</t>
  </si>
  <si>
    <t>1층</t>
  </si>
  <si>
    <t>계단</t>
  </si>
  <si>
    <t>층수</t>
  </si>
  <si>
    <t>점검일</t>
  </si>
  <si>
    <t>여</t>
  </si>
  <si>
    <t>하참</t>
  </si>
  <si>
    <t>상</t>
  </si>
  <si>
    <t>하</t>
  </si>
  <si>
    <t>상참</t>
  </si>
  <si>
    <t>점자안내판 또는 음성안내장치 점자블록</t>
  </si>
  <si>
    <t>부기동 권인아</t>
  </si>
  <si>
    <t>점자블록</t>
  </si>
  <si>
    <t>특이사항</t>
  </si>
  <si>
    <t>에스컬레이터</t>
  </si>
  <si>
    <t>위생시설</t>
  </si>
  <si>
    <t>편의시설종류</t>
  </si>
  <si>
    <t>안내시설</t>
  </si>
  <si>
    <t>유지
관리</t>
  </si>
  <si>
    <t>이격
거리</t>
  </si>
  <si>
    <t>점자표지판</t>
  </si>
  <si>
    <t>출입구 (문)</t>
  </si>
  <si>
    <t>종합의견</t>
  </si>
  <si>
    <t>점형블록</t>
  </si>
  <si>
    <t>내부시설</t>
  </si>
  <si>
    <t>매개시설</t>
  </si>
  <si>
    <t>내용
표기</t>
  </si>
  <si>
    <t>출입구(문)</t>
  </si>
  <si>
    <t>대상시설</t>
  </si>
  <si>
    <t>점자안내판</t>
  </si>
  <si>
    <t>부적정내용</t>
  </si>
  <si>
    <t>설치
위치</t>
  </si>
  <si>
    <t>재질
규격</t>
  </si>
  <si>
    <t>해당없음</t>
  </si>
  <si>
    <t>탈의실(여)</t>
  </si>
  <si>
    <t>촬영실2</t>
  </si>
  <si>
    <t>1층 ~ 2층</t>
  </si>
  <si>
    <t>탈의실(남)</t>
  </si>
  <si>
    <t>상담 및 진료</t>
  </si>
  <si>
    <t>1층 화장실</t>
  </si>
  <si>
    <t>소아청소년과</t>
  </si>
  <si>
    <t>물리치료실</t>
  </si>
  <si>
    <t>3-2 계단</t>
  </si>
  <si>
    <t>설치위치</t>
  </si>
  <si>
    <t>2-1 계단</t>
  </si>
  <si>
    <t>촬영실1</t>
  </si>
  <si>
    <t>유지관리</t>
  </si>
  <si>
    <t>키오스크</t>
  </si>
  <si>
    <t>신체계측실</t>
  </si>
  <si>
    <t>주출입구</t>
  </si>
  <si>
    <t>외래채혈실</t>
  </si>
  <si>
    <t>부인과검진실</t>
  </si>
  <si>
    <t>음성안내장치</t>
  </si>
  <si>
    <t>내용표기</t>
  </si>
  <si>
    <t>2층 화장실</t>
  </si>
  <si>
    <t>경사로 손잡이 점자표지판(1/12~1/18)</t>
  </si>
  <si>
    <t>보행장애물 제거, 재질, 마감, 덮개구멍2센티</t>
  </si>
  <si>
    <t>전면 점형블록(1/12~1/18, 3~5도)</t>
  </si>
  <si>
    <t>차도 경계(물리적 구분 또는 이질 바닥마감)</t>
  </si>
  <si>
    <t>부기동</t>
    <phoneticPr fontId="14" type="noConversion"/>
  </si>
  <si>
    <t>1층 출입문</t>
    <phoneticPr fontId="14" type="noConversion"/>
  </si>
  <si>
    <t>1층
 건강관리과</t>
    <phoneticPr fontId="14" type="noConversion"/>
  </si>
  <si>
    <t>2층 출입문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</si>
</sst>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3" fillId="0" borderId="0">
      <alignment vertical="center"/>
    </xf>
  </cellStyleXfs>
  <cellXfs count="257"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1" xfId="0" applyNumberFormat="1" applyFont="1" applyBorder="1">
      <alignment vertical="center"/>
    </xf>
    <xf numFmtId="0" fontId="3" fillId="0" borderId="12" xfId="0" applyNumberFormat="1" applyFont="1" applyBorder="1">
      <alignment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5" xfId="0" applyNumberFormat="1" applyFont="1" applyBorder="1">
      <alignment vertical="center"/>
    </xf>
    <xf numFmtId="0" fontId="3" fillId="0" borderId="18" xfId="0" applyNumberFormat="1" applyFont="1" applyBorder="1">
      <alignment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177" fontId="3" fillId="0" borderId="11" xfId="1" applyNumberFormat="1" applyFont="1" applyBorder="1" applyAlignment="1">
      <alignment horizontal="center" vertical="center" shrinkToFit="1"/>
    </xf>
    <xf numFmtId="177" fontId="3" fillId="0" borderId="12" xfId="1" applyNumberFormat="1" applyFont="1" applyBorder="1" applyAlignment="1">
      <alignment horizontal="center" vertical="center" shrinkToFit="1"/>
    </xf>
    <xf numFmtId="177" fontId="3" fillId="0" borderId="10" xfId="1" applyNumberFormat="1" applyFont="1" applyBorder="1" applyAlignment="1">
      <alignment horizontal="center" vertical="center" shrinkToFit="1"/>
    </xf>
    <xf numFmtId="0" fontId="5" fillId="2" borderId="11" xfId="0" applyNumberFormat="1" applyFont="1" applyFill="1" applyBorder="1" applyAlignment="1">
      <alignment horizontal="center" vertical="center" shrinkToFit="1"/>
    </xf>
    <xf numFmtId="0" fontId="5" fillId="2" borderId="19" xfId="0" applyNumberFormat="1" applyFont="1" applyFill="1" applyBorder="1" applyAlignment="1">
      <alignment horizontal="center" vertical="center" shrinkToFit="1"/>
    </xf>
    <xf numFmtId="0" fontId="3" fillId="2" borderId="27" xfId="0" applyNumberFormat="1" applyFont="1" applyFill="1" applyBorder="1" applyAlignment="1">
      <alignment horizontal="center" vertical="center" shrinkToFit="1"/>
    </xf>
    <xf numFmtId="0" fontId="3" fillId="0" borderId="28" xfId="0" applyNumberFormat="1" applyFont="1" applyBorder="1" applyAlignment="1">
      <alignment horizontal="center" vertical="center" shrinkToFit="1"/>
    </xf>
    <xf numFmtId="0" fontId="3" fillId="0" borderId="26" xfId="0" applyNumberFormat="1" applyFont="1" applyBorder="1" applyAlignment="1">
      <alignment horizontal="center" vertical="center" shrinkToFit="1"/>
    </xf>
    <xf numFmtId="0" fontId="3" fillId="2" borderId="20" xfId="0" applyNumberFormat="1" applyFont="1" applyFill="1" applyBorder="1" applyAlignment="1">
      <alignment horizontal="center" vertical="center" shrinkToFit="1"/>
    </xf>
    <xf numFmtId="0" fontId="3" fillId="2" borderId="28" xfId="0" applyNumberFormat="1" applyFont="1" applyFill="1" applyBorder="1" applyAlignment="1">
      <alignment horizontal="center" vertical="center" shrinkToFit="1"/>
    </xf>
    <xf numFmtId="0" fontId="3" fillId="2" borderId="26" xfId="0" applyNumberFormat="1" applyFont="1" applyFill="1" applyBorder="1" applyAlignment="1">
      <alignment horizontal="center" vertical="center" shrinkToFit="1"/>
    </xf>
    <xf numFmtId="0" fontId="3" fillId="0" borderId="20" xfId="0" applyNumberFormat="1" applyFont="1" applyBorder="1" applyAlignment="1">
      <alignment horizontal="center" vertical="center" shrinkToFit="1"/>
    </xf>
    <xf numFmtId="0" fontId="3" fillId="2" borderId="29" xfId="0" applyNumberFormat="1" applyFont="1" applyFill="1" applyBorder="1" applyAlignment="1">
      <alignment horizontal="center" vertical="center" shrinkToFit="1"/>
    </xf>
    <xf numFmtId="0" fontId="3" fillId="3" borderId="20" xfId="0" applyNumberFormat="1" applyFont="1" applyFill="1" applyBorder="1" applyAlignment="1">
      <alignment horizontal="center" vertical="center" shrinkToFit="1"/>
    </xf>
    <xf numFmtId="0" fontId="3" fillId="3" borderId="28" xfId="0" applyNumberFormat="1" applyFont="1" applyFill="1" applyBorder="1" applyAlignment="1">
      <alignment horizontal="center" vertical="center" shrinkToFit="1"/>
    </xf>
    <xf numFmtId="0" fontId="3" fillId="3" borderId="26" xfId="0" applyNumberFormat="1" applyFont="1" applyFill="1" applyBorder="1" applyAlignment="1">
      <alignment horizontal="center" vertical="center" shrinkToFit="1"/>
    </xf>
    <xf numFmtId="0" fontId="3" fillId="2" borderId="30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27" xfId="0" applyNumberFormat="1" applyFont="1" applyBorder="1" applyAlignment="1">
      <alignment horizontal="center" vertical="center" shrinkToFit="1"/>
    </xf>
    <xf numFmtId="0" fontId="3" fillId="0" borderId="9" xfId="0" applyNumberFormat="1" applyFont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3" fillId="2" borderId="9" xfId="0" applyNumberFormat="1" applyFont="1" applyFill="1" applyBorder="1" applyAlignment="1">
      <alignment horizontal="center" vertical="center" shrinkToFit="1"/>
    </xf>
    <xf numFmtId="0" fontId="3" fillId="3" borderId="1" xfId="0" applyNumberFormat="1" applyFont="1" applyFill="1" applyBorder="1" applyAlignment="1">
      <alignment horizontal="center" vertical="center" shrinkToFit="1"/>
    </xf>
    <xf numFmtId="0" fontId="3" fillId="3" borderId="27" xfId="0" applyNumberFormat="1" applyFont="1" applyFill="1" applyBorder="1" applyAlignment="1">
      <alignment horizontal="center" vertical="center" shrinkToFit="1"/>
    </xf>
    <xf numFmtId="0" fontId="3" fillId="3" borderId="9" xfId="0" applyNumberFormat="1" applyFont="1" applyFill="1" applyBorder="1" applyAlignment="1">
      <alignment horizontal="center" vertical="center" shrinkToFit="1"/>
    </xf>
    <xf numFmtId="0" fontId="3" fillId="2" borderId="31" xfId="0" applyNumberFormat="1" applyFont="1" applyFill="1" applyBorder="1" applyAlignment="1">
      <alignment horizontal="center" vertical="center" shrinkToFit="1"/>
    </xf>
    <xf numFmtId="0" fontId="3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>
      <alignment horizontal="center" vertical="center" wrapText="1"/>
    </xf>
    <xf numFmtId="178" fontId="0" fillId="4" borderId="3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4" borderId="16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 wrapText="1"/>
    </xf>
    <xf numFmtId="0" fontId="0" fillId="3" borderId="25" xfId="0" applyNumberFormat="1" applyFont="1" applyFill="1" applyBorder="1" applyAlignment="1">
      <alignment horizontal="center" vertical="center"/>
    </xf>
    <xf numFmtId="178" fontId="0" fillId="4" borderId="7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34" xfId="0" applyNumberFormat="1" applyBorder="1" applyAlignment="1" applyProtection="1">
      <alignment vertical="center" wrapText="1"/>
      <protection locked="0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7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2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6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8" fillId="0" borderId="37" xfId="0" applyNumberFormat="1" applyFont="1" applyBorder="1" applyAlignment="1" applyProtection="1">
      <alignment horizontal="center" vertical="center"/>
      <protection locked="0"/>
    </xf>
    <xf numFmtId="0" fontId="8" fillId="0" borderId="38" xfId="0" applyNumberFormat="1" applyFont="1" applyBorder="1" applyAlignment="1" applyProtection="1">
      <alignment horizontal="center" vertical="center"/>
      <protection locked="0"/>
    </xf>
    <xf numFmtId="0" fontId="8" fillId="0" borderId="39" xfId="0" applyNumberFormat="1" applyFont="1" applyBorder="1" applyAlignment="1" applyProtection="1">
      <alignment horizontal="center" vertical="center"/>
      <protection locked="0"/>
    </xf>
    <xf numFmtId="0" fontId="0" fillId="4" borderId="4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>
      <alignment horizontal="center" vertical="center" shrinkToFit="1"/>
    </xf>
    <xf numFmtId="0" fontId="3" fillId="0" borderId="20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0" fillId="0" borderId="48" xfId="0" applyNumberFormat="1" applyFont="1" applyBorder="1" applyAlignment="1" applyProtection="1">
      <alignment horizontal="left" vertical="center"/>
      <protection locked="0"/>
    </xf>
    <xf numFmtId="0" fontId="0" fillId="0" borderId="49" xfId="0" applyNumberFormat="1" applyFont="1" applyBorder="1" applyAlignment="1" applyProtection="1">
      <alignment horizontal="left" vertical="center"/>
      <protection locked="0"/>
    </xf>
    <xf numFmtId="0" fontId="0" fillId="0" borderId="50" xfId="0" applyNumberFormat="1" applyFont="1" applyBorder="1" applyAlignment="1" applyProtection="1">
      <alignment horizontal="left" vertical="center"/>
      <protection locked="0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0" fontId="0" fillId="4" borderId="21" xfId="0" applyNumberFormat="1" applyFont="1" applyFill="1" applyBorder="1" applyAlignment="1">
      <alignment horizontal="center" vertical="center"/>
    </xf>
    <xf numFmtId="0" fontId="0" fillId="4" borderId="10" xfId="0" applyNumberFormat="1" applyFont="1" applyFill="1" applyBorder="1" applyAlignment="1">
      <alignment horizontal="center" vertical="center"/>
    </xf>
    <xf numFmtId="0" fontId="0" fillId="0" borderId="47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 applyProtection="1">
      <alignment horizontal="center" vertical="center"/>
      <protection locked="0"/>
    </xf>
    <xf numFmtId="0" fontId="0" fillId="0" borderId="47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4" xfId="0" applyNumberFormat="1" applyFont="1" applyBorder="1" applyAlignment="1" applyProtection="1">
      <alignment horizontal="center" vertical="center" wrapText="1"/>
      <protection locked="0"/>
    </xf>
    <xf numFmtId="0" fontId="7" fillId="0" borderId="19" xfId="0" applyNumberFormat="1" applyFont="1" applyBorder="1" applyAlignment="1" applyProtection="1">
      <alignment horizontal="center" vertical="center" wrapText="1"/>
      <protection locked="0"/>
    </xf>
    <xf numFmtId="0" fontId="7" fillId="0" borderId="11" xfId="0" applyNumberFormat="1" applyFont="1" applyBorder="1" applyAlignment="1" applyProtection="1">
      <alignment horizontal="center" vertical="center" wrapText="1"/>
      <protection locked="0"/>
    </xf>
    <xf numFmtId="0" fontId="7" fillId="0" borderId="44" xfId="0" applyNumberFormat="1" applyFont="1" applyBorder="1" applyAlignment="1" applyProtection="1">
      <alignment horizontal="center" vertical="center" wrapText="1"/>
      <protection locked="0"/>
    </xf>
    <xf numFmtId="0" fontId="7" fillId="0" borderId="51" xfId="0" applyNumberFormat="1" applyFont="1" applyBorder="1" applyAlignment="1" applyProtection="1">
      <alignment horizontal="center" vertical="center" wrapText="1"/>
      <protection locked="0"/>
    </xf>
    <xf numFmtId="0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41" xfId="0" applyNumberFormat="1" applyFont="1" applyBorder="1" applyAlignment="1" applyProtection="1">
      <alignment horizontal="left" vertical="center" wrapText="1"/>
      <protection locked="0"/>
    </xf>
    <xf numFmtId="0" fontId="0" fillId="0" borderId="42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1" fillId="0" borderId="35" xfId="0" applyNumberFormat="1" applyFont="1" applyBorder="1" applyAlignment="1" applyProtection="1">
      <alignment horizontal="left" vertical="center" wrapText="1"/>
      <protection locked="0"/>
    </xf>
    <xf numFmtId="0" fontId="11" fillId="0" borderId="35" xfId="0" applyNumberFormat="1" applyFont="1" applyBorder="1" applyAlignment="1" applyProtection="1">
      <alignment horizontal="center" vertical="center" wrapText="1"/>
      <protection locked="0"/>
    </xf>
    <xf numFmtId="0" fontId="11" fillId="0" borderId="5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43" xfId="0" applyNumberFormat="1" applyBorder="1" applyAlignment="1" applyProtection="1">
      <alignment horizontal="left" vertical="center" wrapText="1"/>
      <protection locked="0"/>
    </xf>
    <xf numFmtId="0" fontId="0" fillId="0" borderId="43" xfId="0" applyNumberFormat="1" applyFont="1" applyBorder="1" applyAlignment="1" applyProtection="1">
      <alignment horizontal="left" vertical="center" wrapText="1"/>
      <protection locked="0"/>
    </xf>
    <xf numFmtId="0" fontId="0" fillId="0" borderId="44" xfId="0" applyNumberFormat="1" applyFont="1" applyBorder="1" applyAlignment="1" applyProtection="1">
      <alignment horizontal="left" vertical="center" wrapText="1"/>
      <protection locked="0"/>
    </xf>
    <xf numFmtId="0" fontId="3" fillId="0" borderId="3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 shrinkToFit="1"/>
    </xf>
    <xf numFmtId="0" fontId="3" fillId="0" borderId="43" xfId="0" applyNumberFormat="1" applyFont="1" applyBorder="1" applyAlignment="1">
      <alignment horizontal="center" vertical="center" shrinkToFit="1"/>
    </xf>
    <xf numFmtId="0" fontId="3" fillId="0" borderId="14" xfId="0" applyNumberFormat="1" applyFont="1" applyBorder="1" applyAlignment="1">
      <alignment horizontal="center" vertical="center" shrinkToFit="1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shrinkToFit="1"/>
    </xf>
    <xf numFmtId="0" fontId="3" fillId="0" borderId="54" xfId="0" applyNumberFormat="1" applyFont="1" applyBorder="1" applyAlignment="1">
      <alignment horizontal="center" vertical="center" shrinkToFit="1"/>
    </xf>
    <xf numFmtId="0" fontId="3" fillId="0" borderId="25" xfId="0" applyNumberFormat="1" applyFont="1" applyBorder="1" applyAlignment="1">
      <alignment horizontal="center" vertical="center" shrinkToFit="1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6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53" xfId="0" applyNumberFormat="1" applyFont="1" applyFill="1" applyBorder="1" applyAlignment="1">
      <alignment horizontal="center" vertical="center"/>
    </xf>
    <xf numFmtId="0" fontId="3" fillId="2" borderId="57" xfId="0" applyNumberFormat="1" applyFont="1" applyFill="1" applyBorder="1" applyAlignment="1">
      <alignment horizontal="center" vertical="center"/>
    </xf>
    <xf numFmtId="0" fontId="3" fillId="2" borderId="52" xfId="0" applyNumberFormat="1" applyFont="1" applyFill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57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12" fillId="0" borderId="60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60" xfId="0" applyNumberFormat="1" applyFont="1" applyBorder="1" applyAlignment="1">
      <alignment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 wrapText="1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0" fillId="5" borderId="6" xfId="0" applyNumberFormat="1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453258</xdr:colOff>
      <xdr:row>3</xdr:row>
      <xdr:rowOff>170792</xdr:rowOff>
    </xdr:from>
    <xdr:to>
      <xdr:col>7</xdr:col>
      <xdr:colOff>138513</xdr:colOff>
      <xdr:row>5</xdr:row>
      <xdr:rowOff>111219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95896" y="801413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2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8" t="s">
        <v>4</v>
      </c>
      <c r="B1" s="178"/>
      <c r="C1" s="178"/>
      <c r="D1" s="178"/>
      <c r="E1" s="178"/>
      <c r="F1" s="178"/>
      <c r="G1" s="178"/>
      <c r="H1" s="178"/>
    </row>
    <row r="2" spans="1:10" ht="3.75" customHeight="1" x14ac:dyDescent="0.3">
      <c r="A2" s="179"/>
      <c r="B2" s="179"/>
      <c r="C2" s="179"/>
      <c r="D2" s="179"/>
      <c r="E2" s="179"/>
      <c r="F2" s="179"/>
      <c r="G2" s="179"/>
      <c r="H2" s="179"/>
    </row>
    <row r="3" spans="1:10" ht="20.100000000000001" customHeight="1" x14ac:dyDescent="0.3">
      <c r="A3" s="180" t="s">
        <v>101</v>
      </c>
      <c r="B3" s="181"/>
      <c r="C3" s="110" t="s">
        <v>39</v>
      </c>
      <c r="D3" s="111" t="s">
        <v>58</v>
      </c>
      <c r="E3" s="182" t="s">
        <v>41</v>
      </c>
      <c r="F3" s="182"/>
      <c r="G3" s="182"/>
      <c r="H3" s="183"/>
      <c r="I3" s="112"/>
    </row>
    <row r="4" spans="1:10" ht="20.100000000000001" customHeight="1" x14ac:dyDescent="0.3">
      <c r="A4" s="170" t="s">
        <v>76</v>
      </c>
      <c r="B4" s="171"/>
      <c r="C4" s="113" t="s">
        <v>109</v>
      </c>
      <c r="D4" s="114" t="s">
        <v>63</v>
      </c>
      <c r="E4" s="171" t="s">
        <v>28</v>
      </c>
      <c r="F4" s="171"/>
      <c r="G4" s="171"/>
      <c r="H4" s="172"/>
      <c r="I4" s="112"/>
    </row>
    <row r="5" spans="1:10" ht="20.100000000000001" customHeight="1" x14ac:dyDescent="0.3">
      <c r="A5" s="173" t="s">
        <v>77</v>
      </c>
      <c r="B5" s="174"/>
      <c r="C5" s="115" t="s">
        <v>14</v>
      </c>
      <c r="D5" s="116" t="s">
        <v>42</v>
      </c>
      <c r="E5" s="175" t="s">
        <v>132</v>
      </c>
      <c r="F5" s="174"/>
      <c r="G5" s="176" t="s">
        <v>17</v>
      </c>
      <c r="H5" s="177"/>
      <c r="I5" s="112"/>
    </row>
    <row r="6" spans="1:10" ht="20.100000000000001" customHeight="1" x14ac:dyDescent="0.3">
      <c r="A6" s="160" t="s">
        <v>89</v>
      </c>
      <c r="B6" s="161"/>
      <c r="C6" s="161"/>
      <c r="D6" s="164" t="s">
        <v>61</v>
      </c>
      <c r="E6" s="164"/>
      <c r="F6" s="165" t="s">
        <v>52</v>
      </c>
      <c r="G6" s="164" t="s">
        <v>106</v>
      </c>
      <c r="H6" s="168" t="s">
        <v>86</v>
      </c>
      <c r="I6" s="155" t="s">
        <v>62</v>
      </c>
    </row>
    <row r="7" spans="1:10" ht="20.100000000000001" customHeight="1" x14ac:dyDescent="0.3">
      <c r="A7" s="162"/>
      <c r="B7" s="163"/>
      <c r="C7" s="163"/>
      <c r="D7" s="117" t="s">
        <v>45</v>
      </c>
      <c r="E7" s="117" t="s">
        <v>50</v>
      </c>
      <c r="F7" s="166"/>
      <c r="G7" s="167"/>
      <c r="H7" s="169"/>
      <c r="I7" s="155"/>
    </row>
    <row r="8" spans="1:10" ht="16.5" customHeight="1" x14ac:dyDescent="0.3">
      <c r="A8" s="139" t="s">
        <v>98</v>
      </c>
      <c r="B8" s="156" t="s">
        <v>55</v>
      </c>
      <c r="C8" s="100" t="s">
        <v>131</v>
      </c>
      <c r="D8" s="118">
        <v>1</v>
      </c>
      <c r="E8" s="118"/>
      <c r="F8" s="118"/>
      <c r="G8" s="119"/>
      <c r="H8" s="120"/>
      <c r="I8" s="121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0"/>
      <c r="B9" s="157"/>
      <c r="C9" s="101" t="s">
        <v>129</v>
      </c>
      <c r="D9" s="122">
        <v>1</v>
      </c>
      <c r="E9" s="122"/>
      <c r="F9" s="122"/>
      <c r="G9" s="123"/>
      <c r="H9" s="124"/>
      <c r="I9" s="121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0"/>
      <c r="B10" s="158" t="s">
        <v>55</v>
      </c>
      <c r="C10" s="159"/>
      <c r="D10" s="98">
        <v>1</v>
      </c>
      <c r="E10" s="98"/>
      <c r="F10" s="98"/>
      <c r="G10" s="99"/>
      <c r="H10" s="109"/>
      <c r="I10" s="121" t="str">
        <f t="shared" si="1"/>
        <v>0</v>
      </c>
      <c r="J10" s="47" t="str">
        <f t="shared" si="0"/>
        <v/>
      </c>
    </row>
    <row r="11" spans="1:10" ht="16.5" customHeight="1" x14ac:dyDescent="0.3">
      <c r="A11" s="140"/>
      <c r="B11" s="151" t="s">
        <v>31</v>
      </c>
      <c r="C11" s="102" t="s">
        <v>2</v>
      </c>
      <c r="D11" s="122"/>
      <c r="E11" s="122"/>
      <c r="F11" s="122"/>
      <c r="G11" s="123">
        <v>1</v>
      </c>
      <c r="H11" s="124"/>
      <c r="I11" s="121" t="str">
        <f t="shared" si="1"/>
        <v>3</v>
      </c>
      <c r="J11" s="47" t="str">
        <f t="shared" si="0"/>
        <v/>
      </c>
    </row>
    <row r="12" spans="1:10" ht="16.5" customHeight="1" x14ac:dyDescent="0.3">
      <c r="A12" s="140"/>
      <c r="B12" s="144"/>
      <c r="C12" s="102" t="s">
        <v>32</v>
      </c>
      <c r="D12" s="122"/>
      <c r="E12" s="122"/>
      <c r="F12" s="122"/>
      <c r="G12" s="123">
        <v>1</v>
      </c>
      <c r="H12" s="124"/>
      <c r="I12" s="121" t="str">
        <f t="shared" si="1"/>
        <v>3</v>
      </c>
      <c r="J12" s="47" t="str">
        <f t="shared" si="0"/>
        <v/>
      </c>
    </row>
    <row r="13" spans="1:10" ht="16.5" customHeight="1" x14ac:dyDescent="0.3">
      <c r="A13" s="140"/>
      <c r="B13" s="145"/>
      <c r="C13" s="102" t="s">
        <v>25</v>
      </c>
      <c r="D13" s="122"/>
      <c r="E13" s="122"/>
      <c r="F13" s="122"/>
      <c r="G13" s="123">
        <v>1</v>
      </c>
      <c r="H13" s="124"/>
      <c r="I13" s="121" t="str">
        <f t="shared" si="1"/>
        <v>3</v>
      </c>
      <c r="J13" s="47" t="str">
        <f t="shared" si="0"/>
        <v/>
      </c>
    </row>
    <row r="14" spans="1:10" ht="16.5" customHeight="1" x14ac:dyDescent="0.3">
      <c r="A14" s="142"/>
      <c r="B14" s="146" t="s">
        <v>31</v>
      </c>
      <c r="C14" s="146"/>
      <c r="D14" s="98"/>
      <c r="E14" s="98"/>
      <c r="F14" s="98"/>
      <c r="G14" s="99">
        <v>1</v>
      </c>
      <c r="H14" s="109"/>
      <c r="I14" s="121" t="str">
        <f t="shared" si="1"/>
        <v>3</v>
      </c>
      <c r="J14" s="47" t="str">
        <f t="shared" si="0"/>
        <v/>
      </c>
    </row>
    <row r="15" spans="1:10" ht="16.5" customHeight="1" x14ac:dyDescent="0.3">
      <c r="A15" s="139" t="s">
        <v>97</v>
      </c>
      <c r="B15" s="153" t="s">
        <v>100</v>
      </c>
      <c r="C15" s="103" t="s">
        <v>20</v>
      </c>
      <c r="D15" s="118">
        <v>1</v>
      </c>
      <c r="E15" s="118"/>
      <c r="F15" s="118"/>
      <c r="G15" s="119"/>
      <c r="H15" s="120"/>
      <c r="I15" s="121" t="str">
        <f t="shared" si="1"/>
        <v>0</v>
      </c>
      <c r="J15" s="47" t="str">
        <f t="shared" si="0"/>
        <v/>
      </c>
    </row>
    <row r="16" spans="1:10" ht="16.5" customHeight="1" x14ac:dyDescent="0.3">
      <c r="A16" s="140"/>
      <c r="B16" s="154"/>
      <c r="C16" s="102" t="s">
        <v>33</v>
      </c>
      <c r="D16" s="122"/>
      <c r="E16" s="122">
        <v>1</v>
      </c>
      <c r="F16" s="122"/>
      <c r="G16" s="123"/>
      <c r="H16" s="124"/>
      <c r="I16" s="121" t="str">
        <f t="shared" si="1"/>
        <v>1</v>
      </c>
      <c r="J16" s="47" t="str">
        <f t="shared" si="0"/>
        <v/>
      </c>
    </row>
    <row r="17" spans="1:10" ht="16.5" customHeight="1" x14ac:dyDescent="0.3">
      <c r="A17" s="140"/>
      <c r="B17" s="150" t="s">
        <v>94</v>
      </c>
      <c r="C17" s="150"/>
      <c r="D17" s="98"/>
      <c r="E17" s="98">
        <v>1</v>
      </c>
      <c r="F17" s="98"/>
      <c r="G17" s="99"/>
      <c r="H17" s="109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40"/>
      <c r="B18" s="151" t="s">
        <v>68</v>
      </c>
      <c r="C18" s="102" t="s">
        <v>128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40"/>
      <c r="B19" s="144"/>
      <c r="C19" s="102" t="s">
        <v>37</v>
      </c>
      <c r="D19" s="122"/>
      <c r="E19" s="122"/>
      <c r="F19" s="122">
        <v>1</v>
      </c>
      <c r="G19" s="123"/>
      <c r="H19" s="124"/>
      <c r="I19" s="121" t="str">
        <f t="shared" si="1"/>
        <v>2</v>
      </c>
      <c r="J19" s="47" t="str">
        <f t="shared" si="0"/>
        <v/>
      </c>
    </row>
    <row r="20" spans="1:10" s="132" customFormat="1" ht="16.5" customHeight="1" x14ac:dyDescent="0.3">
      <c r="A20" s="140"/>
      <c r="B20" s="145"/>
      <c r="C20" s="102" t="s">
        <v>15</v>
      </c>
      <c r="D20" s="122">
        <v>1</v>
      </c>
      <c r="E20" s="122"/>
      <c r="F20" s="122"/>
      <c r="G20" s="123"/>
      <c r="H20" s="124"/>
      <c r="I20" s="121" t="str">
        <f>IF(D20=1,"0",IF(E20=1,"1",IF(F20=1,"2",IF(G20=1,"3"))))</f>
        <v>0</v>
      </c>
      <c r="J20" s="47" t="str">
        <f t="shared" si="0"/>
        <v/>
      </c>
    </row>
    <row r="21" spans="1:10" s="132" customFormat="1" ht="16.5" customHeight="1" x14ac:dyDescent="0.3">
      <c r="A21" s="140"/>
      <c r="B21" s="150" t="s">
        <v>68</v>
      </c>
      <c r="C21" s="150"/>
      <c r="D21" s="98"/>
      <c r="E21" s="98">
        <v>1</v>
      </c>
      <c r="F21" s="98"/>
      <c r="G21" s="99"/>
      <c r="H21" s="109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40"/>
      <c r="B22" s="151" t="s">
        <v>75</v>
      </c>
      <c r="C22" s="102" t="s">
        <v>19</v>
      </c>
      <c r="D22" s="122"/>
      <c r="E22" s="122">
        <v>1</v>
      </c>
      <c r="F22" s="122"/>
      <c r="G22" s="123"/>
      <c r="H22" s="124"/>
      <c r="I22" s="121" t="str">
        <f t="shared" si="1"/>
        <v>1</v>
      </c>
      <c r="J22" s="47" t="str">
        <f t="shared" si="0"/>
        <v/>
      </c>
    </row>
    <row r="23" spans="1:10" s="132" customFormat="1" ht="16.5" customHeight="1" x14ac:dyDescent="0.3">
      <c r="A23" s="140"/>
      <c r="B23" s="144"/>
      <c r="C23" s="102" t="s">
        <v>30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40"/>
      <c r="B24" s="144"/>
      <c r="C24" s="102" t="s">
        <v>96</v>
      </c>
      <c r="D24" s="122"/>
      <c r="E24" s="122">
        <v>1</v>
      </c>
      <c r="F24" s="122"/>
      <c r="G24" s="123"/>
      <c r="H24" s="124"/>
      <c r="I24" s="121" t="str">
        <f>IF(D24=1,"0",IF(E24=1,"1",IF(F24=1,"2",IF(G24=1,"3"))))</f>
        <v>1</v>
      </c>
      <c r="J24" s="47" t="str">
        <f t="shared" si="0"/>
        <v/>
      </c>
    </row>
    <row r="25" spans="1:10" s="132" customFormat="1" ht="16.5" customHeight="1" x14ac:dyDescent="0.3">
      <c r="A25" s="140"/>
      <c r="B25" s="150" t="s">
        <v>75</v>
      </c>
      <c r="C25" s="150"/>
      <c r="D25" s="98"/>
      <c r="E25" s="98">
        <v>1</v>
      </c>
      <c r="F25" s="98"/>
      <c r="G25" s="99"/>
      <c r="H25" s="109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40"/>
      <c r="B26" s="151" t="s">
        <v>49</v>
      </c>
      <c r="C26" s="102" t="s">
        <v>24</v>
      </c>
      <c r="D26" s="122">
        <v>1</v>
      </c>
      <c r="E26" s="122"/>
      <c r="F26" s="122"/>
      <c r="G26" s="123"/>
      <c r="H26" s="124"/>
      <c r="I26" s="121" t="str">
        <f t="shared" si="1"/>
        <v>0</v>
      </c>
      <c r="J26" s="47" t="str">
        <f t="shared" si="0"/>
        <v/>
      </c>
    </row>
    <row r="27" spans="1:10" s="132" customFormat="1" ht="33" x14ac:dyDescent="0.3">
      <c r="A27" s="140"/>
      <c r="B27" s="144"/>
      <c r="C27" s="102" t="s">
        <v>9</v>
      </c>
      <c r="D27" s="122">
        <v>1</v>
      </c>
      <c r="E27" s="122"/>
      <c r="F27" s="122"/>
      <c r="G27" s="123"/>
      <c r="H27" s="124"/>
      <c r="I27" s="121" t="str">
        <f t="shared" si="1"/>
        <v>0</v>
      </c>
      <c r="J27" s="47" t="str">
        <f t="shared" si="0"/>
        <v/>
      </c>
    </row>
    <row r="28" spans="1:10" s="132" customFormat="1" ht="16.5" customHeight="1" x14ac:dyDescent="0.3">
      <c r="A28" s="140"/>
      <c r="B28" s="144"/>
      <c r="C28" s="102" t="s">
        <v>23</v>
      </c>
      <c r="D28" s="122">
        <v>1</v>
      </c>
      <c r="E28" s="122"/>
      <c r="F28" s="122"/>
      <c r="G28" s="123"/>
      <c r="H28" s="124"/>
      <c r="I28" s="121" t="str">
        <f t="shared" si="1"/>
        <v>0</v>
      </c>
      <c r="J28" s="47" t="str">
        <f t="shared" si="0"/>
        <v/>
      </c>
    </row>
    <row r="29" spans="1:10" s="132" customFormat="1" ht="33" x14ac:dyDescent="0.3">
      <c r="A29" s="140"/>
      <c r="B29" s="144"/>
      <c r="C29" s="102" t="s">
        <v>10</v>
      </c>
      <c r="D29" s="122"/>
      <c r="E29" s="122">
        <v>1</v>
      </c>
      <c r="F29" s="122"/>
      <c r="G29" s="123"/>
      <c r="H29" s="124"/>
      <c r="I29" s="121" t="str">
        <f t="shared" si="1"/>
        <v>1</v>
      </c>
      <c r="J29" s="47" t="str">
        <f t="shared" si="0"/>
        <v/>
      </c>
    </row>
    <row r="30" spans="1:10" s="132" customFormat="1" ht="16.5" customHeight="1" x14ac:dyDescent="0.3">
      <c r="A30" s="140"/>
      <c r="B30" s="144"/>
      <c r="C30" s="102" t="s">
        <v>0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40"/>
      <c r="B31" s="150" t="s">
        <v>49</v>
      </c>
      <c r="C31" s="150"/>
      <c r="D31" s="98"/>
      <c r="E31" s="98">
        <v>1</v>
      </c>
      <c r="F31" s="98"/>
      <c r="G31" s="99"/>
      <c r="H31" s="109"/>
      <c r="I31" s="121" t="str">
        <f t="shared" si="1"/>
        <v>1</v>
      </c>
      <c r="J31" s="47" t="str">
        <f t="shared" si="0"/>
        <v/>
      </c>
    </row>
    <row r="32" spans="1:10" s="132" customFormat="1" ht="16.5" customHeight="1" x14ac:dyDescent="0.3">
      <c r="A32" s="140"/>
      <c r="B32" s="151" t="s">
        <v>87</v>
      </c>
      <c r="C32" s="102" t="s">
        <v>38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40"/>
      <c r="B33" s="145"/>
      <c r="C33" s="102" t="s">
        <v>26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40"/>
      <c r="B34" s="150" t="s">
        <v>87</v>
      </c>
      <c r="C34" s="150"/>
      <c r="D34" s="98"/>
      <c r="E34" s="98"/>
      <c r="F34" s="98"/>
      <c r="G34" s="99">
        <v>1</v>
      </c>
      <c r="H34" s="109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40"/>
      <c r="B35" s="151" t="s">
        <v>21</v>
      </c>
      <c r="C35" s="102" t="s">
        <v>19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141"/>
      <c r="B36" s="145"/>
      <c r="C36" s="104" t="s">
        <v>130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x14ac:dyDescent="0.3">
      <c r="A37" s="142"/>
      <c r="B37" s="146" t="s">
        <v>60</v>
      </c>
      <c r="C37" s="146"/>
      <c r="D37" s="98"/>
      <c r="E37" s="98"/>
      <c r="F37" s="98"/>
      <c r="G37" s="99">
        <v>1</v>
      </c>
      <c r="H37" s="109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39" t="s">
        <v>88</v>
      </c>
      <c r="B38" s="143" t="s">
        <v>72</v>
      </c>
      <c r="C38" s="103" t="s">
        <v>16</v>
      </c>
      <c r="D38" s="118">
        <v>1</v>
      </c>
      <c r="E38" s="118"/>
      <c r="F38" s="118"/>
      <c r="G38" s="119"/>
      <c r="H38" s="120"/>
      <c r="I38" s="121" t="str">
        <f t="shared" si="1"/>
        <v>0</v>
      </c>
      <c r="J38" s="47" t="str">
        <f t="shared" si="0"/>
        <v/>
      </c>
    </row>
    <row r="39" spans="1:10" s="132" customFormat="1" ht="16.5" customHeight="1" x14ac:dyDescent="0.3">
      <c r="A39" s="140"/>
      <c r="B39" s="144"/>
      <c r="C39" s="102" t="s">
        <v>1</v>
      </c>
      <c r="D39" s="122"/>
      <c r="E39" s="122"/>
      <c r="F39" s="256">
        <v>1</v>
      </c>
      <c r="G39" s="123"/>
      <c r="H39" s="124"/>
      <c r="I39" s="121" t="str">
        <f t="shared" si="1"/>
        <v>2</v>
      </c>
      <c r="J39" s="47" t="str">
        <f t="shared" si="0"/>
        <v/>
      </c>
    </row>
    <row r="40" spans="1:10" s="132" customFormat="1" ht="16.5" customHeight="1" x14ac:dyDescent="0.3">
      <c r="A40" s="141"/>
      <c r="B40" s="145"/>
      <c r="C40" s="104" t="s">
        <v>27</v>
      </c>
      <c r="D40" s="125">
        <v>1</v>
      </c>
      <c r="E40" s="125"/>
      <c r="F40" s="125"/>
      <c r="G40" s="126"/>
      <c r="H40" s="127"/>
      <c r="I40" s="121" t="str">
        <f t="shared" si="1"/>
        <v>0</v>
      </c>
      <c r="J40" s="47" t="str">
        <f t="shared" si="0"/>
        <v/>
      </c>
    </row>
    <row r="41" spans="1:10" s="132" customFormat="1" ht="16.5" customHeight="1" x14ac:dyDescent="0.3">
      <c r="A41" s="142"/>
      <c r="B41" s="146" t="s">
        <v>72</v>
      </c>
      <c r="C41" s="146"/>
      <c r="D41" s="98"/>
      <c r="E41" s="98">
        <v>1</v>
      </c>
      <c r="F41" s="98"/>
      <c r="G41" s="99"/>
      <c r="H41" s="109"/>
      <c r="I41" s="121" t="str">
        <f t="shared" si="1"/>
        <v>1</v>
      </c>
      <c r="J41" s="47" t="str">
        <f t="shared" si="0"/>
        <v/>
      </c>
    </row>
    <row r="42" spans="1:10" s="132" customFormat="1" ht="16.5" customHeight="1" x14ac:dyDescent="0.3">
      <c r="A42" s="147" t="s">
        <v>90</v>
      </c>
      <c r="B42" s="103" t="s">
        <v>85</v>
      </c>
      <c r="C42" s="103" t="s">
        <v>3</v>
      </c>
      <c r="D42" s="118">
        <v>1</v>
      </c>
      <c r="E42" s="118"/>
      <c r="F42" s="118"/>
      <c r="G42" s="119"/>
      <c r="H42" s="120"/>
      <c r="I42" s="121" t="str">
        <f t="shared" si="1"/>
        <v>0</v>
      </c>
      <c r="J42" s="47" t="str">
        <f t="shared" si="0"/>
        <v/>
      </c>
    </row>
    <row r="43" spans="1:10" s="132" customFormat="1" ht="16.5" customHeight="1" x14ac:dyDescent="0.3">
      <c r="A43" s="148"/>
      <c r="B43" s="150" t="s">
        <v>85</v>
      </c>
      <c r="C43" s="150"/>
      <c r="D43" s="98">
        <v>1</v>
      </c>
      <c r="E43" s="98"/>
      <c r="F43" s="98"/>
      <c r="G43" s="99"/>
      <c r="H43" s="109"/>
      <c r="I43" s="121" t="str">
        <f t="shared" si="1"/>
        <v>0</v>
      </c>
      <c r="J43" s="47" t="str">
        <f t="shared" si="0"/>
        <v/>
      </c>
    </row>
    <row r="44" spans="1:10" s="132" customFormat="1" ht="16.5" customHeight="1" x14ac:dyDescent="0.3">
      <c r="A44" s="148"/>
      <c r="B44" s="151" t="s">
        <v>29</v>
      </c>
      <c r="C44" s="105" t="s">
        <v>35</v>
      </c>
      <c r="D44" s="122">
        <v>1</v>
      </c>
      <c r="E44" s="122"/>
      <c r="F44" s="122"/>
      <c r="G44" s="123"/>
      <c r="H44" s="124"/>
      <c r="I44" s="121" t="str">
        <f t="shared" si="1"/>
        <v>0</v>
      </c>
      <c r="J44" s="47" t="str">
        <f t="shared" si="0"/>
        <v/>
      </c>
    </row>
    <row r="45" spans="1:10" s="132" customFormat="1" ht="16.5" customHeight="1" x14ac:dyDescent="0.3">
      <c r="A45" s="148"/>
      <c r="B45" s="145"/>
      <c r="C45" s="105" t="s">
        <v>83</v>
      </c>
      <c r="D45" s="122"/>
      <c r="E45" s="122"/>
      <c r="F45" s="122">
        <v>1</v>
      </c>
      <c r="G45" s="123"/>
      <c r="H45" s="124"/>
      <c r="I45" s="121" t="str">
        <f t="shared" si="1"/>
        <v>2</v>
      </c>
      <c r="J45" s="47" t="str">
        <f t="shared" si="0"/>
        <v/>
      </c>
    </row>
    <row r="46" spans="1:10" s="132" customFormat="1" ht="16.5" customHeight="1" x14ac:dyDescent="0.3">
      <c r="A46" s="148"/>
      <c r="B46" s="106"/>
      <c r="C46" s="107"/>
      <c r="D46" s="98"/>
      <c r="E46" s="98">
        <v>1</v>
      </c>
      <c r="F46" s="98"/>
      <c r="G46" s="99"/>
      <c r="H46" s="109"/>
      <c r="I46" s="121" t="str">
        <f t="shared" si="1"/>
        <v>1</v>
      </c>
      <c r="J46" s="47" t="str">
        <f t="shared" si="0"/>
        <v/>
      </c>
    </row>
    <row r="47" spans="1:10" s="132" customFormat="1" ht="16.5" customHeight="1" x14ac:dyDescent="0.3">
      <c r="A47" s="148"/>
      <c r="B47" s="133" t="s">
        <v>22</v>
      </c>
      <c r="C47" s="108" t="s">
        <v>34</v>
      </c>
      <c r="D47" s="128"/>
      <c r="E47" s="128"/>
      <c r="F47" s="128">
        <v>1</v>
      </c>
      <c r="G47" s="129"/>
      <c r="H47" s="130"/>
      <c r="I47" s="121" t="str">
        <f t="shared" si="1"/>
        <v>2</v>
      </c>
      <c r="J47" s="47" t="str">
        <f t="shared" si="0"/>
        <v/>
      </c>
    </row>
    <row r="48" spans="1:10" s="132" customFormat="1" ht="16.5" customHeight="1" x14ac:dyDescent="0.3">
      <c r="A48" s="149"/>
      <c r="B48" s="152" t="s">
        <v>22</v>
      </c>
      <c r="C48" s="152"/>
      <c r="D48" s="98"/>
      <c r="E48" s="98"/>
      <c r="F48" s="98">
        <v>1</v>
      </c>
      <c r="G48" s="99"/>
      <c r="H48" s="109"/>
      <c r="I48" s="121" t="str">
        <f t="shared" si="1"/>
        <v>2</v>
      </c>
      <c r="J48" s="47" t="str">
        <f t="shared" si="0"/>
        <v/>
      </c>
    </row>
    <row r="49" spans="1:9" ht="66.75" customHeight="1" x14ac:dyDescent="0.3">
      <c r="A49" s="131" t="s">
        <v>95</v>
      </c>
      <c r="B49" s="136" t="s">
        <v>8</v>
      </c>
      <c r="C49" s="137"/>
      <c r="D49" s="137"/>
      <c r="E49" s="137"/>
      <c r="F49" s="137"/>
      <c r="G49" s="137"/>
      <c r="H49" s="138"/>
      <c r="I49" s="121"/>
    </row>
  </sheetData>
  <mergeCells count="42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B49:H49"/>
    <mergeCell ref="A38:A41"/>
    <mergeCell ref="B38:B40"/>
    <mergeCell ref="B41:C41"/>
    <mergeCell ref="A42:A48"/>
    <mergeCell ref="B43:C43"/>
    <mergeCell ref="B44:B45"/>
    <mergeCell ref="B48:C48"/>
  </mergeCells>
  <phoneticPr fontId="14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61"/>
  <sheetViews>
    <sheetView view="pageBreakPreview" zoomScale="130" zoomScaleNormal="130" zoomScaleSheetLayoutView="100" workbookViewId="0">
      <pane ySplit="6" topLeftCell="A47" activePane="bottomLeft" state="frozen"/>
      <selection pane="bottomLeft" activeCell="I15" sqref="I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5" t="s">
        <v>18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36"/>
    </row>
    <row r="2" spans="1:24" ht="12" x14ac:dyDescent="0.3">
      <c r="A2" s="37"/>
      <c r="B2" s="246" t="s">
        <v>7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38"/>
      <c r="O2" s="39" t="s">
        <v>59</v>
      </c>
      <c r="P2" s="249">
        <v>7.7</v>
      </c>
      <c r="Q2" s="249"/>
      <c r="R2" s="40"/>
    </row>
    <row r="3" spans="1:24" ht="12" x14ac:dyDescent="0.3">
      <c r="A3" s="41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38"/>
      <c r="O3" s="42" t="s">
        <v>56</v>
      </c>
      <c r="P3" s="250" t="s">
        <v>84</v>
      </c>
      <c r="Q3" s="250"/>
      <c r="R3" s="43"/>
    </row>
    <row r="4" spans="1:24" s="1" customFormat="1" ht="12" x14ac:dyDescent="0.3">
      <c r="A4" s="236" t="s">
        <v>44</v>
      </c>
      <c r="B4" s="252" t="s">
        <v>43</v>
      </c>
      <c r="C4" s="253" t="s">
        <v>93</v>
      </c>
      <c r="D4" s="254"/>
      <c r="E4" s="254"/>
      <c r="F4" s="254"/>
      <c r="G4" s="254"/>
      <c r="H4" s="254"/>
      <c r="I4" s="255"/>
      <c r="J4" s="253" t="s">
        <v>85</v>
      </c>
      <c r="K4" s="254"/>
      <c r="L4" s="254"/>
      <c r="M4" s="254"/>
      <c r="N4" s="254"/>
      <c r="O4" s="254"/>
      <c r="P4" s="254"/>
      <c r="Q4" s="255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51"/>
      <c r="B5" s="251"/>
      <c r="C5" s="236" t="s">
        <v>46</v>
      </c>
      <c r="D5" s="194" t="s">
        <v>45</v>
      </c>
      <c r="E5" s="195" t="s">
        <v>52</v>
      </c>
      <c r="F5" s="196" t="s">
        <v>50</v>
      </c>
      <c r="G5" s="238" t="s">
        <v>103</v>
      </c>
      <c r="H5" s="238"/>
      <c r="I5" s="239"/>
      <c r="J5" s="240" t="s">
        <v>46</v>
      </c>
      <c r="K5" s="209" t="s">
        <v>45</v>
      </c>
      <c r="L5" s="197" t="s">
        <v>52</v>
      </c>
      <c r="M5" s="242" t="s">
        <v>50</v>
      </c>
      <c r="N5" s="244" t="s">
        <v>103</v>
      </c>
      <c r="O5" s="197"/>
      <c r="P5" s="197"/>
      <c r="Q5" s="242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37"/>
      <c r="B6" s="237"/>
      <c r="C6" s="237"/>
      <c r="D6" s="199"/>
      <c r="E6" s="206"/>
      <c r="F6" s="207"/>
      <c r="G6" s="44" t="s">
        <v>104</v>
      </c>
      <c r="H6" s="45" t="s">
        <v>99</v>
      </c>
      <c r="I6" s="46" t="s">
        <v>91</v>
      </c>
      <c r="J6" s="241"/>
      <c r="K6" s="210"/>
      <c r="L6" s="211"/>
      <c r="M6" s="243"/>
      <c r="N6" s="44" t="s">
        <v>105</v>
      </c>
      <c r="O6" s="45" t="s">
        <v>92</v>
      </c>
      <c r="P6" s="45" t="s">
        <v>104</v>
      </c>
      <c r="Q6" s="46" t="s">
        <v>91</v>
      </c>
      <c r="R6" s="235"/>
      <c r="S6" s="235"/>
      <c r="T6" s="235"/>
      <c r="U6" s="23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5" t="s">
        <v>55</v>
      </c>
      <c r="C7" s="77"/>
      <c r="D7" s="3"/>
      <c r="E7" s="4"/>
      <c r="F7" s="5"/>
      <c r="G7" s="35"/>
      <c r="H7" s="4"/>
      <c r="I7" s="5"/>
      <c r="J7" s="88" t="s">
        <v>55</v>
      </c>
      <c r="K7" s="3">
        <v>1</v>
      </c>
      <c r="L7" s="4"/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231" t="s">
        <v>122</v>
      </c>
      <c r="C8" s="79"/>
      <c r="D8" s="22"/>
      <c r="E8" s="23"/>
      <c r="F8" s="24"/>
      <c r="G8" s="25"/>
      <c r="H8" s="23"/>
      <c r="I8" s="24"/>
      <c r="J8" s="91" t="s">
        <v>122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8">
        <v>3</v>
      </c>
      <c r="B9" s="218"/>
      <c r="C9" s="80"/>
      <c r="D9" s="14"/>
      <c r="E9" s="15"/>
      <c r="F9" s="16"/>
      <c r="G9" s="17"/>
      <c r="H9" s="15"/>
      <c r="I9" s="16"/>
      <c r="J9" s="76" t="s">
        <v>36</v>
      </c>
      <c r="K9" s="14"/>
      <c r="L9" s="15">
        <v>1</v>
      </c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4</v>
      </c>
      <c r="B10" s="232" t="s">
        <v>49</v>
      </c>
      <c r="C10" s="82" t="s">
        <v>74</v>
      </c>
      <c r="D10" s="3">
        <v>1</v>
      </c>
      <c r="E10" s="4"/>
      <c r="F10" s="5"/>
      <c r="G10" s="35"/>
      <c r="H10" s="4"/>
      <c r="I10" s="5"/>
      <c r="J10" s="88" t="s">
        <v>74</v>
      </c>
      <c r="K10" s="3">
        <v>1</v>
      </c>
      <c r="L10" s="4"/>
      <c r="M10" s="5"/>
      <c r="N10" s="35"/>
      <c r="O10" s="4"/>
      <c r="P10" s="4"/>
      <c r="Q10" s="5"/>
    </row>
    <row r="11" spans="1:24" s="1" customFormat="1" ht="16.149999999999999" customHeight="1" x14ac:dyDescent="0.3">
      <c r="A11" s="48">
        <v>5</v>
      </c>
      <c r="B11" s="233"/>
      <c r="C11" s="77" t="s">
        <v>66</v>
      </c>
      <c r="D11" s="6">
        <v>1</v>
      </c>
      <c r="E11" s="7"/>
      <c r="F11" s="8"/>
      <c r="G11" s="9"/>
      <c r="H11" s="7"/>
      <c r="I11" s="8"/>
      <c r="J11" s="89" t="s">
        <v>66</v>
      </c>
      <c r="K11" s="6">
        <v>1</v>
      </c>
      <c r="L11" s="7"/>
      <c r="M11" s="8"/>
      <c r="N11" s="9"/>
      <c r="O11" s="7"/>
      <c r="P11" s="7"/>
      <c r="Q11" s="8"/>
    </row>
    <row r="12" spans="1:24" s="1" customFormat="1" ht="16.149999999999999" customHeight="1" x14ac:dyDescent="0.3">
      <c r="A12" s="48">
        <v>6</v>
      </c>
      <c r="B12" s="233"/>
      <c r="C12" s="77" t="s">
        <v>57</v>
      </c>
      <c r="D12" s="6">
        <v>1</v>
      </c>
      <c r="E12" s="7"/>
      <c r="F12" s="8"/>
      <c r="G12" s="9"/>
      <c r="H12" s="7"/>
      <c r="I12" s="8"/>
      <c r="J12" s="89"/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x14ac:dyDescent="0.3">
      <c r="A13" s="48">
        <v>7</v>
      </c>
      <c r="B13" s="234"/>
      <c r="C13" s="78"/>
      <c r="D13" s="11"/>
      <c r="E13" s="12"/>
      <c r="F13" s="13"/>
      <c r="G13" s="34"/>
      <c r="H13" s="12"/>
      <c r="I13" s="13"/>
      <c r="J13" s="90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x14ac:dyDescent="0.3">
      <c r="A14" s="48">
        <v>8</v>
      </c>
      <c r="B14" s="231" t="s">
        <v>112</v>
      </c>
      <c r="C14" s="79" t="s">
        <v>67</v>
      </c>
      <c r="D14" s="22">
        <v>1</v>
      </c>
      <c r="E14" s="23"/>
      <c r="F14" s="24"/>
      <c r="G14" s="25"/>
      <c r="H14" s="23"/>
      <c r="I14" s="24"/>
      <c r="J14" s="91" t="s">
        <v>67</v>
      </c>
      <c r="K14" s="22"/>
      <c r="L14" s="23">
        <v>1</v>
      </c>
      <c r="M14" s="24"/>
      <c r="N14" s="25"/>
      <c r="O14" s="23"/>
      <c r="P14" s="23"/>
      <c r="Q14" s="24"/>
    </row>
    <row r="15" spans="1:24" s="1" customFormat="1" ht="16.149999999999999" customHeight="1" x14ac:dyDescent="0.3">
      <c r="A15" s="48">
        <v>9</v>
      </c>
      <c r="B15" s="218"/>
      <c r="C15" s="80" t="s">
        <v>78</v>
      </c>
      <c r="D15" s="14">
        <v>1</v>
      </c>
      <c r="E15" s="15"/>
      <c r="F15" s="16"/>
      <c r="G15" s="17"/>
      <c r="H15" s="15"/>
      <c r="I15" s="24"/>
      <c r="J15" s="76" t="s">
        <v>78</v>
      </c>
      <c r="K15" s="14"/>
      <c r="L15" s="15">
        <v>1</v>
      </c>
      <c r="M15" s="16"/>
      <c r="N15" s="17"/>
      <c r="O15" s="15"/>
      <c r="P15" s="15"/>
      <c r="Q15" s="16"/>
    </row>
    <row r="16" spans="1:24" s="1" customFormat="1" ht="16.149999999999999" customHeight="1" x14ac:dyDescent="0.3">
      <c r="A16" s="48">
        <v>10</v>
      </c>
      <c r="B16" s="218"/>
      <c r="C16" s="80" t="s">
        <v>65</v>
      </c>
      <c r="D16" s="14">
        <v>1</v>
      </c>
      <c r="E16" s="15"/>
      <c r="F16" s="16"/>
      <c r="G16" s="17"/>
      <c r="H16" s="15"/>
      <c r="I16" s="16"/>
      <c r="J16" s="76"/>
      <c r="K16" s="14"/>
      <c r="L16" s="15"/>
      <c r="M16" s="16"/>
      <c r="N16" s="17"/>
      <c r="O16" s="15"/>
      <c r="P16" s="15"/>
      <c r="Q16" s="16"/>
    </row>
    <row r="17" spans="1:17" s="1" customFormat="1" ht="16.149999999999999" customHeight="1" x14ac:dyDescent="0.3">
      <c r="A17" s="48">
        <v>11</v>
      </c>
      <c r="B17" s="219"/>
      <c r="C17" s="81" t="s">
        <v>47</v>
      </c>
      <c r="D17" s="18">
        <v>1</v>
      </c>
      <c r="E17" s="19"/>
      <c r="F17" s="20"/>
      <c r="G17" s="21"/>
      <c r="H17" s="19"/>
      <c r="I17" s="20"/>
      <c r="J17" s="92"/>
      <c r="K17" s="18"/>
      <c r="L17" s="19"/>
      <c r="M17" s="20"/>
      <c r="N17" s="21"/>
      <c r="O17" s="19"/>
      <c r="P17" s="19"/>
      <c r="Q17" s="20"/>
    </row>
    <row r="18" spans="1:17" s="1" customFormat="1" ht="16.149999999999999" customHeight="1" x14ac:dyDescent="0.3">
      <c r="A18" s="48">
        <v>12</v>
      </c>
      <c r="B18" s="228" t="s">
        <v>133</v>
      </c>
      <c r="C18" s="82" t="s">
        <v>70</v>
      </c>
      <c r="D18" s="3"/>
      <c r="E18" s="4"/>
      <c r="F18" s="5">
        <v>1</v>
      </c>
      <c r="G18" s="35">
        <v>1</v>
      </c>
      <c r="H18" s="4"/>
      <c r="I18" s="5"/>
      <c r="J18" s="88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x14ac:dyDescent="0.3">
      <c r="A19" s="48">
        <v>13</v>
      </c>
      <c r="B19" s="229"/>
      <c r="C19" s="77" t="s">
        <v>123</v>
      </c>
      <c r="D19" s="6">
        <v>1</v>
      </c>
      <c r="E19" s="7"/>
      <c r="F19" s="8"/>
      <c r="G19" s="9"/>
      <c r="H19" s="7"/>
      <c r="I19" s="8"/>
      <c r="J19" s="89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x14ac:dyDescent="0.3">
      <c r="A20" s="48">
        <v>14</v>
      </c>
      <c r="B20" s="229"/>
      <c r="C20" s="77"/>
      <c r="D20" s="6"/>
      <c r="E20" s="7"/>
      <c r="F20" s="8"/>
      <c r="G20" s="9"/>
      <c r="H20" s="7"/>
      <c r="I20" s="8"/>
      <c r="J20" s="89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x14ac:dyDescent="0.3">
      <c r="A21" s="48">
        <v>15</v>
      </c>
      <c r="B21" s="230"/>
      <c r="C21" s="78"/>
      <c r="D21" s="11"/>
      <c r="E21" s="12"/>
      <c r="F21" s="13"/>
      <c r="G21" s="34"/>
      <c r="H21" s="12"/>
      <c r="I21" s="13"/>
      <c r="J21" s="90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x14ac:dyDescent="0.3">
      <c r="A22" s="48">
        <v>16</v>
      </c>
      <c r="B22" s="224" t="s">
        <v>134</v>
      </c>
      <c r="C22" s="79" t="s">
        <v>111</v>
      </c>
      <c r="D22" s="22">
        <v>1</v>
      </c>
      <c r="E22" s="23"/>
      <c r="F22" s="24"/>
      <c r="G22" s="25"/>
      <c r="H22" s="23"/>
      <c r="I22" s="24"/>
      <c r="J22" s="91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x14ac:dyDescent="0.3">
      <c r="A23" s="48">
        <v>17</v>
      </c>
      <c r="B23" s="225"/>
      <c r="C23" s="80" t="s">
        <v>12</v>
      </c>
      <c r="D23" s="14">
        <v>1</v>
      </c>
      <c r="E23" s="15"/>
      <c r="F23" s="16"/>
      <c r="G23" s="17"/>
      <c r="H23" s="15"/>
      <c r="I23" s="16"/>
      <c r="J23" s="76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x14ac:dyDescent="0.3">
      <c r="A24" s="48">
        <v>18</v>
      </c>
      <c r="B24" s="225"/>
      <c r="C24" s="80" t="s">
        <v>121</v>
      </c>
      <c r="D24" s="14">
        <v>1</v>
      </c>
      <c r="E24" s="15"/>
      <c r="F24" s="16"/>
      <c r="G24" s="17"/>
      <c r="H24" s="15"/>
      <c r="I24" s="16"/>
      <c r="J24" s="76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x14ac:dyDescent="0.3">
      <c r="A25" s="48">
        <v>19</v>
      </c>
      <c r="B25" s="226"/>
      <c r="C25" s="83" t="s">
        <v>124</v>
      </c>
      <c r="D25" s="18"/>
      <c r="E25" s="19">
        <v>1</v>
      </c>
      <c r="F25" s="20"/>
      <c r="G25" s="21"/>
      <c r="H25" s="19"/>
      <c r="I25" s="20"/>
      <c r="J25" s="92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x14ac:dyDescent="0.3">
      <c r="A26" s="48">
        <v>20</v>
      </c>
      <c r="B26" s="214"/>
      <c r="C26" s="84" t="s">
        <v>71</v>
      </c>
      <c r="D26" s="52"/>
      <c r="E26" s="50"/>
      <c r="F26" s="51">
        <v>1</v>
      </c>
      <c r="G26" s="52"/>
      <c r="H26" s="50">
        <v>1</v>
      </c>
      <c r="I26" s="51"/>
      <c r="J26" s="93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x14ac:dyDescent="0.3">
      <c r="A27" s="48">
        <v>21</v>
      </c>
      <c r="B27" s="215"/>
      <c r="C27" s="85" t="s">
        <v>48</v>
      </c>
      <c r="D27" s="56">
        <v>1</v>
      </c>
      <c r="E27" s="54"/>
      <c r="F27" s="55"/>
      <c r="G27" s="56"/>
      <c r="H27" s="54"/>
      <c r="I27" s="55"/>
      <c r="J27" s="94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x14ac:dyDescent="0.3">
      <c r="A28" s="48">
        <v>22</v>
      </c>
      <c r="B28" s="215"/>
      <c r="C28" s="85" t="s">
        <v>107</v>
      </c>
      <c r="D28" s="56">
        <v>1</v>
      </c>
      <c r="E28" s="54"/>
      <c r="F28" s="55"/>
      <c r="G28" s="56"/>
      <c r="H28" s="54"/>
      <c r="I28" s="55"/>
      <c r="J28" s="94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x14ac:dyDescent="0.3">
      <c r="A29" s="48">
        <v>23</v>
      </c>
      <c r="B29" s="216"/>
      <c r="C29" s="86" t="s">
        <v>110</v>
      </c>
      <c r="D29" s="60">
        <v>1</v>
      </c>
      <c r="E29" s="58"/>
      <c r="F29" s="59"/>
      <c r="G29" s="60"/>
      <c r="H29" s="58"/>
      <c r="I29" s="59"/>
      <c r="J29" s="95"/>
      <c r="K29" s="57"/>
      <c r="L29" s="58"/>
      <c r="M29" s="59"/>
      <c r="N29" s="60"/>
      <c r="O29" s="58"/>
      <c r="P29" s="58"/>
      <c r="Q29" s="59"/>
    </row>
    <row r="30" spans="1:17" s="1" customFormat="1" ht="16.149999999999999" customHeight="1" x14ac:dyDescent="0.3">
      <c r="A30" s="48">
        <v>24</v>
      </c>
      <c r="B30" s="227"/>
      <c r="C30" s="87" t="s">
        <v>11</v>
      </c>
      <c r="D30" s="22">
        <v>1</v>
      </c>
      <c r="E30" s="23"/>
      <c r="F30" s="24"/>
      <c r="G30" s="25"/>
      <c r="H30" s="23"/>
      <c r="I30" s="24"/>
      <c r="J30" s="91"/>
      <c r="K30" s="22"/>
      <c r="L30" s="23"/>
      <c r="M30" s="24"/>
      <c r="N30" s="25"/>
      <c r="O30" s="23"/>
      <c r="P30" s="23"/>
      <c r="Q30" s="24"/>
    </row>
    <row r="31" spans="1:17" s="1" customFormat="1" ht="16.149999999999999" customHeight="1" x14ac:dyDescent="0.3">
      <c r="A31" s="48">
        <v>25</v>
      </c>
      <c r="B31" s="225"/>
      <c r="C31" s="80" t="s">
        <v>13</v>
      </c>
      <c r="D31" s="14">
        <v>1</v>
      </c>
      <c r="E31" s="15"/>
      <c r="F31" s="16"/>
      <c r="G31" s="17"/>
      <c r="H31" s="15"/>
      <c r="I31" s="16"/>
      <c r="J31" s="76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x14ac:dyDescent="0.3">
      <c r="A32" s="48">
        <v>26</v>
      </c>
      <c r="B32" s="225"/>
      <c r="C32" s="80" t="s">
        <v>118</v>
      </c>
      <c r="D32" s="14">
        <v>1</v>
      </c>
      <c r="E32" s="15"/>
      <c r="F32" s="16"/>
      <c r="G32" s="17"/>
      <c r="H32" s="15"/>
      <c r="I32" s="16"/>
      <c r="J32" s="76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x14ac:dyDescent="0.3">
      <c r="A33" s="48">
        <v>27</v>
      </c>
      <c r="B33" s="226"/>
      <c r="C33" s="81" t="s">
        <v>108</v>
      </c>
      <c r="D33" s="18">
        <v>1</v>
      </c>
      <c r="E33" s="19"/>
      <c r="F33" s="20"/>
      <c r="G33" s="21"/>
      <c r="H33" s="19"/>
      <c r="I33" s="20"/>
      <c r="J33" s="92"/>
      <c r="K33" s="18"/>
      <c r="L33" s="19"/>
      <c r="M33" s="20"/>
      <c r="N33" s="21"/>
      <c r="O33" s="19"/>
      <c r="P33" s="19"/>
      <c r="Q33" s="20"/>
    </row>
    <row r="34" spans="1:17" s="1" customFormat="1" ht="16.149999999999999" customHeight="1" x14ac:dyDescent="0.3">
      <c r="A34" s="48">
        <v>28</v>
      </c>
      <c r="B34" s="228" t="s">
        <v>127</v>
      </c>
      <c r="C34" s="82" t="s">
        <v>67</v>
      </c>
      <c r="D34" s="3">
        <v>1</v>
      </c>
      <c r="E34" s="4"/>
      <c r="F34" s="5"/>
      <c r="G34" s="35"/>
      <c r="H34" s="4"/>
      <c r="I34" s="5"/>
      <c r="J34" s="88" t="s">
        <v>67</v>
      </c>
      <c r="K34" s="3"/>
      <c r="L34" s="4">
        <v>1</v>
      </c>
      <c r="M34" s="5"/>
      <c r="N34" s="35"/>
      <c r="O34" s="4"/>
      <c r="P34" s="4"/>
      <c r="Q34" s="5"/>
    </row>
    <row r="35" spans="1:17" s="1" customFormat="1" ht="16.149999999999999" customHeight="1" x14ac:dyDescent="0.3">
      <c r="A35" s="48">
        <v>29</v>
      </c>
      <c r="B35" s="229"/>
      <c r="C35" s="77" t="s">
        <v>78</v>
      </c>
      <c r="D35" s="6">
        <v>1</v>
      </c>
      <c r="E35" s="7"/>
      <c r="F35" s="8"/>
      <c r="G35" s="9"/>
      <c r="H35" s="7"/>
      <c r="I35" s="8"/>
      <c r="J35" s="89" t="s">
        <v>78</v>
      </c>
      <c r="K35" s="6"/>
      <c r="L35" s="7">
        <v>1</v>
      </c>
      <c r="M35" s="8"/>
      <c r="N35" s="9"/>
      <c r="O35" s="7"/>
      <c r="P35" s="7"/>
      <c r="Q35" s="8"/>
    </row>
    <row r="36" spans="1:17" s="1" customFormat="1" ht="16.149999999999999" customHeight="1" x14ac:dyDescent="0.3">
      <c r="A36" s="48">
        <v>30</v>
      </c>
      <c r="B36" s="229"/>
      <c r="C36" s="77" t="s">
        <v>65</v>
      </c>
      <c r="D36" s="6">
        <v>1</v>
      </c>
      <c r="E36" s="7"/>
      <c r="F36" s="8"/>
      <c r="G36" s="9"/>
      <c r="H36" s="7"/>
      <c r="I36" s="8"/>
      <c r="J36" s="89"/>
      <c r="K36" s="6"/>
      <c r="L36" s="7"/>
      <c r="M36" s="8"/>
      <c r="N36" s="9"/>
      <c r="O36" s="7"/>
      <c r="P36" s="7"/>
      <c r="Q36" s="8"/>
    </row>
    <row r="37" spans="1:17" s="1" customFormat="1" ht="16.149999999999999" customHeight="1" x14ac:dyDescent="0.3">
      <c r="A37" s="48">
        <v>31</v>
      </c>
      <c r="B37" s="230"/>
      <c r="C37" s="78" t="s">
        <v>47</v>
      </c>
      <c r="D37" s="11">
        <v>1</v>
      </c>
      <c r="E37" s="12"/>
      <c r="F37" s="13"/>
      <c r="G37" s="34"/>
      <c r="H37" s="12"/>
      <c r="I37" s="13"/>
      <c r="J37" s="90"/>
      <c r="K37" s="11"/>
      <c r="L37" s="12"/>
      <c r="M37" s="13"/>
      <c r="N37" s="34"/>
      <c r="O37" s="12"/>
      <c r="P37" s="12"/>
      <c r="Q37" s="13"/>
    </row>
    <row r="38" spans="1:17" s="1" customFormat="1" ht="16.149999999999999" customHeight="1" x14ac:dyDescent="0.3">
      <c r="A38" s="48">
        <v>32</v>
      </c>
      <c r="B38" s="227" t="s">
        <v>135</v>
      </c>
      <c r="C38" s="79" t="s">
        <v>114</v>
      </c>
      <c r="D38" s="22">
        <v>1</v>
      </c>
      <c r="E38" s="23"/>
      <c r="F38" s="24"/>
      <c r="G38" s="25"/>
      <c r="H38" s="23"/>
      <c r="I38" s="24"/>
      <c r="J38" s="91"/>
      <c r="K38" s="22"/>
      <c r="L38" s="23"/>
      <c r="M38" s="24"/>
      <c r="N38" s="25"/>
      <c r="O38" s="23"/>
      <c r="P38" s="23"/>
      <c r="Q38" s="24"/>
    </row>
    <row r="39" spans="1:17" s="1" customFormat="1" ht="16.149999999999999" customHeight="1" x14ac:dyDescent="0.3">
      <c r="A39" s="48">
        <v>33</v>
      </c>
      <c r="B39" s="225"/>
      <c r="C39" s="80" t="s">
        <v>73</v>
      </c>
      <c r="D39" s="14"/>
      <c r="E39" s="15"/>
      <c r="F39" s="16">
        <v>1</v>
      </c>
      <c r="G39" s="17">
        <v>1</v>
      </c>
      <c r="H39" s="15"/>
      <c r="I39" s="16"/>
      <c r="J39" s="76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x14ac:dyDescent="0.3">
      <c r="A40" s="48">
        <v>34</v>
      </c>
      <c r="B40" s="225"/>
      <c r="C40" s="80" t="s">
        <v>40</v>
      </c>
      <c r="D40" s="14">
        <v>1</v>
      </c>
      <c r="E40" s="15"/>
      <c r="F40" s="16"/>
      <c r="G40" s="17"/>
      <c r="H40" s="15"/>
      <c r="I40" s="16"/>
      <c r="J40" s="76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x14ac:dyDescent="0.3">
      <c r="A41" s="48">
        <v>35</v>
      </c>
      <c r="B41" s="225"/>
      <c r="C41" s="83" t="s">
        <v>113</v>
      </c>
      <c r="D41" s="61"/>
      <c r="E41" s="62"/>
      <c r="F41" s="63">
        <v>1</v>
      </c>
      <c r="G41" s="64"/>
      <c r="H41" s="62">
        <v>1</v>
      </c>
      <c r="I41" s="63"/>
      <c r="J41" s="96"/>
      <c r="K41" s="61"/>
      <c r="L41" s="62"/>
      <c r="M41" s="63"/>
      <c r="N41" s="64"/>
      <c r="O41" s="62"/>
      <c r="P41" s="62"/>
      <c r="Q41" s="63"/>
    </row>
    <row r="42" spans="1:17" s="1" customFormat="1" ht="16.149999999999999" customHeight="1" x14ac:dyDescent="0.3">
      <c r="A42" s="48">
        <v>36</v>
      </c>
      <c r="B42" s="214"/>
      <c r="C42" s="84" t="s">
        <v>51</v>
      </c>
      <c r="D42" s="52">
        <v>1</v>
      </c>
      <c r="E42" s="50"/>
      <c r="F42" s="51"/>
      <c r="G42" s="52"/>
      <c r="H42" s="50"/>
      <c r="I42" s="51"/>
      <c r="J42" s="93"/>
      <c r="K42" s="49"/>
      <c r="L42" s="50"/>
      <c r="M42" s="51"/>
      <c r="N42" s="52"/>
      <c r="O42" s="50"/>
      <c r="P42" s="50"/>
      <c r="Q42" s="51"/>
    </row>
    <row r="43" spans="1:17" s="1" customFormat="1" ht="16.149999999999999" customHeight="1" x14ac:dyDescent="0.3">
      <c r="A43" s="48">
        <v>37</v>
      </c>
      <c r="B43" s="215"/>
      <c r="C43" s="85"/>
      <c r="D43" s="56"/>
      <c r="E43" s="54"/>
      <c r="F43" s="55"/>
      <c r="G43" s="56"/>
      <c r="H43" s="54"/>
      <c r="I43" s="55"/>
      <c r="J43" s="94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x14ac:dyDescent="0.3">
      <c r="A44" s="48">
        <v>38</v>
      </c>
      <c r="B44" s="215"/>
      <c r="C44" s="85"/>
      <c r="D44" s="56"/>
      <c r="E44" s="54"/>
      <c r="F44" s="55"/>
      <c r="G44" s="56"/>
      <c r="H44" s="54"/>
      <c r="I44" s="55"/>
      <c r="J44" s="94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x14ac:dyDescent="0.3">
      <c r="A45" s="48">
        <v>39</v>
      </c>
      <c r="B45" s="216"/>
      <c r="C45" s="86"/>
      <c r="D45" s="60"/>
      <c r="E45" s="58"/>
      <c r="F45" s="59"/>
      <c r="G45" s="60"/>
      <c r="H45" s="58"/>
      <c r="I45" s="59"/>
      <c r="J45" s="95"/>
      <c r="K45" s="57"/>
      <c r="L45" s="58"/>
      <c r="M45" s="59"/>
      <c r="N45" s="60"/>
      <c r="O45" s="58"/>
      <c r="P45" s="58"/>
      <c r="Q45" s="59"/>
    </row>
    <row r="46" spans="1:17" s="1" customFormat="1" ht="16.149999999999999" customHeight="1" x14ac:dyDescent="0.3">
      <c r="A46" s="48">
        <v>40</v>
      </c>
      <c r="B46" s="217" t="s">
        <v>115</v>
      </c>
      <c r="C46" s="87" t="s">
        <v>53</v>
      </c>
      <c r="D46" s="65"/>
      <c r="E46" s="66"/>
      <c r="F46" s="67">
        <v>1</v>
      </c>
      <c r="G46" s="68"/>
      <c r="H46" s="66">
        <v>1</v>
      </c>
      <c r="I46" s="67"/>
      <c r="J46" s="97" t="s">
        <v>80</v>
      </c>
      <c r="K46" s="65"/>
      <c r="L46" s="66">
        <v>1</v>
      </c>
      <c r="M46" s="67"/>
      <c r="N46" s="68"/>
      <c r="O46" s="66"/>
      <c r="P46" s="66"/>
      <c r="Q46" s="67"/>
    </row>
    <row r="47" spans="1:17" s="1" customFormat="1" ht="16.149999999999999" customHeight="1" x14ac:dyDescent="0.3">
      <c r="A47" s="48">
        <v>41</v>
      </c>
      <c r="B47" s="218"/>
      <c r="C47" s="80" t="s">
        <v>54</v>
      </c>
      <c r="D47" s="14">
        <v>1</v>
      </c>
      <c r="E47" s="15"/>
      <c r="F47" s="16"/>
      <c r="G47" s="17"/>
      <c r="H47" s="15"/>
      <c r="I47" s="16"/>
      <c r="J47" s="76" t="s">
        <v>82</v>
      </c>
      <c r="K47" s="14"/>
      <c r="L47" s="15">
        <v>1</v>
      </c>
      <c r="M47" s="16"/>
      <c r="N47" s="17"/>
      <c r="O47" s="15"/>
      <c r="P47" s="15"/>
      <c r="Q47" s="16"/>
    </row>
    <row r="48" spans="1:17" s="1" customFormat="1" ht="16.149999999999999" customHeight="1" x14ac:dyDescent="0.3">
      <c r="A48" s="48">
        <v>42</v>
      </c>
      <c r="B48" s="218"/>
      <c r="C48" s="80"/>
      <c r="D48" s="14"/>
      <c r="E48" s="15"/>
      <c r="F48" s="16"/>
      <c r="G48" s="17"/>
      <c r="H48" s="15"/>
      <c r="I48" s="16"/>
      <c r="J48" s="76" t="s">
        <v>79</v>
      </c>
      <c r="K48" s="14"/>
      <c r="L48" s="15">
        <v>1</v>
      </c>
      <c r="M48" s="16"/>
      <c r="N48" s="17"/>
      <c r="O48" s="15"/>
      <c r="P48" s="15"/>
      <c r="Q48" s="16"/>
    </row>
    <row r="49" spans="1:17" s="1" customFormat="1" ht="16.149999999999999" customHeight="1" x14ac:dyDescent="0.3">
      <c r="A49" s="48">
        <v>43</v>
      </c>
      <c r="B49" s="219"/>
      <c r="C49" s="81"/>
      <c r="D49" s="18"/>
      <c r="E49" s="19"/>
      <c r="F49" s="20"/>
      <c r="G49" s="21"/>
      <c r="H49" s="19"/>
      <c r="I49" s="20"/>
      <c r="J49" s="92" t="s">
        <v>81</v>
      </c>
      <c r="K49" s="18">
        <v>1</v>
      </c>
      <c r="L49" s="19"/>
      <c r="M49" s="20"/>
      <c r="N49" s="21"/>
      <c r="O49" s="19"/>
      <c r="P49" s="19"/>
      <c r="Q49" s="20"/>
    </row>
    <row r="50" spans="1:17" s="1" customFormat="1" ht="16.149999999999999" customHeight="1" x14ac:dyDescent="0.3">
      <c r="A50" s="48">
        <v>44</v>
      </c>
      <c r="B50" s="214" t="s">
        <v>117</v>
      </c>
      <c r="C50" s="84" t="s">
        <v>53</v>
      </c>
      <c r="D50" s="52">
        <v>1</v>
      </c>
      <c r="E50" s="50"/>
      <c r="F50" s="51"/>
      <c r="G50" s="52"/>
      <c r="H50" s="50"/>
      <c r="I50" s="51"/>
      <c r="J50" s="93" t="s">
        <v>80</v>
      </c>
      <c r="K50" s="49"/>
      <c r="L50" s="4"/>
      <c r="M50" s="5">
        <v>1</v>
      </c>
      <c r="N50" s="35"/>
      <c r="O50" s="4">
        <v>1</v>
      </c>
      <c r="P50" s="4"/>
      <c r="Q50" s="5"/>
    </row>
    <row r="51" spans="1:17" s="1" customFormat="1" ht="16.149999999999999" customHeight="1" x14ac:dyDescent="0.3">
      <c r="A51" s="48">
        <v>45</v>
      </c>
      <c r="B51" s="215"/>
      <c r="C51" s="85" t="s">
        <v>54</v>
      </c>
      <c r="D51" s="56">
        <v>1</v>
      </c>
      <c r="E51" s="54"/>
      <c r="F51" s="55"/>
      <c r="G51" s="56"/>
      <c r="H51" s="54"/>
      <c r="I51" s="55"/>
      <c r="J51" s="94" t="s">
        <v>82</v>
      </c>
      <c r="K51" s="53">
        <v>1</v>
      </c>
      <c r="L51" s="7"/>
      <c r="M51" s="8"/>
      <c r="N51" s="9"/>
      <c r="O51" s="7"/>
      <c r="P51" s="7"/>
      <c r="Q51" s="8"/>
    </row>
    <row r="52" spans="1:17" s="1" customFormat="1" ht="16.149999999999999" customHeight="1" x14ac:dyDescent="0.3">
      <c r="A52" s="48">
        <v>46</v>
      </c>
      <c r="B52" s="215"/>
      <c r="C52" s="85"/>
      <c r="D52" s="56"/>
      <c r="E52" s="54"/>
      <c r="F52" s="55"/>
      <c r="G52" s="56"/>
      <c r="H52" s="54"/>
      <c r="I52" s="55"/>
      <c r="J52" s="94" t="s">
        <v>79</v>
      </c>
      <c r="K52" s="53">
        <v>1</v>
      </c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8">
        <v>47</v>
      </c>
      <c r="B53" s="216"/>
      <c r="C53" s="86"/>
      <c r="D53" s="60"/>
      <c r="E53" s="58"/>
      <c r="F53" s="59"/>
      <c r="G53" s="60"/>
      <c r="H53" s="58"/>
      <c r="I53" s="59"/>
      <c r="J53" s="95" t="s">
        <v>81</v>
      </c>
      <c r="K53" s="57"/>
      <c r="L53" s="12"/>
      <c r="M53" s="13">
        <v>1</v>
      </c>
      <c r="N53" s="34"/>
      <c r="O53" s="12">
        <v>1</v>
      </c>
      <c r="P53" s="12"/>
      <c r="Q53" s="13"/>
    </row>
    <row r="54" spans="1:17" s="1" customFormat="1" ht="16.149999999999999" customHeight="1" x14ac:dyDescent="0.3">
      <c r="A54" s="220" t="s">
        <v>64</v>
      </c>
      <c r="B54" s="221"/>
      <c r="C54" s="69">
        <f>SUM(D54:F54)</f>
        <v>34</v>
      </c>
      <c r="D54" s="3">
        <f t="shared" ref="D54:I54" si="0">SUM(D7:D53)</f>
        <v>28</v>
      </c>
      <c r="E54" s="3">
        <f t="shared" si="0"/>
        <v>1</v>
      </c>
      <c r="F54" s="3">
        <f t="shared" si="0"/>
        <v>5</v>
      </c>
      <c r="G54" s="3">
        <f t="shared" si="0"/>
        <v>2</v>
      </c>
      <c r="H54" s="3">
        <f t="shared" si="0"/>
        <v>3</v>
      </c>
      <c r="I54" s="3">
        <f t="shared" si="0"/>
        <v>0</v>
      </c>
      <c r="J54" s="134">
        <f>SUM(K54:M54)</f>
        <v>17</v>
      </c>
      <c r="K54" s="3">
        <f t="shared" ref="K54:Q54" si="1">SUM(K7:K53)</f>
        <v>7</v>
      </c>
      <c r="L54" s="3">
        <f t="shared" si="1"/>
        <v>8</v>
      </c>
      <c r="M54" s="3">
        <f t="shared" si="1"/>
        <v>2</v>
      </c>
      <c r="N54" s="3">
        <f t="shared" si="1"/>
        <v>0</v>
      </c>
      <c r="O54" s="3">
        <f t="shared" si="1"/>
        <v>2</v>
      </c>
      <c r="P54" s="3">
        <f t="shared" si="1"/>
        <v>0</v>
      </c>
      <c r="Q54" s="3">
        <f t="shared" si="1"/>
        <v>0</v>
      </c>
    </row>
    <row r="55" spans="1:17" s="1" customFormat="1" ht="16.149999999999999" customHeight="1" x14ac:dyDescent="0.3">
      <c r="A55" s="222"/>
      <c r="B55" s="223"/>
      <c r="C55" s="70"/>
      <c r="D55" s="73">
        <f>D54/C54</f>
        <v>0.82352941176470584</v>
      </c>
      <c r="E55" s="71">
        <f>E54/C54</f>
        <v>2.9411764705882353E-2</v>
      </c>
      <c r="F55" s="72">
        <f>F54/C54</f>
        <v>0.14705882352941177</v>
      </c>
      <c r="G55" s="34"/>
      <c r="H55" s="12"/>
      <c r="I55" s="13"/>
      <c r="J55" s="10"/>
      <c r="K55" s="73">
        <f>K54/J54</f>
        <v>0.41176470588235292</v>
      </c>
      <c r="L55" s="71">
        <f>L54/J54</f>
        <v>0.47058823529411764</v>
      </c>
      <c r="M55" s="72">
        <f>M54/J54</f>
        <v>0.11764705882352941</v>
      </c>
      <c r="N55" s="34"/>
      <c r="O55" s="12"/>
      <c r="P55" s="12"/>
      <c r="Q55" s="13"/>
    </row>
    <row r="56" spans="1:17" s="1" customFormat="1" ht="16.149999999999999" customHeight="1" x14ac:dyDescent="0.3"/>
    <row r="57" spans="1:17" ht="16.149999999999999" customHeight="1" x14ac:dyDescent="0.3">
      <c r="A57" s="208" t="s">
        <v>35</v>
      </c>
      <c r="B57" s="201"/>
      <c r="C57" s="201"/>
      <c r="D57" s="201"/>
      <c r="E57" s="201"/>
      <c r="F57" s="201"/>
      <c r="G57" s="201"/>
      <c r="H57" s="201"/>
      <c r="I57" s="201"/>
      <c r="J57" s="194" t="s">
        <v>120</v>
      </c>
      <c r="K57" s="195"/>
      <c r="L57" s="195"/>
      <c r="M57" s="195"/>
      <c r="N57" s="195"/>
      <c r="O57" s="195"/>
      <c r="P57" s="195"/>
      <c r="Q57" s="196"/>
    </row>
    <row r="58" spans="1:17" ht="16.149999999999999" customHeight="1" x14ac:dyDescent="0.3">
      <c r="A58" s="209" t="s">
        <v>44</v>
      </c>
      <c r="B58" s="200" t="s">
        <v>69</v>
      </c>
      <c r="C58" s="202"/>
      <c r="D58" s="197" t="s">
        <v>45</v>
      </c>
      <c r="E58" s="212" t="s">
        <v>52</v>
      </c>
      <c r="F58" s="212" t="s">
        <v>50</v>
      </c>
      <c r="G58" s="197" t="s">
        <v>103</v>
      </c>
      <c r="H58" s="197"/>
      <c r="I58" s="198"/>
      <c r="J58" s="194" t="s">
        <v>44</v>
      </c>
      <c r="K58" s="200" t="s">
        <v>101</v>
      </c>
      <c r="L58" s="201"/>
      <c r="M58" s="201"/>
      <c r="N58" s="202"/>
      <c r="O58" s="195" t="s">
        <v>45</v>
      </c>
      <c r="P58" s="195" t="s">
        <v>52</v>
      </c>
      <c r="Q58" s="196" t="s">
        <v>50</v>
      </c>
    </row>
    <row r="59" spans="1:17" ht="16.149999999999999" customHeight="1" x14ac:dyDescent="0.3">
      <c r="A59" s="210"/>
      <c r="B59" s="203"/>
      <c r="C59" s="205"/>
      <c r="D59" s="211"/>
      <c r="E59" s="213"/>
      <c r="F59" s="213"/>
      <c r="G59" s="74" t="s">
        <v>116</v>
      </c>
      <c r="H59" s="74" t="s">
        <v>126</v>
      </c>
      <c r="I59" s="75" t="s">
        <v>119</v>
      </c>
      <c r="J59" s="199"/>
      <c r="K59" s="203"/>
      <c r="L59" s="204"/>
      <c r="M59" s="204"/>
      <c r="N59" s="205"/>
      <c r="O59" s="206"/>
      <c r="P59" s="206"/>
      <c r="Q59" s="207"/>
    </row>
    <row r="60" spans="1:17" ht="16.149999999999999" customHeight="1" x14ac:dyDescent="0.3">
      <c r="A60" s="30">
        <v>1</v>
      </c>
      <c r="B60" s="184" t="s">
        <v>102</v>
      </c>
      <c r="C60" s="185"/>
      <c r="D60" s="26">
        <v>1</v>
      </c>
      <c r="E60" s="26"/>
      <c r="F60" s="26"/>
      <c r="G60" s="26"/>
      <c r="H60" s="26"/>
      <c r="I60" s="27"/>
      <c r="J60" s="30">
        <v>1</v>
      </c>
      <c r="K60" s="186" t="s">
        <v>6</v>
      </c>
      <c r="L60" s="187"/>
      <c r="M60" s="187"/>
      <c r="N60" s="188"/>
      <c r="O60" s="31">
        <v>1</v>
      </c>
      <c r="P60" s="31"/>
      <c r="Q60" s="32"/>
    </row>
    <row r="61" spans="1:17" ht="16.149999999999999" customHeight="1" x14ac:dyDescent="0.3">
      <c r="A61" s="11">
        <v>2</v>
      </c>
      <c r="B61" s="189" t="s">
        <v>125</v>
      </c>
      <c r="C61" s="190"/>
      <c r="D61" s="12"/>
      <c r="E61" s="12">
        <v>1</v>
      </c>
      <c r="F61" s="12"/>
      <c r="G61" s="12"/>
      <c r="H61" s="12"/>
      <c r="I61" s="33"/>
      <c r="J61" s="11">
        <v>2</v>
      </c>
      <c r="K61" s="191" t="s">
        <v>5</v>
      </c>
      <c r="L61" s="192"/>
      <c r="M61" s="192"/>
      <c r="N61" s="193"/>
      <c r="O61" s="28">
        <v>1</v>
      </c>
      <c r="P61" s="28"/>
      <c r="Q61" s="29"/>
    </row>
  </sheetData>
  <mergeCells count="55"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  <mergeCell ref="B8:B9"/>
    <mergeCell ref="B10:B13"/>
    <mergeCell ref="B14:B17"/>
    <mergeCell ref="B18:B21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B22:B25"/>
    <mergeCell ref="B26:B29"/>
    <mergeCell ref="B30:B33"/>
    <mergeCell ref="B34:B37"/>
    <mergeCell ref="B38:B41"/>
    <mergeCell ref="F58:F59"/>
    <mergeCell ref="B42:B45"/>
    <mergeCell ref="B46:B49"/>
    <mergeCell ref="B50:B53"/>
    <mergeCell ref="A54:B54"/>
    <mergeCell ref="A55:B55"/>
    <mergeCell ref="B60:C60"/>
    <mergeCell ref="K60:N60"/>
    <mergeCell ref="B61:C61"/>
    <mergeCell ref="K61:N61"/>
    <mergeCell ref="J57:Q57"/>
    <mergeCell ref="G58:I58"/>
    <mergeCell ref="J58:J59"/>
    <mergeCell ref="K58:N59"/>
    <mergeCell ref="O58:O59"/>
    <mergeCell ref="P58:P59"/>
    <mergeCell ref="Q58:Q59"/>
    <mergeCell ref="A57:I57"/>
    <mergeCell ref="A58:A59"/>
    <mergeCell ref="B58:C59"/>
    <mergeCell ref="D58:D59"/>
    <mergeCell ref="E58:E59"/>
  </mergeCells>
  <phoneticPr fontId="14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1" manualBreakCount="1">
    <brk id="5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2025-04-11T01:52:59Z</cp:lastPrinted>
  <dcterms:created xsi:type="dcterms:W3CDTF">2013-10-17T05:27:34Z</dcterms:created>
  <dcterms:modified xsi:type="dcterms:W3CDTF">2026-01-19T01:09:26Z</dcterms:modified>
  <cp:version>1200.0100.01</cp:version>
</cp:coreProperties>
</file>