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기도 13\경기도의료원포천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체크리스트'!$A$1:$Q$69</definedName>
    <definedName name="_xlnm.Print_Area" localSheetId="0">체크리스트!$A$1:$H$49</definedName>
    <definedName name="_xlnm.Print_Titles" localSheetId="1">'세부 체크리스트'!$1:$12</definedName>
  </definedNames>
  <calcPr calcId="162913"/>
</workbook>
</file>

<file path=xl/calcChain.xml><?xml version="1.0" encoding="utf-8"?>
<calcChain xmlns="http://schemas.openxmlformats.org/spreadsheetml/2006/main">
  <c r="Q68" i="1" l="1"/>
  <c r="P68" i="1"/>
  <c r="O68" i="1"/>
  <c r="N68" i="1"/>
  <c r="M68" i="1"/>
  <c r="L68" i="1"/>
  <c r="K68" i="1"/>
  <c r="I68" i="1"/>
  <c r="H68" i="1"/>
  <c r="G68" i="1"/>
  <c r="F68" i="1"/>
  <c r="E68" i="1"/>
  <c r="D68" i="1"/>
  <c r="C68" i="1" l="1"/>
  <c r="J68" i="1"/>
  <c r="P3" i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69" i="1" l="1"/>
  <c r="M69" i="1" l="1"/>
  <c r="K69" i="1"/>
  <c r="D69" i="1"/>
  <c r="E69" i="1" l="1"/>
  <c r="F69" i="1"/>
</calcChain>
</file>

<file path=xl/sharedStrings.xml><?xml version="1.0" encoding="utf-8"?>
<sst xmlns="http://schemas.openxmlformats.org/spreadsheetml/2006/main" count="192" uniqueCount="170">
  <si>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</si>
  <si>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</si>
  <si>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</si>
  <si>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</si>
  <si>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</si>
  <si>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</si>
  <si>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</si>
  <si>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</si>
  <si>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</si>
  <si>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</si>
  <si>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</si>
  <si>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</si>
  <si>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</si>
  <si>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</si>
  <si>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</si>
  <si>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</si>
  <si>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</si>
  <si>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</si>
  <si>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</si>
  <si>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</si>
  <si>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</si>
  <si>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</si>
  <si>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</si>
  <si>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</si>
  <si>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</si>
  <si>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</si>
  <si>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</si>
  <si>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</si>
  <si>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</si>
  <si>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</si>
  <si>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</si>
  <si>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</si>
  <si>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</si>
  <si>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</si>
  <si>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</si>
  <si>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</si>
  <si>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</si>
  <si>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</si>
  <si>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</si>
  <si>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</si>
  <si>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</si>
  <si>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</si>
  <si>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</si>
  <si>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</si>
  <si>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</si>
  <si>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</si>
  <si>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</si>
  <si>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</si>
  <si>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</si>
  <si>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</si>
  <si>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</si>
  <si>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</si>
  <si>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</si>
  <si>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</si>
  <si>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</si>
  <si>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</si>
  <si>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</si>
  <si>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</si>
  <si>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</si>
  <si>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</si>
  <si>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</si>
  <si>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</si>
  <si>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</si>
  <si>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</si>
  <si>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</si>
  <si>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</si>
  <si>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</si>
  <si>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</si>
  <si>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</si>
  <si>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</si>
  <si>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</si>
  <si>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</si>
  <si>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</si>
  <si>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</si>
  <si>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</si>
  <si>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</si>
  <si>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</si>
  <si>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</si>
  <si>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</si>
  <si>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</si>
  <si>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</si>
  <si>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</si>
  <si>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</si>
  <si>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</si>
  <si>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</si>
  <si>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</si>
  <si>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</si>
  <si>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</si>
  <si>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</si>
  <si>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</si>
  <si>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</si>
  <si>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</si>
  <si>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</si>
  <si>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</si>
  <si>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</si>
  <si>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</si>
  <si>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</si>
  <si>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</si>
  <si>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</si>
  <si>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</si>
  <si>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</si>
  <si>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</si>
  <si>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</si>
  <si>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</si>
  <si>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</si>
  <si>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</si>
  <si>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</si>
  <si>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</si>
  <si>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</si>
  <si>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유도 및 안내설비</t>
    <phoneticPr fontId="1" type="noConversion"/>
  </si>
  <si>
    <t>경기도의료원포천병원</t>
    <phoneticPr fontId="1" type="noConversion"/>
  </si>
  <si>
    <t>1~3F</t>
    <phoneticPr fontId="1" type="noConversion"/>
  </si>
  <si>
    <t>손남숙</t>
    <phoneticPr fontId="1" type="noConversion"/>
  </si>
  <si>
    <t>외부계단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</si>
  <si>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</si>
  <si>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</si>
  <si>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</si>
  <si>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</si>
  <si>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</si>
  <si>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</si>
  <si>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</si>
  <si>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</si>
  <si>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승강기</t>
    <phoneticPr fontId="1" type="noConversion"/>
  </si>
  <si>
    <t>3F</t>
    <phoneticPr fontId="1" type="noConversion"/>
  </si>
  <si>
    <t>1F</t>
    <phoneticPr fontId="1" type="noConversion"/>
  </si>
  <si>
    <t>내부</t>
    <phoneticPr fontId="1" type="noConversion"/>
  </si>
  <si>
    <t>3F</t>
    <phoneticPr fontId="1" type="noConversion"/>
  </si>
  <si>
    <t>1F</t>
    <phoneticPr fontId="1" type="noConversion"/>
  </si>
  <si>
    <t>1층 출입문</t>
    <phoneticPr fontId="1" type="noConversion"/>
  </si>
  <si>
    <t>1촬영실</t>
    <phoneticPr fontId="1" type="noConversion"/>
  </si>
  <si>
    <t>2촬영실</t>
    <phoneticPr fontId="1" type="noConversion"/>
  </si>
  <si>
    <t>3CT실</t>
    <phoneticPr fontId="1" type="noConversion"/>
  </si>
  <si>
    <t>MRI탈의실</t>
    <phoneticPr fontId="1" type="noConversion"/>
  </si>
  <si>
    <t>CT탈의실</t>
    <phoneticPr fontId="1" type="noConversion"/>
  </si>
  <si>
    <t>4초음파실</t>
    <phoneticPr fontId="1" type="noConversion"/>
  </si>
  <si>
    <t>5MRI실</t>
    <phoneticPr fontId="1" type="noConversion"/>
  </si>
  <si>
    <t>주사실</t>
    <phoneticPr fontId="1" type="noConversion"/>
  </si>
  <si>
    <t>쇄석실</t>
    <phoneticPr fontId="1" type="noConversion"/>
  </si>
  <si>
    <t>심전도폐기능</t>
    <phoneticPr fontId="1" type="noConversion"/>
  </si>
  <si>
    <t>물품보관실</t>
    <phoneticPr fontId="1" type="noConversion"/>
  </si>
  <si>
    <t>진단검사의학과</t>
    <phoneticPr fontId="1" type="noConversion"/>
  </si>
  <si>
    <t>통증센터(쩡형외과, 통증의학과)</t>
    <phoneticPr fontId="1" type="noConversion"/>
  </si>
  <si>
    <t>만성질환상담실, 진료협력센터</t>
    <phoneticPr fontId="1" type="noConversion"/>
  </si>
  <si>
    <t>신경과</t>
    <phoneticPr fontId="1" type="noConversion"/>
  </si>
  <si>
    <t>마취통증의학과</t>
    <phoneticPr fontId="1" type="noConversion"/>
  </si>
  <si>
    <t>이비인후과</t>
    <phoneticPr fontId="1" type="noConversion"/>
  </si>
  <si>
    <t>건강증진센터</t>
    <phoneticPr fontId="1" type="noConversion"/>
  </si>
  <si>
    <t>내시경실</t>
    <phoneticPr fontId="1" type="noConversion"/>
  </si>
  <si>
    <t>제1내과</t>
    <phoneticPr fontId="1" type="noConversion"/>
  </si>
  <si>
    <t>제2내과</t>
    <phoneticPr fontId="1" type="noConversion"/>
  </si>
  <si>
    <t>제3내과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</si>
  <si>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</si>
  <si>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</si>
  <si>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</si>
  <si>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</si>
  <si>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</si>
  <si>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</si>
  <si>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3층 출입문</t>
    <phoneticPr fontId="1" type="noConversion"/>
  </si>
  <si>
    <t>대회의실</t>
    <phoneticPr fontId="1" type="noConversion"/>
  </si>
  <si>
    <t>공공사업과</t>
    <phoneticPr fontId="1" type="noConversion"/>
  </si>
  <si>
    <t>공공사업과상담실</t>
    <phoneticPr fontId="1" type="noConversion"/>
  </si>
  <si>
    <t>휴게실</t>
    <phoneticPr fontId="1" type="noConversion"/>
  </si>
  <si>
    <t>계단실</t>
    <phoneticPr fontId="1" type="noConversion"/>
  </si>
  <si>
    <t>1F~2F계단</t>
    <phoneticPr fontId="1" type="noConversion"/>
  </si>
  <si>
    <t>2F~3F계단</t>
    <phoneticPr fontId="1" type="noConversion"/>
  </si>
  <si>
    <t>하좌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</si>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</sst>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3" xfId="0" applyFont="1" applyFill="1" applyBorder="1" applyAlignment="1" applyProtection="1">
      <alignment horizontal="center" vertical="center" wrapText="1"/>
    </xf>
    <xf numFmtId="0" fontId="8" fillId="2" borderId="26" xfId="0" applyFont="1" applyFill="1" applyBorder="1" applyAlignment="1" applyProtection="1">
      <alignment horizontal="center" vertical="center" wrapText="1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308741</xdr:colOff>
      <xdr:row>3</xdr:row>
      <xdr:rowOff>151085</xdr:rowOff>
    </xdr:from>
    <xdr:to>
      <xdr:col>7</xdr:col>
      <xdr:colOff>96358</xdr:colOff>
      <xdr:row>5</xdr:row>
      <xdr:rowOff>100021</xdr:rowOff>
    </xdr:to>
    <xdr:pic>
      <xdr:nvPicPr>
        <xdr:cNvPr id="3" name="Picture 0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751379" y="781706"/>
          <a:ext cx="444513" cy="44817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8" sqref="E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5" t="s">
        <v>98</v>
      </c>
      <c r="B1" s="155"/>
      <c r="C1" s="155"/>
      <c r="D1" s="155"/>
      <c r="E1" s="155"/>
      <c r="F1" s="155"/>
      <c r="G1" s="155"/>
      <c r="H1" s="155"/>
    </row>
    <row r="2" spans="1:10" ht="3.75" customHeight="1" thickBot="1" x14ac:dyDescent="0.35">
      <c r="A2" s="176"/>
      <c r="B2" s="176"/>
      <c r="C2" s="176"/>
      <c r="D2" s="176"/>
      <c r="E2" s="176"/>
      <c r="F2" s="176"/>
      <c r="G2" s="176"/>
      <c r="H2" s="176"/>
    </row>
    <row r="3" spans="1:10" ht="20.100000000000001" customHeight="1" x14ac:dyDescent="0.3">
      <c r="A3" s="179" t="s">
        <v>44</v>
      </c>
      <c r="B3" s="180"/>
      <c r="C3" s="122" t="s">
        <v>110</v>
      </c>
      <c r="D3" s="123" t="s">
        <v>47</v>
      </c>
      <c r="E3" s="193"/>
      <c r="F3" s="193"/>
      <c r="G3" s="193"/>
      <c r="H3" s="194"/>
      <c r="I3" s="124"/>
    </row>
    <row r="4" spans="1:10" ht="20.100000000000001" customHeight="1" x14ac:dyDescent="0.3">
      <c r="A4" s="181" t="s">
        <v>45</v>
      </c>
      <c r="B4" s="182"/>
      <c r="C4" s="125" t="s">
        <v>111</v>
      </c>
      <c r="D4" s="126" t="s">
        <v>65</v>
      </c>
      <c r="E4" s="182" t="s">
        <v>102</v>
      </c>
      <c r="F4" s="182"/>
      <c r="G4" s="182"/>
      <c r="H4" s="192"/>
      <c r="I4" s="124"/>
    </row>
    <row r="5" spans="1:10" ht="20.100000000000001" customHeight="1" thickBot="1" x14ac:dyDescent="0.35">
      <c r="A5" s="183" t="s">
        <v>46</v>
      </c>
      <c r="B5" s="184"/>
      <c r="C5" s="153">
        <v>45800</v>
      </c>
      <c r="D5" s="127" t="s">
        <v>48</v>
      </c>
      <c r="E5" s="184" t="s">
        <v>112</v>
      </c>
      <c r="F5" s="184"/>
      <c r="G5" s="177" t="s">
        <v>49</v>
      </c>
      <c r="H5" s="178"/>
      <c r="I5" s="124"/>
    </row>
    <row r="6" spans="1:10" ht="20.100000000000001" customHeight="1" x14ac:dyDescent="0.3">
      <c r="A6" s="167" t="s">
        <v>9</v>
      </c>
      <c r="B6" s="168"/>
      <c r="C6" s="168"/>
      <c r="D6" s="171" t="s">
        <v>28</v>
      </c>
      <c r="E6" s="171"/>
      <c r="F6" s="172" t="s">
        <v>27</v>
      </c>
      <c r="G6" s="202" t="s">
        <v>39</v>
      </c>
      <c r="H6" s="174" t="s">
        <v>13</v>
      </c>
      <c r="I6" s="198" t="s">
        <v>29</v>
      </c>
    </row>
    <row r="7" spans="1:10" ht="20.100000000000001" customHeight="1" thickBot="1" x14ac:dyDescent="0.35">
      <c r="A7" s="169"/>
      <c r="B7" s="170"/>
      <c r="C7" s="170"/>
      <c r="D7" s="128" t="s">
        <v>11</v>
      </c>
      <c r="E7" s="128" t="s">
        <v>12</v>
      </c>
      <c r="F7" s="173"/>
      <c r="G7" s="203"/>
      <c r="H7" s="175"/>
      <c r="I7" s="198"/>
    </row>
    <row r="8" spans="1:10" ht="16.5" customHeight="1" x14ac:dyDescent="0.3">
      <c r="A8" s="163" t="s">
        <v>10</v>
      </c>
      <c r="B8" s="158" t="s">
        <v>43</v>
      </c>
      <c r="C8" s="113" t="s">
        <v>61</v>
      </c>
      <c r="D8" s="129">
        <v>1</v>
      </c>
      <c r="E8" s="129"/>
      <c r="F8" s="129"/>
      <c r="G8" s="130"/>
      <c r="H8" s="131"/>
      <c r="I8" s="132" t="str">
        <f>IF(D8=1,"0",IF(E8=1,"1",IF(F8=1,"2",IF(G8=1,"3"))))</f>
        <v>0</v>
      </c>
      <c r="J8" s="112" t="str">
        <f t="shared" ref="J8:J48" si="0">IF(SUM(D8:G8)=0,"미점검",IF(SUM(D8:G8)=1,"",IF(SUM(D8:G8)&gt;1,"오류")))</f>
        <v/>
      </c>
    </row>
    <row r="9" spans="1:10" ht="16.5" customHeight="1" x14ac:dyDescent="0.3">
      <c r="A9" s="164"/>
      <c r="B9" s="159"/>
      <c r="C9" s="114" t="s">
        <v>66</v>
      </c>
      <c r="D9" s="133"/>
      <c r="E9" s="133">
        <v>1</v>
      </c>
      <c r="F9" s="133"/>
      <c r="G9" s="134"/>
      <c r="H9" s="135"/>
      <c r="I9" s="132" t="str">
        <f t="shared" ref="I9:I48" si="1">IF(D9=1,"0",IF(E9=1,"1",IF(F9=1,"2",IF(G9=1,"3"))))</f>
        <v>1</v>
      </c>
      <c r="J9" s="112" t="str">
        <f t="shared" si="0"/>
        <v/>
      </c>
    </row>
    <row r="10" spans="1:10" ht="16.5" customHeight="1" x14ac:dyDescent="0.3">
      <c r="A10" s="164"/>
      <c r="B10" s="156" t="s">
        <v>83</v>
      </c>
      <c r="C10" s="157"/>
      <c r="D10" s="110"/>
      <c r="E10" s="110">
        <v>1</v>
      </c>
      <c r="F10" s="110"/>
      <c r="G10" s="111"/>
      <c r="H10" s="121"/>
      <c r="I10" s="132" t="str">
        <f t="shared" si="1"/>
        <v>1</v>
      </c>
      <c r="J10" s="112" t="str">
        <f t="shared" si="0"/>
        <v/>
      </c>
    </row>
    <row r="11" spans="1:10" ht="16.5" customHeight="1" x14ac:dyDescent="0.3">
      <c r="A11" s="164"/>
      <c r="B11" s="160" t="s">
        <v>103</v>
      </c>
      <c r="C11" s="115" t="s">
        <v>68</v>
      </c>
      <c r="D11" s="133"/>
      <c r="E11" s="133"/>
      <c r="F11" s="133"/>
      <c r="G11" s="134">
        <v>1</v>
      </c>
      <c r="H11" s="135"/>
      <c r="I11" s="132" t="str">
        <f t="shared" si="1"/>
        <v>3</v>
      </c>
      <c r="J11" s="112" t="str">
        <f t="shared" si="0"/>
        <v/>
      </c>
    </row>
    <row r="12" spans="1:10" ht="16.5" customHeight="1" x14ac:dyDescent="0.3">
      <c r="A12" s="164"/>
      <c r="B12" s="161"/>
      <c r="C12" s="115" t="s">
        <v>67</v>
      </c>
      <c r="D12" s="133"/>
      <c r="E12" s="133"/>
      <c r="F12" s="133">
        <v>1</v>
      </c>
      <c r="G12" s="134"/>
      <c r="H12" s="135"/>
      <c r="I12" s="132" t="str">
        <f t="shared" si="1"/>
        <v>2</v>
      </c>
      <c r="J12" s="112" t="str">
        <f t="shared" si="0"/>
        <v/>
      </c>
    </row>
    <row r="13" spans="1:10" ht="16.5" customHeight="1" x14ac:dyDescent="0.3">
      <c r="A13" s="164"/>
      <c r="B13" s="162"/>
      <c r="C13" s="115" t="s">
        <v>62</v>
      </c>
      <c r="D13" s="133"/>
      <c r="E13" s="133">
        <v>1</v>
      </c>
      <c r="F13" s="133"/>
      <c r="G13" s="134"/>
      <c r="H13" s="135"/>
      <c r="I13" s="132" t="str">
        <f t="shared" si="1"/>
        <v>1</v>
      </c>
      <c r="J13" s="112" t="str">
        <f t="shared" si="0"/>
        <v/>
      </c>
    </row>
    <row r="14" spans="1:10" ht="16.5" customHeight="1" thickBot="1" x14ac:dyDescent="0.35">
      <c r="A14" s="165"/>
      <c r="B14" s="166" t="s">
        <v>14</v>
      </c>
      <c r="C14" s="166"/>
      <c r="D14" s="110"/>
      <c r="E14" s="110">
        <v>1</v>
      </c>
      <c r="F14" s="110"/>
      <c r="G14" s="111"/>
      <c r="H14" s="121"/>
      <c r="I14" s="132" t="str">
        <f t="shared" si="1"/>
        <v>1</v>
      </c>
      <c r="J14" s="112" t="str">
        <f t="shared" si="0"/>
        <v/>
      </c>
    </row>
    <row r="15" spans="1:10" ht="16.5" customHeight="1" x14ac:dyDescent="0.3">
      <c r="A15" s="163" t="s">
        <v>50</v>
      </c>
      <c r="B15" s="200" t="s">
        <v>37</v>
      </c>
      <c r="C15" s="116" t="s">
        <v>38</v>
      </c>
      <c r="D15" s="129"/>
      <c r="E15" s="129">
        <v>1</v>
      </c>
      <c r="F15" s="129"/>
      <c r="G15" s="130"/>
      <c r="H15" s="131"/>
      <c r="I15" s="132" t="str">
        <f t="shared" si="1"/>
        <v>1</v>
      </c>
      <c r="J15" s="112" t="str">
        <f t="shared" si="0"/>
        <v/>
      </c>
    </row>
    <row r="16" spans="1:10" ht="16.5" customHeight="1" x14ac:dyDescent="0.3">
      <c r="A16" s="164"/>
      <c r="B16" s="201"/>
      <c r="C16" s="115" t="s">
        <v>59</v>
      </c>
      <c r="D16" s="133"/>
      <c r="E16" s="133"/>
      <c r="F16" s="133">
        <v>1</v>
      </c>
      <c r="G16" s="134"/>
      <c r="H16" s="135"/>
      <c r="I16" s="132" t="str">
        <f t="shared" si="1"/>
        <v>2</v>
      </c>
      <c r="J16" s="112" t="str">
        <f t="shared" si="0"/>
        <v/>
      </c>
    </row>
    <row r="17" spans="1:10" ht="16.5" customHeight="1" x14ac:dyDescent="0.3">
      <c r="A17" s="164"/>
      <c r="B17" s="188" t="s">
        <v>15</v>
      </c>
      <c r="C17" s="188"/>
      <c r="D17" s="110"/>
      <c r="E17" s="110">
        <v>1</v>
      </c>
      <c r="F17" s="110"/>
      <c r="G17" s="111"/>
      <c r="H17" s="121"/>
      <c r="I17" s="132" t="str">
        <f t="shared" si="1"/>
        <v>1</v>
      </c>
      <c r="J17" s="112" t="str">
        <f t="shared" si="0"/>
        <v/>
      </c>
    </row>
    <row r="18" spans="1:10" ht="16.5" customHeight="1" x14ac:dyDescent="0.3">
      <c r="A18" s="164"/>
      <c r="B18" s="160" t="s">
        <v>16</v>
      </c>
      <c r="C18" s="115" t="s">
        <v>78</v>
      </c>
      <c r="D18" s="133"/>
      <c r="E18" s="133"/>
      <c r="F18" s="133"/>
      <c r="G18" s="134">
        <v>1</v>
      </c>
      <c r="H18" s="135"/>
      <c r="I18" s="132" t="str">
        <f t="shared" si="1"/>
        <v>3</v>
      </c>
      <c r="J18" s="112" t="str">
        <f t="shared" si="0"/>
        <v/>
      </c>
    </row>
    <row r="19" spans="1:10" s="146" customFormat="1" ht="16.5" customHeight="1" x14ac:dyDescent="0.3">
      <c r="A19" s="164"/>
      <c r="B19" s="161"/>
      <c r="C19" s="115" t="s">
        <v>99</v>
      </c>
      <c r="D19" s="133"/>
      <c r="E19" s="133"/>
      <c r="F19" s="133">
        <v>1</v>
      </c>
      <c r="G19" s="134"/>
      <c r="H19" s="135"/>
      <c r="I19" s="132" t="str">
        <f t="shared" si="1"/>
        <v>2</v>
      </c>
      <c r="J19" s="112" t="str">
        <f t="shared" si="0"/>
        <v/>
      </c>
    </row>
    <row r="20" spans="1:10" s="146" customFormat="1" ht="16.5" customHeight="1" x14ac:dyDescent="0.3">
      <c r="A20" s="164"/>
      <c r="B20" s="162"/>
      <c r="C20" s="115" t="s">
        <v>17</v>
      </c>
      <c r="D20" s="133"/>
      <c r="E20" s="133">
        <v>1</v>
      </c>
      <c r="F20" s="133"/>
      <c r="G20" s="134"/>
      <c r="H20" s="135"/>
      <c r="I20" s="132" t="str">
        <f t="shared" ref="I20" si="2">IF(D20=1,"0",IF(E20=1,"1",IF(F20=1,"2",IF(G20=1,"3"))))</f>
        <v>1</v>
      </c>
      <c r="J20" s="112" t="str">
        <f t="shared" si="0"/>
        <v/>
      </c>
    </row>
    <row r="21" spans="1:10" s="146" customFormat="1" ht="16.5" customHeight="1" x14ac:dyDescent="0.3">
      <c r="A21" s="164"/>
      <c r="B21" s="188" t="s">
        <v>16</v>
      </c>
      <c r="C21" s="188"/>
      <c r="D21" s="110"/>
      <c r="E21" s="110">
        <v>1</v>
      </c>
      <c r="F21" s="110"/>
      <c r="G21" s="111"/>
      <c r="H21" s="121"/>
      <c r="I21" s="132" t="str">
        <f t="shared" si="1"/>
        <v>1</v>
      </c>
      <c r="J21" s="112" t="str">
        <f t="shared" si="0"/>
        <v/>
      </c>
    </row>
    <row r="22" spans="1:10" s="146" customFormat="1" ht="16.5" customHeight="1" x14ac:dyDescent="0.3">
      <c r="A22" s="164"/>
      <c r="B22" s="160" t="s">
        <v>18</v>
      </c>
      <c r="C22" s="115" t="s">
        <v>41</v>
      </c>
      <c r="D22" s="133"/>
      <c r="E22" s="133"/>
      <c r="F22" s="133">
        <v>1</v>
      </c>
      <c r="G22" s="134"/>
      <c r="H22" s="135"/>
      <c r="I22" s="132" t="str">
        <f t="shared" si="1"/>
        <v>2</v>
      </c>
      <c r="J22" s="112" t="str">
        <f t="shared" si="0"/>
        <v/>
      </c>
    </row>
    <row r="23" spans="1:10" s="146" customFormat="1" ht="16.5" customHeight="1" x14ac:dyDescent="0.3">
      <c r="A23" s="164"/>
      <c r="B23" s="161"/>
      <c r="C23" s="115" t="s">
        <v>40</v>
      </c>
      <c r="D23" s="133">
        <v>1</v>
      </c>
      <c r="E23" s="133"/>
      <c r="F23" s="133"/>
      <c r="G23" s="134"/>
      <c r="H23" s="135"/>
      <c r="I23" s="132" t="str">
        <f t="shared" si="1"/>
        <v>0</v>
      </c>
      <c r="J23" s="112" t="str">
        <f t="shared" si="0"/>
        <v/>
      </c>
    </row>
    <row r="24" spans="1:10" s="146" customFormat="1" ht="16.5" customHeight="1" x14ac:dyDescent="0.3">
      <c r="A24" s="164"/>
      <c r="B24" s="161"/>
      <c r="C24" s="115" t="s">
        <v>60</v>
      </c>
      <c r="D24" s="133"/>
      <c r="E24" s="133">
        <v>1</v>
      </c>
      <c r="F24" s="133"/>
      <c r="G24" s="134"/>
      <c r="H24" s="135"/>
      <c r="I24" s="132" t="str">
        <f t="shared" ref="I24" si="3">IF(D24=1,"0",IF(E24=1,"1",IF(F24=1,"2",IF(G24=1,"3"))))</f>
        <v>1</v>
      </c>
      <c r="J24" s="112" t="str">
        <f t="shared" si="0"/>
        <v/>
      </c>
    </row>
    <row r="25" spans="1:10" s="146" customFormat="1" ht="16.5" customHeight="1" x14ac:dyDescent="0.3">
      <c r="A25" s="164"/>
      <c r="B25" s="188" t="s">
        <v>18</v>
      </c>
      <c r="C25" s="188"/>
      <c r="D25" s="110"/>
      <c r="E25" s="110">
        <v>1</v>
      </c>
      <c r="F25" s="110"/>
      <c r="G25" s="111"/>
      <c r="H25" s="121"/>
      <c r="I25" s="132" t="str">
        <f t="shared" si="1"/>
        <v>1</v>
      </c>
      <c r="J25" s="112" t="str">
        <f t="shared" si="0"/>
        <v/>
      </c>
    </row>
    <row r="26" spans="1:10" s="146" customFormat="1" ht="16.5" customHeight="1" x14ac:dyDescent="0.3">
      <c r="A26" s="164"/>
      <c r="B26" s="160" t="s">
        <v>19</v>
      </c>
      <c r="C26" s="115" t="s">
        <v>73</v>
      </c>
      <c r="D26" s="133"/>
      <c r="E26" s="133">
        <v>1</v>
      </c>
      <c r="F26" s="133"/>
      <c r="G26" s="134"/>
      <c r="H26" s="135"/>
      <c r="I26" s="132" t="str">
        <f t="shared" si="1"/>
        <v>1</v>
      </c>
      <c r="J26" s="112" t="str">
        <f t="shared" si="0"/>
        <v/>
      </c>
    </row>
    <row r="27" spans="1:10" s="146" customFormat="1" ht="33" x14ac:dyDescent="0.3">
      <c r="A27" s="164"/>
      <c r="B27" s="161"/>
      <c r="C27" s="115" t="s">
        <v>74</v>
      </c>
      <c r="D27" s="133">
        <v>1</v>
      </c>
      <c r="E27" s="133"/>
      <c r="F27" s="133"/>
      <c r="G27" s="134"/>
      <c r="H27" s="135"/>
      <c r="I27" s="132" t="str">
        <f t="shared" si="1"/>
        <v>0</v>
      </c>
      <c r="J27" s="112" t="str">
        <f t="shared" si="0"/>
        <v/>
      </c>
    </row>
    <row r="28" spans="1:10" s="146" customFormat="1" ht="16.5" customHeight="1" x14ac:dyDescent="0.3">
      <c r="A28" s="164"/>
      <c r="B28" s="161"/>
      <c r="C28" s="115" t="s">
        <v>72</v>
      </c>
      <c r="D28" s="133"/>
      <c r="E28" s="133">
        <v>1</v>
      </c>
      <c r="F28" s="133"/>
      <c r="G28" s="134"/>
      <c r="H28" s="135"/>
      <c r="I28" s="132" t="str">
        <f t="shared" si="1"/>
        <v>1</v>
      </c>
      <c r="J28" s="112" t="str">
        <f t="shared" si="0"/>
        <v/>
      </c>
    </row>
    <row r="29" spans="1:10" s="146" customFormat="1" ht="33" x14ac:dyDescent="0.3">
      <c r="A29" s="164"/>
      <c r="B29" s="161"/>
      <c r="C29" s="115" t="s">
        <v>75</v>
      </c>
      <c r="D29" s="133"/>
      <c r="E29" s="133">
        <v>1</v>
      </c>
      <c r="F29" s="133"/>
      <c r="G29" s="134"/>
      <c r="H29" s="135"/>
      <c r="I29" s="132" t="str">
        <f t="shared" si="1"/>
        <v>1</v>
      </c>
      <c r="J29" s="112" t="str">
        <f t="shared" si="0"/>
        <v/>
      </c>
    </row>
    <row r="30" spans="1:10" s="146" customFormat="1" ht="16.5" customHeight="1" x14ac:dyDescent="0.3">
      <c r="A30" s="164"/>
      <c r="B30" s="161"/>
      <c r="C30" s="115" t="s">
        <v>31</v>
      </c>
      <c r="D30" s="133"/>
      <c r="E30" s="133"/>
      <c r="F30" s="133"/>
      <c r="G30" s="134">
        <v>1</v>
      </c>
      <c r="H30" s="135"/>
      <c r="I30" s="132" t="str">
        <f t="shared" si="1"/>
        <v>3</v>
      </c>
      <c r="J30" s="112" t="str">
        <f t="shared" si="0"/>
        <v/>
      </c>
    </row>
    <row r="31" spans="1:10" s="146" customFormat="1" ht="16.5" customHeight="1" x14ac:dyDescent="0.3">
      <c r="A31" s="164"/>
      <c r="B31" s="188" t="s">
        <v>19</v>
      </c>
      <c r="C31" s="188"/>
      <c r="D31" s="110"/>
      <c r="E31" s="110">
        <v>1</v>
      </c>
      <c r="F31" s="110"/>
      <c r="G31" s="111"/>
      <c r="H31" s="121"/>
      <c r="I31" s="132" t="str">
        <f t="shared" si="1"/>
        <v>1</v>
      </c>
      <c r="J31" s="112" t="str">
        <f t="shared" si="0"/>
        <v/>
      </c>
    </row>
    <row r="32" spans="1:10" s="146" customFormat="1" ht="16.5" customHeight="1" x14ac:dyDescent="0.3">
      <c r="A32" s="164"/>
      <c r="B32" s="160" t="s">
        <v>51</v>
      </c>
      <c r="C32" s="115" t="s">
        <v>104</v>
      </c>
      <c r="D32" s="133"/>
      <c r="E32" s="133"/>
      <c r="F32" s="133"/>
      <c r="G32" s="134">
        <v>1</v>
      </c>
      <c r="H32" s="135"/>
      <c r="I32" s="132" t="str">
        <f t="shared" si="1"/>
        <v>3</v>
      </c>
      <c r="J32" s="112" t="str">
        <f t="shared" si="0"/>
        <v/>
      </c>
    </row>
    <row r="33" spans="1:10" s="146" customFormat="1" ht="16.5" customHeight="1" x14ac:dyDescent="0.3">
      <c r="A33" s="164"/>
      <c r="B33" s="162"/>
      <c r="C33" s="115" t="s">
        <v>105</v>
      </c>
      <c r="D33" s="133"/>
      <c r="E33" s="133"/>
      <c r="F33" s="133"/>
      <c r="G33" s="134">
        <v>1</v>
      </c>
      <c r="H33" s="135"/>
      <c r="I33" s="132" t="str">
        <f t="shared" si="1"/>
        <v>3</v>
      </c>
      <c r="J33" s="112" t="str">
        <f t="shared" si="0"/>
        <v/>
      </c>
    </row>
    <row r="34" spans="1:10" s="146" customFormat="1" ht="16.5" customHeight="1" x14ac:dyDescent="0.3">
      <c r="A34" s="164"/>
      <c r="B34" s="188" t="s">
        <v>20</v>
      </c>
      <c r="C34" s="188"/>
      <c r="D34" s="110"/>
      <c r="E34" s="110"/>
      <c r="F34" s="110"/>
      <c r="G34" s="111">
        <v>1</v>
      </c>
      <c r="H34" s="121"/>
      <c r="I34" s="132" t="str">
        <f t="shared" si="1"/>
        <v>3</v>
      </c>
      <c r="J34" s="112" t="str">
        <f t="shared" si="0"/>
        <v/>
      </c>
    </row>
    <row r="35" spans="1:10" s="146" customFormat="1" ht="16.5" customHeight="1" x14ac:dyDescent="0.3">
      <c r="A35" s="164"/>
      <c r="B35" s="160" t="s">
        <v>79</v>
      </c>
      <c r="C35" s="115" t="s">
        <v>41</v>
      </c>
      <c r="D35" s="133"/>
      <c r="E35" s="133"/>
      <c r="F35" s="133"/>
      <c r="G35" s="134">
        <v>1</v>
      </c>
      <c r="H35" s="135"/>
      <c r="I35" s="132" t="str">
        <f t="shared" si="1"/>
        <v>3</v>
      </c>
      <c r="J35" s="112" t="str">
        <f t="shared" si="0"/>
        <v/>
      </c>
    </row>
    <row r="36" spans="1:10" s="146" customFormat="1" ht="16.5" customHeight="1" x14ac:dyDescent="0.3">
      <c r="A36" s="199"/>
      <c r="B36" s="162"/>
      <c r="C36" s="117" t="s">
        <v>63</v>
      </c>
      <c r="D36" s="136"/>
      <c r="E36" s="136"/>
      <c r="F36" s="136"/>
      <c r="G36" s="137">
        <v>1</v>
      </c>
      <c r="H36" s="138"/>
      <c r="I36" s="132" t="str">
        <f t="shared" si="1"/>
        <v>3</v>
      </c>
      <c r="J36" s="112" t="str">
        <f t="shared" si="0"/>
        <v/>
      </c>
    </row>
    <row r="37" spans="1:10" s="146" customFormat="1" ht="16.5" customHeight="1" thickBot="1" x14ac:dyDescent="0.35">
      <c r="A37" s="165"/>
      <c r="B37" s="166" t="s">
        <v>21</v>
      </c>
      <c r="C37" s="166"/>
      <c r="D37" s="110"/>
      <c r="E37" s="110"/>
      <c r="F37" s="110"/>
      <c r="G37" s="111">
        <v>1</v>
      </c>
      <c r="H37" s="121"/>
      <c r="I37" s="132" t="str">
        <f t="shared" si="1"/>
        <v>3</v>
      </c>
      <c r="J37" s="112" t="str">
        <f t="shared" si="0"/>
        <v/>
      </c>
    </row>
    <row r="38" spans="1:10" s="146" customFormat="1" ht="16.5" customHeight="1" x14ac:dyDescent="0.3">
      <c r="A38" s="163" t="s">
        <v>22</v>
      </c>
      <c r="B38" s="206" t="s">
        <v>23</v>
      </c>
      <c r="C38" s="116" t="s">
        <v>42</v>
      </c>
      <c r="D38" s="129"/>
      <c r="E38" s="129">
        <v>1</v>
      </c>
      <c r="F38" s="129"/>
      <c r="G38" s="130"/>
      <c r="H38" s="131"/>
      <c r="I38" s="132" t="str">
        <f t="shared" si="1"/>
        <v>1</v>
      </c>
      <c r="J38" s="112" t="str">
        <f t="shared" si="0"/>
        <v/>
      </c>
    </row>
    <row r="39" spans="1:10" s="146" customFormat="1" ht="16.5" customHeight="1" x14ac:dyDescent="0.3">
      <c r="A39" s="164"/>
      <c r="B39" s="161"/>
      <c r="C39" s="115" t="s">
        <v>70</v>
      </c>
      <c r="D39" s="133"/>
      <c r="E39" s="133">
        <v>1</v>
      </c>
      <c r="F39" s="133"/>
      <c r="G39" s="134"/>
      <c r="H39" s="135"/>
      <c r="I39" s="132" t="str">
        <f t="shared" si="1"/>
        <v>1</v>
      </c>
      <c r="J39" s="112" t="str">
        <f t="shared" si="0"/>
        <v/>
      </c>
    </row>
    <row r="40" spans="1:10" s="146" customFormat="1" ht="16.5" customHeight="1" x14ac:dyDescent="0.3">
      <c r="A40" s="199"/>
      <c r="B40" s="162"/>
      <c r="C40" s="117" t="s">
        <v>84</v>
      </c>
      <c r="D40" s="136"/>
      <c r="E40" s="136"/>
      <c r="F40" s="136">
        <v>1</v>
      </c>
      <c r="G40" s="137"/>
      <c r="H40" s="138"/>
      <c r="I40" s="132" t="str">
        <f t="shared" si="1"/>
        <v>2</v>
      </c>
      <c r="J40" s="112" t="str">
        <f t="shared" si="0"/>
        <v/>
      </c>
    </row>
    <row r="41" spans="1:10" s="146" customFormat="1" ht="16.5" customHeight="1" thickBot="1" x14ac:dyDescent="0.35">
      <c r="A41" s="165"/>
      <c r="B41" s="166" t="s">
        <v>23</v>
      </c>
      <c r="C41" s="166"/>
      <c r="D41" s="110"/>
      <c r="E41" s="110">
        <v>1</v>
      </c>
      <c r="F41" s="110"/>
      <c r="G41" s="111"/>
      <c r="H41" s="121"/>
      <c r="I41" s="132" t="str">
        <f t="shared" si="1"/>
        <v>1</v>
      </c>
      <c r="J41" s="112" t="str">
        <f t="shared" si="0"/>
        <v/>
      </c>
    </row>
    <row r="42" spans="1:10" s="146" customFormat="1" ht="16.5" customHeight="1" x14ac:dyDescent="0.3">
      <c r="A42" s="195" t="s">
        <v>24</v>
      </c>
      <c r="B42" s="118" t="s">
        <v>25</v>
      </c>
      <c r="C42" s="118" t="s">
        <v>76</v>
      </c>
      <c r="D42" s="129"/>
      <c r="E42" s="129">
        <v>1</v>
      </c>
      <c r="F42" s="129"/>
      <c r="G42" s="130"/>
      <c r="H42" s="131"/>
      <c r="I42" s="132" t="str">
        <f t="shared" si="1"/>
        <v>1</v>
      </c>
      <c r="J42" s="112" t="str">
        <f t="shared" si="0"/>
        <v/>
      </c>
    </row>
    <row r="43" spans="1:10" s="146" customFormat="1" ht="16.5" customHeight="1" x14ac:dyDescent="0.3">
      <c r="A43" s="196"/>
      <c r="B43" s="188" t="s">
        <v>25</v>
      </c>
      <c r="C43" s="188"/>
      <c r="D43" s="110"/>
      <c r="E43" s="110">
        <v>1</v>
      </c>
      <c r="F43" s="110"/>
      <c r="G43" s="110"/>
      <c r="H43" s="121"/>
      <c r="I43" s="132" t="str">
        <f t="shared" si="1"/>
        <v>1</v>
      </c>
      <c r="J43" s="112" t="str">
        <f t="shared" si="0"/>
        <v/>
      </c>
    </row>
    <row r="44" spans="1:10" s="146" customFormat="1" ht="16.5" customHeight="1" x14ac:dyDescent="0.3">
      <c r="A44" s="196"/>
      <c r="B44" s="204" t="s">
        <v>85</v>
      </c>
      <c r="C44" s="119" t="s">
        <v>86</v>
      </c>
      <c r="D44" s="139">
        <v>1</v>
      </c>
      <c r="E44" s="139"/>
      <c r="F44" s="139"/>
      <c r="G44" s="140"/>
      <c r="H44" s="141"/>
      <c r="I44" s="132" t="str">
        <f t="shared" si="1"/>
        <v>0</v>
      </c>
      <c r="J44" s="112" t="str">
        <f t="shared" si="0"/>
        <v/>
      </c>
    </row>
    <row r="45" spans="1:10" s="146" customFormat="1" ht="16.5" customHeight="1" x14ac:dyDescent="0.3">
      <c r="A45" s="196"/>
      <c r="B45" s="205"/>
      <c r="C45" s="119" t="s">
        <v>106</v>
      </c>
      <c r="D45" s="139"/>
      <c r="E45" s="139">
        <v>1</v>
      </c>
      <c r="F45" s="139"/>
      <c r="G45" s="140"/>
      <c r="H45" s="141"/>
      <c r="I45" s="132" t="str">
        <f t="shared" si="1"/>
        <v>1</v>
      </c>
      <c r="J45" s="112" t="str">
        <f t="shared" si="0"/>
        <v/>
      </c>
    </row>
    <row r="46" spans="1:10" s="146" customFormat="1" ht="16.5" customHeight="1" x14ac:dyDescent="0.3">
      <c r="A46" s="196"/>
      <c r="B46" s="190" t="s">
        <v>109</v>
      </c>
      <c r="C46" s="191"/>
      <c r="D46" s="110"/>
      <c r="E46" s="110">
        <v>1</v>
      </c>
      <c r="F46" s="110"/>
      <c r="G46" s="111"/>
      <c r="H46" s="121"/>
      <c r="I46" s="132" t="str">
        <f t="shared" si="1"/>
        <v>1</v>
      </c>
      <c r="J46" s="112" t="str">
        <f t="shared" si="0"/>
        <v/>
      </c>
    </row>
    <row r="47" spans="1:10" s="146" customFormat="1" ht="16.5" customHeight="1" x14ac:dyDescent="0.3">
      <c r="A47" s="196"/>
      <c r="B47" s="148" t="s">
        <v>82</v>
      </c>
      <c r="C47" s="120" t="s">
        <v>71</v>
      </c>
      <c r="D47" s="142"/>
      <c r="E47" s="142"/>
      <c r="F47" s="142">
        <v>1</v>
      </c>
      <c r="G47" s="143"/>
      <c r="H47" s="144"/>
      <c r="I47" s="132" t="str">
        <f t="shared" si="1"/>
        <v>2</v>
      </c>
      <c r="J47" s="112" t="str">
        <f t="shared" si="0"/>
        <v/>
      </c>
    </row>
    <row r="48" spans="1:10" s="146" customFormat="1" ht="16.5" customHeight="1" thickBot="1" x14ac:dyDescent="0.35">
      <c r="A48" s="197"/>
      <c r="B48" s="189" t="s">
        <v>82</v>
      </c>
      <c r="C48" s="189"/>
      <c r="D48" s="149"/>
      <c r="E48" s="149"/>
      <c r="F48" s="149">
        <v>1</v>
      </c>
      <c r="G48" s="149"/>
      <c r="H48" s="150"/>
      <c r="I48" s="132" t="str">
        <f t="shared" si="1"/>
        <v>2</v>
      </c>
      <c r="J48" s="112" t="str">
        <f t="shared" si="0"/>
        <v/>
      </c>
    </row>
    <row r="49" spans="1:9" ht="66.75" customHeight="1" thickBot="1" x14ac:dyDescent="0.35">
      <c r="A49" s="145" t="s">
        <v>26</v>
      </c>
      <c r="B49" s="185"/>
      <c r="C49" s="186"/>
      <c r="D49" s="186"/>
      <c r="E49" s="186"/>
      <c r="F49" s="186"/>
      <c r="G49" s="186"/>
      <c r="H49" s="187"/>
      <c r="I49" s="132"/>
    </row>
  </sheetData>
  <mergeCells count="43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B46:C4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9"/>
  <sheetViews>
    <sheetView view="pageBreakPreview" zoomScaleNormal="100" zoomScaleSheetLayoutView="100" workbookViewId="0">
      <pane ySplit="3" topLeftCell="A52" activePane="bottomLeft" state="frozen"/>
      <selection pane="bottomLeft" activeCell="J76" sqref="J7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1" t="s">
        <v>30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31"/>
    </row>
    <row r="2" spans="1:24" ht="12" x14ac:dyDescent="0.3">
      <c r="A2" s="32"/>
      <c r="B2" s="263" t="s">
        <v>69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33"/>
      <c r="O2" s="34" t="s">
        <v>8</v>
      </c>
      <c r="P2" s="279">
        <f>체크리스트!C5</f>
        <v>45800</v>
      </c>
      <c r="Q2" s="279"/>
      <c r="R2" s="35"/>
    </row>
    <row r="3" spans="1:24" ht="12.75" thickBot="1" x14ac:dyDescent="0.35">
      <c r="A3" s="36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33"/>
      <c r="O3" s="37" t="s">
        <v>97</v>
      </c>
      <c r="P3" s="259" t="str">
        <f>체크리스트!E5</f>
        <v>손남숙</v>
      </c>
      <c r="Q3" s="259"/>
      <c r="R3" s="38"/>
    </row>
    <row r="4" spans="1:24" ht="12.75" thickBot="1" x14ac:dyDescent="0.35">
      <c r="A4" s="213" t="s">
        <v>87</v>
      </c>
      <c r="B4" s="214"/>
      <c r="C4" s="214"/>
      <c r="D4" s="214"/>
      <c r="E4" s="214"/>
      <c r="F4" s="214"/>
      <c r="G4" s="214"/>
      <c r="H4" s="214"/>
      <c r="I4" s="214"/>
      <c r="J4" s="228" t="s">
        <v>100</v>
      </c>
      <c r="K4" s="229"/>
      <c r="L4" s="229"/>
      <c r="M4" s="229"/>
      <c r="N4" s="229"/>
      <c r="O4" s="229"/>
      <c r="P4" s="229"/>
      <c r="Q4" s="226"/>
    </row>
    <row r="5" spans="1:24" ht="16.149999999999999" customHeight="1" x14ac:dyDescent="0.3">
      <c r="A5" s="255" t="s">
        <v>58</v>
      </c>
      <c r="B5" s="215" t="s">
        <v>77</v>
      </c>
      <c r="C5" s="216"/>
      <c r="D5" s="221" t="s">
        <v>88</v>
      </c>
      <c r="E5" s="229" t="s">
        <v>3</v>
      </c>
      <c r="F5" s="226" t="s">
        <v>6</v>
      </c>
      <c r="G5" s="221" t="s">
        <v>89</v>
      </c>
      <c r="H5" s="221"/>
      <c r="I5" s="258"/>
      <c r="J5" s="228" t="s">
        <v>52</v>
      </c>
      <c r="K5" s="215" t="s">
        <v>53</v>
      </c>
      <c r="L5" s="214"/>
      <c r="M5" s="214"/>
      <c r="N5" s="216"/>
      <c r="O5" s="229" t="s">
        <v>55</v>
      </c>
      <c r="P5" s="229" t="s">
        <v>56</v>
      </c>
      <c r="Q5" s="226" t="s">
        <v>54</v>
      </c>
    </row>
    <row r="6" spans="1:24" ht="16.149999999999999" customHeight="1" thickBot="1" x14ac:dyDescent="0.35">
      <c r="A6" s="256"/>
      <c r="B6" s="217"/>
      <c r="C6" s="218"/>
      <c r="D6" s="257"/>
      <c r="E6" s="241"/>
      <c r="F6" s="227"/>
      <c r="G6" s="79" t="s">
        <v>92</v>
      </c>
      <c r="H6" s="79" t="s">
        <v>93</v>
      </c>
      <c r="I6" s="80" t="s">
        <v>94</v>
      </c>
      <c r="J6" s="230"/>
      <c r="K6" s="217"/>
      <c r="L6" s="223"/>
      <c r="M6" s="223"/>
      <c r="N6" s="218"/>
      <c r="O6" s="241"/>
      <c r="P6" s="241"/>
      <c r="Q6" s="227"/>
    </row>
    <row r="7" spans="1:24" ht="16.149999999999999" customHeight="1" x14ac:dyDescent="0.3">
      <c r="A7" s="75">
        <v>1</v>
      </c>
      <c r="B7" s="231" t="s">
        <v>90</v>
      </c>
      <c r="C7" s="232"/>
      <c r="D7" s="27"/>
      <c r="E7" s="27"/>
      <c r="F7" s="27">
        <v>1</v>
      </c>
      <c r="G7" s="27"/>
      <c r="H7" s="27">
        <v>1</v>
      </c>
      <c r="I7" s="28"/>
      <c r="J7" s="29">
        <v>1</v>
      </c>
      <c r="K7" s="238" t="s">
        <v>80</v>
      </c>
      <c r="L7" s="239"/>
      <c r="M7" s="239"/>
      <c r="N7" s="240"/>
      <c r="O7" s="27"/>
      <c r="P7" s="27">
        <v>1</v>
      </c>
      <c r="Q7" s="154"/>
    </row>
    <row r="8" spans="1:24" ht="16.149999999999999" customHeight="1" thickBot="1" x14ac:dyDescent="0.35">
      <c r="A8" s="53">
        <v>2</v>
      </c>
      <c r="B8" s="233" t="s">
        <v>91</v>
      </c>
      <c r="C8" s="234"/>
      <c r="D8" s="13">
        <v>1</v>
      </c>
      <c r="E8" s="13"/>
      <c r="F8" s="13"/>
      <c r="G8" s="13"/>
      <c r="H8" s="13"/>
      <c r="I8" s="147"/>
      <c r="J8" s="12">
        <v>2</v>
      </c>
      <c r="K8" s="235" t="s">
        <v>101</v>
      </c>
      <c r="L8" s="236"/>
      <c r="M8" s="236"/>
      <c r="N8" s="237"/>
      <c r="O8" s="13">
        <v>1</v>
      </c>
      <c r="P8" s="13"/>
      <c r="Q8" s="14"/>
    </row>
    <row r="9" spans="1:24" ht="16.149999999999999" customHeight="1" thickBot="1" x14ac:dyDescent="0.35">
      <c r="J9" s="44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75" t="s">
        <v>0</v>
      </c>
      <c r="B10" s="278" t="s">
        <v>64</v>
      </c>
      <c r="C10" s="260" t="s">
        <v>57</v>
      </c>
      <c r="D10" s="261"/>
      <c r="E10" s="261"/>
      <c r="F10" s="261"/>
      <c r="G10" s="261"/>
      <c r="H10" s="261"/>
      <c r="I10" s="262"/>
      <c r="J10" s="260" t="s">
        <v>5</v>
      </c>
      <c r="K10" s="261"/>
      <c r="L10" s="261"/>
      <c r="M10" s="261"/>
      <c r="N10" s="261"/>
      <c r="O10" s="261"/>
      <c r="P10" s="261"/>
      <c r="Q10" s="262"/>
      <c r="R10" s="266"/>
      <c r="S10" s="266"/>
      <c r="T10" s="266"/>
      <c r="U10" s="266"/>
      <c r="V10" s="266"/>
      <c r="W10" s="266"/>
      <c r="X10" s="266"/>
    </row>
    <row r="11" spans="1:24" s="1" customFormat="1" ht="12" x14ac:dyDescent="0.3">
      <c r="A11" s="276"/>
      <c r="B11" s="276"/>
      <c r="C11" s="275" t="s">
        <v>2</v>
      </c>
      <c r="D11" s="228" t="s">
        <v>1</v>
      </c>
      <c r="E11" s="229" t="s">
        <v>3</v>
      </c>
      <c r="F11" s="226" t="s">
        <v>6</v>
      </c>
      <c r="G11" s="224" t="s">
        <v>7</v>
      </c>
      <c r="H11" s="224"/>
      <c r="I11" s="225"/>
      <c r="J11" s="272" t="s">
        <v>2</v>
      </c>
      <c r="K11" s="255" t="s">
        <v>1</v>
      </c>
      <c r="L11" s="221" t="s">
        <v>3</v>
      </c>
      <c r="M11" s="222" t="s">
        <v>6</v>
      </c>
      <c r="N11" s="220" t="s">
        <v>7</v>
      </c>
      <c r="O11" s="221"/>
      <c r="P11" s="221"/>
      <c r="Q11" s="222"/>
      <c r="R11" s="219"/>
      <c r="S11" s="219"/>
      <c r="T11" s="219"/>
      <c r="U11" s="219"/>
      <c r="V11" s="219"/>
      <c r="W11" s="219"/>
      <c r="X11" s="219"/>
    </row>
    <row r="12" spans="1:24" s="1" customFormat="1" ht="24.75" thickBot="1" x14ac:dyDescent="0.35">
      <c r="A12" s="277"/>
      <c r="B12" s="277"/>
      <c r="C12" s="277"/>
      <c r="D12" s="230"/>
      <c r="E12" s="241"/>
      <c r="F12" s="227"/>
      <c r="G12" s="39" t="s">
        <v>32</v>
      </c>
      <c r="H12" s="40" t="s">
        <v>33</v>
      </c>
      <c r="I12" s="41" t="s">
        <v>34</v>
      </c>
      <c r="J12" s="273"/>
      <c r="K12" s="256"/>
      <c r="L12" s="257"/>
      <c r="M12" s="274"/>
      <c r="N12" s="39" t="s">
        <v>35</v>
      </c>
      <c r="O12" s="40" t="s">
        <v>36</v>
      </c>
      <c r="P12" s="40" t="s">
        <v>32</v>
      </c>
      <c r="Q12" s="41" t="s">
        <v>34</v>
      </c>
      <c r="R12" s="219"/>
      <c r="S12" s="219"/>
      <c r="T12" s="219"/>
      <c r="U12" s="219"/>
      <c r="V12" s="42"/>
      <c r="W12" s="42"/>
      <c r="X12" s="42"/>
    </row>
    <row r="13" spans="1:24" s="1" customFormat="1" ht="16.149999999999999" customHeight="1" thickBot="1" x14ac:dyDescent="0.35">
      <c r="A13" s="43">
        <v>1</v>
      </c>
      <c r="B13" s="151" t="s">
        <v>81</v>
      </c>
      <c r="C13" s="84"/>
      <c r="D13" s="4"/>
      <c r="E13" s="5"/>
      <c r="F13" s="6"/>
      <c r="G13" s="81"/>
      <c r="H13" s="5"/>
      <c r="I13" s="6"/>
      <c r="J13" s="98" t="s">
        <v>107</v>
      </c>
      <c r="K13" s="4"/>
      <c r="L13" s="5"/>
      <c r="M13" s="6">
        <v>1</v>
      </c>
      <c r="N13" s="81"/>
      <c r="O13" s="5"/>
      <c r="P13" s="5">
        <v>1</v>
      </c>
      <c r="Q13" s="6"/>
      <c r="R13" s="44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3">
        <v>2</v>
      </c>
      <c r="B14" s="210" t="s">
        <v>95</v>
      </c>
      <c r="C14" s="86"/>
      <c r="D14" s="23"/>
      <c r="E14" s="24"/>
      <c r="F14" s="25"/>
      <c r="G14" s="26"/>
      <c r="H14" s="24"/>
      <c r="I14" s="25"/>
      <c r="J14" s="101" t="s">
        <v>96</v>
      </c>
      <c r="K14" s="23"/>
      <c r="L14" s="24"/>
      <c r="M14" s="25">
        <v>1</v>
      </c>
      <c r="N14" s="26"/>
      <c r="O14" s="24"/>
      <c r="P14" s="24">
        <v>1</v>
      </c>
      <c r="Q14" s="25"/>
      <c r="R14" s="44"/>
    </row>
    <row r="15" spans="1:24" s="1" customFormat="1" ht="16.149999999999999" customHeight="1" thickBot="1" x14ac:dyDescent="0.35">
      <c r="A15" s="43">
        <v>3</v>
      </c>
      <c r="B15" s="211"/>
      <c r="C15" s="87"/>
      <c r="D15" s="15"/>
      <c r="E15" s="16"/>
      <c r="F15" s="17"/>
      <c r="G15" s="18"/>
      <c r="H15" s="16"/>
      <c r="I15" s="17"/>
      <c r="J15" s="83" t="s">
        <v>108</v>
      </c>
      <c r="K15" s="15"/>
      <c r="L15" s="16"/>
      <c r="M15" s="17">
        <v>1</v>
      </c>
      <c r="N15" s="18">
        <v>1</v>
      </c>
      <c r="O15" s="16"/>
      <c r="P15" s="16"/>
      <c r="Q15" s="17"/>
      <c r="R15" s="44"/>
    </row>
    <row r="16" spans="1:24" s="1" customFormat="1" ht="16.149999999999999" customHeight="1" thickBot="1" x14ac:dyDescent="0.35">
      <c r="A16" s="43">
        <v>4</v>
      </c>
      <c r="B16" s="252" t="s">
        <v>113</v>
      </c>
      <c r="C16" s="89" t="s">
        <v>114</v>
      </c>
      <c r="D16" s="4"/>
      <c r="E16" s="5">
        <v>1</v>
      </c>
      <c r="F16" s="6"/>
      <c r="G16" s="81"/>
      <c r="H16" s="5"/>
      <c r="I16" s="6"/>
      <c r="J16" s="98" t="s">
        <v>119</v>
      </c>
      <c r="K16" s="4"/>
      <c r="L16" s="5"/>
      <c r="M16" s="6">
        <v>1</v>
      </c>
      <c r="N16" s="81">
        <v>1</v>
      </c>
      <c r="O16" s="5"/>
      <c r="P16" s="5">
        <v>1</v>
      </c>
      <c r="Q16" s="6"/>
      <c r="R16" s="44"/>
    </row>
    <row r="17" spans="1:18" s="1" customFormat="1" ht="16.149999999999999" customHeight="1" thickBot="1" x14ac:dyDescent="0.35">
      <c r="A17" s="43">
        <v>5</v>
      </c>
      <c r="B17" s="253"/>
      <c r="C17" s="84" t="s">
        <v>115</v>
      </c>
      <c r="D17" s="7"/>
      <c r="E17" s="8">
        <v>1</v>
      </c>
      <c r="F17" s="9"/>
      <c r="G17" s="10"/>
      <c r="H17" s="8"/>
      <c r="I17" s="9"/>
      <c r="J17" s="99" t="s">
        <v>121</v>
      </c>
      <c r="K17" s="7"/>
      <c r="L17" s="8">
        <v>1</v>
      </c>
      <c r="M17" s="9"/>
      <c r="N17" s="10"/>
      <c r="O17" s="8"/>
      <c r="P17" s="8"/>
      <c r="Q17" s="9"/>
      <c r="R17" s="44"/>
    </row>
    <row r="18" spans="1:18" s="1" customFormat="1" ht="16.149999999999999" customHeight="1" thickBot="1" x14ac:dyDescent="0.35">
      <c r="A18" s="43">
        <v>6</v>
      </c>
      <c r="B18" s="253"/>
      <c r="C18" s="84" t="s">
        <v>116</v>
      </c>
      <c r="D18" s="7"/>
      <c r="E18" s="8">
        <v>1</v>
      </c>
      <c r="F18" s="9"/>
      <c r="G18" s="10"/>
      <c r="H18" s="8"/>
      <c r="I18" s="9"/>
      <c r="J18" s="99"/>
      <c r="K18" s="7"/>
      <c r="L18" s="8"/>
      <c r="M18" s="9"/>
      <c r="N18" s="10"/>
      <c r="O18" s="8"/>
      <c r="P18" s="8"/>
      <c r="Q18" s="9"/>
      <c r="R18" s="44"/>
    </row>
    <row r="19" spans="1:18" s="1" customFormat="1" ht="16.149999999999999" customHeight="1" thickBot="1" x14ac:dyDescent="0.35">
      <c r="A19" s="43">
        <v>7</v>
      </c>
      <c r="B19" s="254"/>
      <c r="C19" s="85" t="s">
        <v>117</v>
      </c>
      <c r="D19" s="12"/>
      <c r="E19" s="13">
        <v>1</v>
      </c>
      <c r="F19" s="14"/>
      <c r="G19" s="82"/>
      <c r="H19" s="13"/>
      <c r="I19" s="14"/>
      <c r="J19" s="100"/>
      <c r="K19" s="12"/>
      <c r="L19" s="13"/>
      <c r="M19" s="14"/>
      <c r="N19" s="82"/>
      <c r="O19" s="13"/>
      <c r="P19" s="13"/>
      <c r="Q19" s="14"/>
      <c r="R19" s="44"/>
    </row>
    <row r="20" spans="1:18" s="1" customFormat="1" ht="16.149999999999999" customHeight="1" thickBot="1" x14ac:dyDescent="0.35">
      <c r="A20" s="43">
        <v>8</v>
      </c>
      <c r="B20" s="210" t="s">
        <v>122</v>
      </c>
      <c r="C20" s="86" t="s">
        <v>123</v>
      </c>
      <c r="D20" s="23"/>
      <c r="E20" s="24"/>
      <c r="F20" s="25">
        <v>1</v>
      </c>
      <c r="G20" s="26"/>
      <c r="H20" s="24">
        <v>1</v>
      </c>
      <c r="I20" s="25"/>
      <c r="J20" s="101" t="s">
        <v>126</v>
      </c>
      <c r="K20" s="23"/>
      <c r="L20" s="24"/>
      <c r="M20" s="25">
        <v>1</v>
      </c>
      <c r="N20" s="26">
        <v>1</v>
      </c>
      <c r="O20" s="24"/>
      <c r="P20" s="24"/>
      <c r="Q20" s="25"/>
      <c r="R20" s="44"/>
    </row>
    <row r="21" spans="1:18" s="1" customFormat="1" ht="16.149999999999999" customHeight="1" thickBot="1" x14ac:dyDescent="0.35">
      <c r="A21" s="43">
        <v>9</v>
      </c>
      <c r="B21" s="211"/>
      <c r="C21" s="87" t="s">
        <v>124</v>
      </c>
      <c r="D21" s="15">
        <v>1</v>
      </c>
      <c r="E21" s="16"/>
      <c r="F21" s="17"/>
      <c r="G21" s="18"/>
      <c r="H21" s="16"/>
      <c r="I21" s="71"/>
      <c r="J21" s="83" t="s">
        <v>127</v>
      </c>
      <c r="K21" s="15"/>
      <c r="L21" s="16"/>
      <c r="M21" s="17">
        <v>1</v>
      </c>
      <c r="N21" s="18">
        <v>1</v>
      </c>
      <c r="O21" s="16"/>
      <c r="P21" s="16"/>
      <c r="Q21" s="17"/>
      <c r="R21" s="44"/>
    </row>
    <row r="22" spans="1:18" s="1" customFormat="1" ht="16.149999999999999" customHeight="1" thickBot="1" x14ac:dyDescent="0.35">
      <c r="A22" s="43">
        <v>10</v>
      </c>
      <c r="B22" s="211"/>
      <c r="C22" s="87" t="s">
        <v>125</v>
      </c>
      <c r="D22" s="15">
        <v>1</v>
      </c>
      <c r="E22" s="16"/>
      <c r="F22" s="17"/>
      <c r="G22" s="18"/>
      <c r="H22" s="16"/>
      <c r="I22" s="17"/>
      <c r="J22" s="83"/>
      <c r="K22" s="15"/>
      <c r="L22" s="16"/>
      <c r="M22" s="17"/>
      <c r="N22" s="18"/>
      <c r="O22" s="16"/>
      <c r="P22" s="16"/>
      <c r="Q22" s="17"/>
      <c r="R22" s="44"/>
    </row>
    <row r="23" spans="1:18" s="1" customFormat="1" ht="16.149999999999999" customHeight="1" thickBot="1" x14ac:dyDescent="0.35">
      <c r="A23" s="43">
        <v>11</v>
      </c>
      <c r="B23" s="212"/>
      <c r="C23" s="88"/>
      <c r="D23" s="19"/>
      <c r="E23" s="20"/>
      <c r="F23" s="21"/>
      <c r="G23" s="22"/>
      <c r="H23" s="20"/>
      <c r="I23" s="21"/>
      <c r="J23" s="102"/>
      <c r="K23" s="19"/>
      <c r="L23" s="20"/>
      <c r="M23" s="21"/>
      <c r="N23" s="22"/>
      <c r="O23" s="20"/>
      <c r="P23" s="20"/>
      <c r="Q23" s="21"/>
      <c r="R23" s="44"/>
    </row>
    <row r="24" spans="1:18" s="1" customFormat="1" ht="16.149999999999999" customHeight="1" thickBot="1" x14ac:dyDescent="0.35">
      <c r="A24" s="43">
        <v>12</v>
      </c>
      <c r="B24" s="249" t="s">
        <v>128</v>
      </c>
      <c r="C24" s="90" t="s">
        <v>129</v>
      </c>
      <c r="D24" s="45"/>
      <c r="E24" s="46">
        <v>1</v>
      </c>
      <c r="F24" s="47"/>
      <c r="G24" s="48"/>
      <c r="H24" s="46"/>
      <c r="I24" s="47"/>
      <c r="J24" s="103"/>
      <c r="K24" s="45"/>
      <c r="L24" s="46"/>
      <c r="M24" s="47"/>
      <c r="N24" s="48"/>
      <c r="O24" s="46"/>
      <c r="P24" s="46"/>
      <c r="Q24" s="47"/>
      <c r="R24" s="44"/>
    </row>
    <row r="25" spans="1:18" s="1" customFormat="1" ht="16.149999999999999" customHeight="1" thickBot="1" x14ac:dyDescent="0.35">
      <c r="A25" s="43">
        <v>13</v>
      </c>
      <c r="B25" s="250"/>
      <c r="C25" s="91" t="s">
        <v>130</v>
      </c>
      <c r="D25" s="49"/>
      <c r="E25" s="50">
        <v>1</v>
      </c>
      <c r="F25" s="51"/>
      <c r="G25" s="52"/>
      <c r="H25" s="50"/>
      <c r="I25" s="51"/>
      <c r="J25" s="104"/>
      <c r="K25" s="49"/>
      <c r="L25" s="50"/>
      <c r="M25" s="51"/>
      <c r="N25" s="52"/>
      <c r="O25" s="50"/>
      <c r="P25" s="50"/>
      <c r="Q25" s="51"/>
      <c r="R25" s="44"/>
    </row>
    <row r="26" spans="1:18" s="1" customFormat="1" ht="16.149999999999999" customHeight="1" thickBot="1" x14ac:dyDescent="0.35">
      <c r="A26" s="43">
        <v>14</v>
      </c>
      <c r="B26" s="250"/>
      <c r="C26" s="91" t="s">
        <v>131</v>
      </c>
      <c r="D26" s="49"/>
      <c r="E26" s="50">
        <v>1</v>
      </c>
      <c r="F26" s="51"/>
      <c r="G26" s="52"/>
      <c r="H26" s="50"/>
      <c r="I26" s="51"/>
      <c r="J26" s="104"/>
      <c r="K26" s="49"/>
      <c r="L26" s="50"/>
      <c r="M26" s="51"/>
      <c r="N26" s="52"/>
      <c r="O26" s="50"/>
      <c r="P26" s="50"/>
      <c r="Q26" s="51"/>
      <c r="R26" s="44"/>
    </row>
    <row r="27" spans="1:18" s="1" customFormat="1" ht="16.149999999999999" customHeight="1" thickBot="1" x14ac:dyDescent="0.35">
      <c r="A27" s="43">
        <v>15</v>
      </c>
      <c r="B27" s="251"/>
      <c r="C27" s="92" t="s">
        <v>132</v>
      </c>
      <c r="D27" s="53"/>
      <c r="E27" s="54">
        <v>1</v>
      </c>
      <c r="F27" s="55"/>
      <c r="G27" s="56"/>
      <c r="H27" s="54"/>
      <c r="I27" s="55"/>
      <c r="J27" s="105"/>
      <c r="K27" s="53"/>
      <c r="L27" s="54"/>
      <c r="M27" s="55"/>
      <c r="N27" s="56"/>
      <c r="O27" s="54"/>
      <c r="P27" s="54"/>
      <c r="Q27" s="55"/>
      <c r="R27" s="44"/>
    </row>
    <row r="28" spans="1:18" s="1" customFormat="1" ht="16.149999999999999" customHeight="1" thickBot="1" x14ac:dyDescent="0.35">
      <c r="A28" s="43">
        <v>16</v>
      </c>
      <c r="B28" s="243"/>
      <c r="C28" s="86" t="s">
        <v>133</v>
      </c>
      <c r="D28" s="23"/>
      <c r="E28" s="24">
        <v>1</v>
      </c>
      <c r="F28" s="25"/>
      <c r="G28" s="26"/>
      <c r="H28" s="24"/>
      <c r="I28" s="25"/>
      <c r="J28" s="101"/>
      <c r="K28" s="23"/>
      <c r="L28" s="24"/>
      <c r="M28" s="25"/>
      <c r="N28" s="26"/>
      <c r="O28" s="24"/>
      <c r="P28" s="24"/>
      <c r="Q28" s="25"/>
      <c r="R28" s="44"/>
    </row>
    <row r="29" spans="1:18" s="1" customFormat="1" ht="16.149999999999999" customHeight="1" thickBot="1" x14ac:dyDescent="0.35">
      <c r="A29" s="43">
        <v>17</v>
      </c>
      <c r="B29" s="244"/>
      <c r="C29" s="87" t="s">
        <v>134</v>
      </c>
      <c r="D29" s="15"/>
      <c r="E29" s="16">
        <v>1</v>
      </c>
      <c r="F29" s="17"/>
      <c r="G29" s="18"/>
      <c r="H29" s="16"/>
      <c r="I29" s="17"/>
      <c r="J29" s="83"/>
      <c r="K29" s="15"/>
      <c r="L29" s="16"/>
      <c r="M29" s="17"/>
      <c r="N29" s="18"/>
      <c r="O29" s="16"/>
      <c r="P29" s="16"/>
      <c r="Q29" s="17"/>
      <c r="R29" s="44"/>
    </row>
    <row r="30" spans="1:18" s="1" customFormat="1" ht="16.149999999999999" customHeight="1" thickBot="1" x14ac:dyDescent="0.35">
      <c r="A30" s="43">
        <v>18</v>
      </c>
      <c r="B30" s="244"/>
      <c r="C30" s="87" t="s">
        <v>135</v>
      </c>
      <c r="D30" s="15"/>
      <c r="E30" s="16">
        <v>1</v>
      </c>
      <c r="F30" s="17"/>
      <c r="G30" s="18"/>
      <c r="H30" s="16"/>
      <c r="I30" s="17"/>
      <c r="J30" s="83"/>
      <c r="K30" s="15"/>
      <c r="L30" s="16"/>
      <c r="M30" s="17"/>
      <c r="N30" s="18"/>
      <c r="O30" s="16"/>
      <c r="P30" s="16"/>
      <c r="Q30" s="17"/>
      <c r="R30" s="44"/>
    </row>
    <row r="31" spans="1:18" s="1" customFormat="1" ht="16.149999999999999" customHeight="1" thickBot="1" x14ac:dyDescent="0.35">
      <c r="A31" s="43">
        <v>19</v>
      </c>
      <c r="B31" s="245"/>
      <c r="C31" s="93" t="s">
        <v>136</v>
      </c>
      <c r="D31" s="19"/>
      <c r="E31" s="20">
        <v>1</v>
      </c>
      <c r="F31" s="21"/>
      <c r="G31" s="22"/>
      <c r="H31" s="20"/>
      <c r="I31" s="21"/>
      <c r="J31" s="102"/>
      <c r="K31" s="19"/>
      <c r="L31" s="20"/>
      <c r="M31" s="21"/>
      <c r="N31" s="22"/>
      <c r="O31" s="20"/>
      <c r="P31" s="20"/>
      <c r="Q31" s="21"/>
      <c r="R31" s="44"/>
    </row>
    <row r="32" spans="1:18" s="1" customFormat="1" ht="16.149999999999999" customHeight="1" thickBot="1" x14ac:dyDescent="0.35">
      <c r="A32" s="43">
        <v>20</v>
      </c>
      <c r="B32" s="207"/>
      <c r="C32" s="94" t="s">
        <v>137</v>
      </c>
      <c r="D32" s="60"/>
      <c r="E32" s="58">
        <v>1</v>
      </c>
      <c r="F32" s="59"/>
      <c r="G32" s="60"/>
      <c r="H32" s="58"/>
      <c r="I32" s="59"/>
      <c r="J32" s="106"/>
      <c r="K32" s="57"/>
      <c r="L32" s="58"/>
      <c r="M32" s="59"/>
      <c r="N32" s="60"/>
      <c r="O32" s="58"/>
      <c r="P32" s="58"/>
      <c r="Q32" s="59"/>
      <c r="R32" s="44"/>
    </row>
    <row r="33" spans="1:18" s="1" customFormat="1" ht="16.149999999999999" customHeight="1" thickBot="1" x14ac:dyDescent="0.35">
      <c r="A33" s="43">
        <v>21</v>
      </c>
      <c r="B33" s="208"/>
      <c r="C33" s="95" t="s">
        <v>138</v>
      </c>
      <c r="D33" s="64"/>
      <c r="E33" s="62">
        <v>1</v>
      </c>
      <c r="F33" s="63"/>
      <c r="G33" s="64"/>
      <c r="H33" s="62"/>
      <c r="I33" s="63"/>
      <c r="J33" s="107"/>
      <c r="K33" s="61"/>
      <c r="L33" s="62"/>
      <c r="M33" s="63"/>
      <c r="N33" s="64"/>
      <c r="O33" s="62"/>
      <c r="P33" s="62"/>
      <c r="Q33" s="63"/>
      <c r="R33" s="44"/>
    </row>
    <row r="34" spans="1:18" s="1" customFormat="1" ht="16.149999999999999" customHeight="1" thickBot="1" x14ac:dyDescent="0.35">
      <c r="A34" s="43">
        <v>22</v>
      </c>
      <c r="B34" s="208"/>
      <c r="C34" s="95" t="s">
        <v>139</v>
      </c>
      <c r="D34" s="64"/>
      <c r="E34" s="62">
        <v>1</v>
      </c>
      <c r="F34" s="63"/>
      <c r="G34" s="64"/>
      <c r="H34" s="62"/>
      <c r="I34" s="63"/>
      <c r="J34" s="107"/>
      <c r="K34" s="61"/>
      <c r="L34" s="62"/>
      <c r="M34" s="63"/>
      <c r="N34" s="64"/>
      <c r="O34" s="62"/>
      <c r="P34" s="62"/>
      <c r="Q34" s="63"/>
      <c r="R34" s="44"/>
    </row>
    <row r="35" spans="1:18" s="1" customFormat="1" ht="16.149999999999999" customHeight="1" thickBot="1" x14ac:dyDescent="0.35">
      <c r="A35" s="43">
        <v>23</v>
      </c>
      <c r="B35" s="209"/>
      <c r="C35" s="96" t="s">
        <v>140</v>
      </c>
      <c r="D35" s="68"/>
      <c r="E35" s="66">
        <v>1</v>
      </c>
      <c r="F35" s="67"/>
      <c r="G35" s="68"/>
      <c r="H35" s="66"/>
      <c r="I35" s="67"/>
      <c r="J35" s="108"/>
      <c r="K35" s="65"/>
      <c r="L35" s="66"/>
      <c r="M35" s="67"/>
      <c r="N35" s="68"/>
      <c r="O35" s="66"/>
      <c r="P35" s="66"/>
      <c r="Q35" s="67"/>
      <c r="R35" s="44"/>
    </row>
    <row r="36" spans="1:18" s="1" customFormat="1" ht="16.149999999999999" customHeight="1" thickBot="1" x14ac:dyDescent="0.35">
      <c r="A36" s="43">
        <v>24</v>
      </c>
      <c r="B36" s="243"/>
      <c r="C36" s="97" t="s">
        <v>141</v>
      </c>
      <c r="D36" s="23"/>
      <c r="E36" s="24">
        <v>1</v>
      </c>
      <c r="F36" s="25"/>
      <c r="G36" s="26"/>
      <c r="H36" s="24"/>
      <c r="I36" s="25"/>
      <c r="J36" s="101"/>
      <c r="K36" s="23"/>
      <c r="L36" s="24"/>
      <c r="M36" s="25"/>
      <c r="N36" s="26"/>
      <c r="O36" s="24"/>
      <c r="P36" s="24"/>
      <c r="Q36" s="25"/>
      <c r="R36" s="44"/>
    </row>
    <row r="37" spans="1:18" s="1" customFormat="1" ht="16.149999999999999" customHeight="1" thickBot="1" x14ac:dyDescent="0.35">
      <c r="A37" s="43">
        <v>25</v>
      </c>
      <c r="B37" s="244"/>
      <c r="C37" s="87" t="s">
        <v>142</v>
      </c>
      <c r="D37" s="15"/>
      <c r="E37" s="16">
        <v>1</v>
      </c>
      <c r="F37" s="17"/>
      <c r="G37" s="18"/>
      <c r="H37" s="16"/>
      <c r="I37" s="17"/>
      <c r="J37" s="83"/>
      <c r="K37" s="15"/>
      <c r="L37" s="16"/>
      <c r="M37" s="17"/>
      <c r="N37" s="18"/>
      <c r="O37" s="16"/>
      <c r="P37" s="16"/>
      <c r="Q37" s="17"/>
      <c r="R37" s="44"/>
    </row>
    <row r="38" spans="1:18" s="1" customFormat="1" ht="16.149999999999999" customHeight="1" thickBot="1" x14ac:dyDescent="0.35">
      <c r="A38" s="43">
        <v>26</v>
      </c>
      <c r="B38" s="244"/>
      <c r="C38" s="87" t="s">
        <v>143</v>
      </c>
      <c r="D38" s="15"/>
      <c r="E38" s="16">
        <v>1</v>
      </c>
      <c r="F38" s="17"/>
      <c r="G38" s="18"/>
      <c r="H38" s="16"/>
      <c r="I38" s="17"/>
      <c r="J38" s="83"/>
      <c r="K38" s="15"/>
      <c r="L38" s="16"/>
      <c r="M38" s="17"/>
      <c r="N38" s="18"/>
      <c r="O38" s="16"/>
      <c r="P38" s="16"/>
      <c r="Q38" s="17"/>
      <c r="R38" s="44"/>
    </row>
    <row r="39" spans="1:18" s="1" customFormat="1" ht="16.149999999999999" customHeight="1" thickBot="1" x14ac:dyDescent="0.35">
      <c r="A39" s="43">
        <v>27</v>
      </c>
      <c r="B39" s="245"/>
      <c r="C39" s="88" t="s">
        <v>144</v>
      </c>
      <c r="D39" s="19"/>
      <c r="E39" s="20">
        <v>1</v>
      </c>
      <c r="F39" s="21"/>
      <c r="G39" s="22"/>
      <c r="H39" s="20"/>
      <c r="I39" s="21"/>
      <c r="J39" s="102"/>
      <c r="K39" s="19"/>
      <c r="L39" s="20"/>
      <c r="M39" s="21"/>
      <c r="N39" s="22"/>
      <c r="O39" s="20"/>
      <c r="P39" s="20"/>
      <c r="Q39" s="21"/>
      <c r="R39" s="44"/>
    </row>
    <row r="40" spans="1:18" s="1" customFormat="1" ht="16.149999999999999" customHeight="1" thickBot="1" x14ac:dyDescent="0.35">
      <c r="A40" s="43">
        <v>28</v>
      </c>
      <c r="B40" s="249"/>
      <c r="C40" s="90" t="s">
        <v>145</v>
      </c>
      <c r="D40" s="45"/>
      <c r="E40" s="46">
        <v>1</v>
      </c>
      <c r="F40" s="47"/>
      <c r="G40" s="48"/>
      <c r="H40" s="46"/>
      <c r="I40" s="47"/>
      <c r="J40" s="103"/>
      <c r="K40" s="45"/>
      <c r="L40" s="46"/>
      <c r="M40" s="47"/>
      <c r="N40" s="48"/>
      <c r="O40" s="46"/>
      <c r="P40" s="46"/>
      <c r="Q40" s="47"/>
      <c r="R40" s="44"/>
    </row>
    <row r="41" spans="1:18" s="1" customFormat="1" ht="16.149999999999999" customHeight="1" thickBot="1" x14ac:dyDescent="0.35">
      <c r="A41" s="43">
        <v>29</v>
      </c>
      <c r="B41" s="250"/>
      <c r="C41" s="91" t="s">
        <v>146</v>
      </c>
      <c r="D41" s="49"/>
      <c r="E41" s="50">
        <v>1</v>
      </c>
      <c r="F41" s="51"/>
      <c r="G41" s="52"/>
      <c r="H41" s="50"/>
      <c r="I41" s="51"/>
      <c r="J41" s="104"/>
      <c r="K41" s="49"/>
      <c r="L41" s="50"/>
      <c r="M41" s="51"/>
      <c r="N41" s="52"/>
      <c r="O41" s="50"/>
      <c r="P41" s="50"/>
      <c r="Q41" s="51"/>
      <c r="R41" s="44"/>
    </row>
    <row r="42" spans="1:18" s="1" customFormat="1" ht="16.149999999999999" customHeight="1" thickBot="1" x14ac:dyDescent="0.35">
      <c r="A42" s="43">
        <v>30</v>
      </c>
      <c r="B42" s="250"/>
      <c r="C42" s="91" t="s">
        <v>147</v>
      </c>
      <c r="D42" s="49"/>
      <c r="E42" s="50">
        <v>1</v>
      </c>
      <c r="F42" s="51"/>
      <c r="G42" s="52"/>
      <c r="H42" s="50"/>
      <c r="I42" s="51"/>
      <c r="J42" s="104"/>
      <c r="K42" s="49"/>
      <c r="L42" s="50"/>
      <c r="M42" s="51"/>
      <c r="N42" s="52"/>
      <c r="O42" s="50"/>
      <c r="P42" s="50"/>
      <c r="Q42" s="51"/>
      <c r="R42" s="44"/>
    </row>
    <row r="43" spans="1:18" s="1" customFormat="1" ht="16.149999999999999" customHeight="1" thickBot="1" x14ac:dyDescent="0.35">
      <c r="A43" s="43">
        <v>31</v>
      </c>
      <c r="B43" s="251"/>
      <c r="C43" s="92" t="s">
        <v>148</v>
      </c>
      <c r="D43" s="53"/>
      <c r="E43" s="54">
        <v>1</v>
      </c>
      <c r="F43" s="55"/>
      <c r="G43" s="56"/>
      <c r="H43" s="54"/>
      <c r="I43" s="55"/>
      <c r="J43" s="105"/>
      <c r="K43" s="53"/>
      <c r="L43" s="54"/>
      <c r="M43" s="55"/>
      <c r="N43" s="56"/>
      <c r="O43" s="54"/>
      <c r="P43" s="54"/>
      <c r="Q43" s="55"/>
      <c r="R43" s="44"/>
    </row>
    <row r="44" spans="1:18" s="1" customFormat="1" ht="16.149999999999999" customHeight="1" thickBot="1" x14ac:dyDescent="0.35">
      <c r="A44" s="43">
        <v>32</v>
      </c>
      <c r="B44" s="243"/>
      <c r="C44" s="86" t="s">
        <v>149</v>
      </c>
      <c r="D44" s="23"/>
      <c r="E44" s="24">
        <v>1</v>
      </c>
      <c r="F44" s="25"/>
      <c r="G44" s="26"/>
      <c r="H44" s="24"/>
      <c r="I44" s="25"/>
      <c r="J44" s="101"/>
      <c r="K44" s="23"/>
      <c r="L44" s="24"/>
      <c r="M44" s="25"/>
      <c r="N44" s="26"/>
      <c r="O44" s="24"/>
      <c r="P44" s="24"/>
      <c r="Q44" s="25"/>
      <c r="R44" s="44"/>
    </row>
    <row r="45" spans="1:18" s="1" customFormat="1" ht="16.149999999999999" customHeight="1" thickBot="1" x14ac:dyDescent="0.35">
      <c r="A45" s="43">
        <v>33</v>
      </c>
      <c r="B45" s="244"/>
      <c r="C45" s="87" t="s">
        <v>150</v>
      </c>
      <c r="D45" s="15"/>
      <c r="E45" s="16">
        <v>1</v>
      </c>
      <c r="F45" s="17"/>
      <c r="G45" s="18"/>
      <c r="H45" s="16"/>
      <c r="I45" s="17"/>
      <c r="J45" s="83"/>
      <c r="K45" s="15"/>
      <c r="L45" s="16"/>
      <c r="M45" s="17"/>
      <c r="N45" s="18"/>
      <c r="O45" s="16"/>
      <c r="P45" s="16"/>
      <c r="Q45" s="17"/>
      <c r="R45" s="44"/>
    </row>
    <row r="46" spans="1:18" s="1" customFormat="1" ht="16.149999999999999" customHeight="1" thickBot="1" x14ac:dyDescent="0.35">
      <c r="A46" s="43">
        <v>34</v>
      </c>
      <c r="B46" s="244"/>
      <c r="C46" s="87"/>
      <c r="D46" s="15"/>
      <c r="E46" s="16"/>
      <c r="F46" s="17"/>
      <c r="G46" s="18"/>
      <c r="H46" s="16"/>
      <c r="I46" s="17"/>
      <c r="J46" s="83"/>
      <c r="K46" s="15"/>
      <c r="L46" s="16"/>
      <c r="M46" s="17"/>
      <c r="N46" s="18"/>
      <c r="O46" s="16"/>
      <c r="P46" s="16"/>
      <c r="Q46" s="17"/>
      <c r="R46" s="44"/>
    </row>
    <row r="47" spans="1:18" s="1" customFormat="1" ht="16.149999999999999" customHeight="1" thickBot="1" x14ac:dyDescent="0.35">
      <c r="A47" s="43">
        <v>35</v>
      </c>
      <c r="B47" s="245"/>
      <c r="C47" s="88"/>
      <c r="D47" s="19"/>
      <c r="E47" s="20"/>
      <c r="F47" s="21"/>
      <c r="G47" s="22"/>
      <c r="H47" s="20"/>
      <c r="I47" s="21"/>
      <c r="J47" s="102"/>
      <c r="K47" s="19"/>
      <c r="L47" s="20"/>
      <c r="M47" s="21"/>
      <c r="N47" s="22"/>
      <c r="O47" s="20"/>
      <c r="P47" s="20"/>
      <c r="Q47" s="21"/>
      <c r="R47" s="44"/>
    </row>
    <row r="48" spans="1:18" s="1" customFormat="1" ht="16.149999999999999" customHeight="1" thickBot="1" x14ac:dyDescent="0.35">
      <c r="A48" s="43">
        <v>36</v>
      </c>
      <c r="B48" s="207" t="s">
        <v>157</v>
      </c>
      <c r="C48" s="94" t="s">
        <v>158</v>
      </c>
      <c r="D48" s="60"/>
      <c r="E48" s="58">
        <v>1</v>
      </c>
      <c r="F48" s="59"/>
      <c r="G48" s="60"/>
      <c r="H48" s="58"/>
      <c r="I48" s="59"/>
      <c r="J48" s="106"/>
      <c r="K48" s="57"/>
      <c r="L48" s="58"/>
      <c r="M48" s="59"/>
      <c r="N48" s="60"/>
      <c r="O48" s="58"/>
      <c r="P48" s="58"/>
      <c r="Q48" s="59"/>
      <c r="R48" s="44"/>
    </row>
    <row r="49" spans="1:18" s="1" customFormat="1" ht="16.149999999999999" customHeight="1" thickBot="1" x14ac:dyDescent="0.35">
      <c r="A49" s="43">
        <v>37</v>
      </c>
      <c r="B49" s="208"/>
      <c r="C49" s="95" t="s">
        <v>159</v>
      </c>
      <c r="D49" s="64"/>
      <c r="E49" s="62">
        <v>1</v>
      </c>
      <c r="F49" s="63"/>
      <c r="G49" s="64"/>
      <c r="H49" s="62"/>
      <c r="I49" s="63"/>
      <c r="J49" s="107"/>
      <c r="K49" s="61"/>
      <c r="L49" s="62"/>
      <c r="M49" s="63"/>
      <c r="N49" s="64"/>
      <c r="O49" s="62"/>
      <c r="P49" s="62"/>
      <c r="Q49" s="63"/>
      <c r="R49" s="44"/>
    </row>
    <row r="50" spans="1:18" s="1" customFormat="1" ht="16.149999999999999" customHeight="1" thickBot="1" x14ac:dyDescent="0.35">
      <c r="A50" s="43">
        <v>38</v>
      </c>
      <c r="B50" s="208"/>
      <c r="C50" s="95" t="s">
        <v>160</v>
      </c>
      <c r="D50" s="64"/>
      <c r="E50" s="62">
        <v>1</v>
      </c>
      <c r="F50" s="63"/>
      <c r="G50" s="64"/>
      <c r="H50" s="62"/>
      <c r="I50" s="63"/>
      <c r="J50" s="107"/>
      <c r="K50" s="61"/>
      <c r="L50" s="62"/>
      <c r="M50" s="63"/>
      <c r="N50" s="64"/>
      <c r="O50" s="62"/>
      <c r="P50" s="62"/>
      <c r="Q50" s="63"/>
      <c r="R50" s="44"/>
    </row>
    <row r="51" spans="1:18" s="1" customFormat="1" ht="16.149999999999999" customHeight="1" thickBot="1" x14ac:dyDescent="0.35">
      <c r="A51" s="43">
        <v>39</v>
      </c>
      <c r="B51" s="209"/>
      <c r="C51" s="96" t="s">
        <v>161</v>
      </c>
      <c r="D51" s="68"/>
      <c r="E51" s="66">
        <v>1</v>
      </c>
      <c r="F51" s="67"/>
      <c r="G51" s="68"/>
      <c r="H51" s="66"/>
      <c r="I51" s="67"/>
      <c r="J51" s="108"/>
      <c r="K51" s="65"/>
      <c r="L51" s="66"/>
      <c r="M51" s="67"/>
      <c r="N51" s="68"/>
      <c r="O51" s="66"/>
      <c r="P51" s="66"/>
      <c r="Q51" s="67"/>
      <c r="R51" s="44"/>
    </row>
    <row r="52" spans="1:18" s="1" customFormat="1" ht="16.149999999999999" customHeight="1" thickBot="1" x14ac:dyDescent="0.35">
      <c r="A52" s="43">
        <v>40</v>
      </c>
      <c r="B52" s="242"/>
      <c r="C52" s="97" t="s">
        <v>162</v>
      </c>
      <c r="D52" s="69"/>
      <c r="E52" s="70">
        <v>1</v>
      </c>
      <c r="F52" s="71"/>
      <c r="G52" s="72"/>
      <c r="H52" s="70"/>
      <c r="I52" s="71"/>
      <c r="J52" s="109"/>
      <c r="K52" s="69"/>
      <c r="L52" s="70"/>
      <c r="M52" s="71"/>
      <c r="N52" s="72"/>
      <c r="O52" s="70"/>
      <c r="P52" s="70"/>
      <c r="Q52" s="71"/>
      <c r="R52" s="44"/>
    </row>
    <row r="53" spans="1:18" s="1" customFormat="1" ht="16.149999999999999" customHeight="1" thickBot="1" x14ac:dyDescent="0.35">
      <c r="A53" s="43">
        <v>41</v>
      </c>
      <c r="B53" s="211"/>
      <c r="C53" s="87"/>
      <c r="D53" s="15"/>
      <c r="E53" s="16"/>
      <c r="F53" s="17"/>
      <c r="G53" s="18"/>
      <c r="H53" s="16"/>
      <c r="I53" s="17"/>
      <c r="J53" s="83"/>
      <c r="K53" s="15"/>
      <c r="L53" s="16"/>
      <c r="M53" s="17"/>
      <c r="N53" s="18"/>
      <c r="O53" s="16"/>
      <c r="P53" s="16"/>
      <c r="Q53" s="17"/>
      <c r="R53" s="44"/>
    </row>
    <row r="54" spans="1:18" s="1" customFormat="1" ht="16.149999999999999" customHeight="1" thickBot="1" x14ac:dyDescent="0.35">
      <c r="A54" s="43">
        <v>42</v>
      </c>
      <c r="B54" s="211"/>
      <c r="C54" s="87"/>
      <c r="D54" s="15"/>
      <c r="E54" s="16"/>
      <c r="F54" s="17"/>
      <c r="G54" s="18"/>
      <c r="H54" s="16"/>
      <c r="I54" s="17"/>
      <c r="J54" s="83"/>
      <c r="K54" s="15"/>
      <c r="L54" s="16"/>
      <c r="M54" s="17"/>
      <c r="N54" s="18"/>
      <c r="O54" s="16"/>
      <c r="P54" s="16"/>
      <c r="Q54" s="17"/>
      <c r="R54" s="44"/>
    </row>
    <row r="55" spans="1:18" s="1" customFormat="1" ht="16.149999999999999" customHeight="1" thickBot="1" x14ac:dyDescent="0.35">
      <c r="A55" s="43">
        <v>43</v>
      </c>
      <c r="B55" s="212"/>
      <c r="C55" s="88"/>
      <c r="D55" s="19"/>
      <c r="E55" s="20"/>
      <c r="F55" s="21"/>
      <c r="G55" s="22"/>
      <c r="H55" s="20"/>
      <c r="I55" s="21"/>
      <c r="J55" s="102"/>
      <c r="K55" s="19"/>
      <c r="L55" s="20"/>
      <c r="M55" s="21"/>
      <c r="N55" s="22"/>
      <c r="O55" s="20"/>
      <c r="P55" s="20"/>
      <c r="Q55" s="21"/>
      <c r="R55" s="44"/>
    </row>
    <row r="56" spans="1:18" s="1" customFormat="1" ht="16.149999999999999" customHeight="1" thickBot="1" x14ac:dyDescent="0.35">
      <c r="A56" s="43">
        <v>44</v>
      </c>
      <c r="B56" s="246" t="s">
        <v>151</v>
      </c>
      <c r="C56" s="94" t="s">
        <v>152</v>
      </c>
      <c r="D56" s="60"/>
      <c r="E56" s="58"/>
      <c r="F56" s="59">
        <v>1</v>
      </c>
      <c r="G56" s="60"/>
      <c r="H56" s="58">
        <v>1</v>
      </c>
      <c r="I56" s="59"/>
      <c r="J56" s="106" t="s">
        <v>152</v>
      </c>
      <c r="K56" s="57"/>
      <c r="L56" s="58"/>
      <c r="M56" s="59">
        <v>1</v>
      </c>
      <c r="N56" s="60">
        <v>1</v>
      </c>
      <c r="O56" s="58">
        <v>1</v>
      </c>
      <c r="P56" s="58">
        <v>1</v>
      </c>
      <c r="Q56" s="59"/>
      <c r="R56" s="44"/>
    </row>
    <row r="57" spans="1:18" s="1" customFormat="1" ht="16.149999999999999" customHeight="1" thickBot="1" x14ac:dyDescent="0.35">
      <c r="A57" s="43">
        <v>45</v>
      </c>
      <c r="B57" s="247"/>
      <c r="C57" s="95" t="s">
        <v>153</v>
      </c>
      <c r="D57" s="64">
        <v>1</v>
      </c>
      <c r="E57" s="62"/>
      <c r="F57" s="63"/>
      <c r="G57" s="64"/>
      <c r="H57" s="62"/>
      <c r="I57" s="63"/>
      <c r="J57" s="107" t="s">
        <v>156</v>
      </c>
      <c r="K57" s="61"/>
      <c r="L57" s="62"/>
      <c r="M57" s="63">
        <v>1</v>
      </c>
      <c r="N57" s="64">
        <v>1</v>
      </c>
      <c r="O57" s="62">
        <v>1</v>
      </c>
      <c r="P57" s="62">
        <v>1</v>
      </c>
      <c r="Q57" s="63"/>
      <c r="R57" s="44"/>
    </row>
    <row r="58" spans="1:18" s="1" customFormat="1" ht="16.149999999999999" customHeight="1" thickBot="1" x14ac:dyDescent="0.35">
      <c r="A58" s="43">
        <v>46</v>
      </c>
      <c r="B58" s="247"/>
      <c r="C58" s="95" t="s">
        <v>154</v>
      </c>
      <c r="D58" s="64"/>
      <c r="E58" s="62">
        <v>2</v>
      </c>
      <c r="F58" s="63"/>
      <c r="G58" s="64"/>
      <c r="H58" s="62"/>
      <c r="I58" s="63"/>
      <c r="J58" s="107"/>
      <c r="K58" s="61"/>
      <c r="L58" s="62"/>
      <c r="M58" s="63"/>
      <c r="N58" s="64"/>
      <c r="O58" s="62"/>
      <c r="P58" s="62"/>
      <c r="Q58" s="63"/>
      <c r="R58" s="44"/>
    </row>
    <row r="59" spans="1:18" s="1" customFormat="1" ht="16.149999999999999" customHeight="1" thickBot="1" x14ac:dyDescent="0.35">
      <c r="A59" s="43">
        <v>47</v>
      </c>
      <c r="B59" s="248"/>
      <c r="C59" s="96" t="s">
        <v>155</v>
      </c>
      <c r="D59" s="68"/>
      <c r="E59" s="66">
        <v>2</v>
      </c>
      <c r="F59" s="67"/>
      <c r="G59" s="68"/>
      <c r="H59" s="66"/>
      <c r="I59" s="67"/>
      <c r="J59" s="108"/>
      <c r="K59" s="65"/>
      <c r="L59" s="66"/>
      <c r="M59" s="67"/>
      <c r="N59" s="68"/>
      <c r="O59" s="66"/>
      <c r="P59" s="66"/>
      <c r="Q59" s="67"/>
      <c r="R59" s="44"/>
    </row>
    <row r="60" spans="1:18" s="1" customFormat="1" ht="16.149999999999999" customHeight="1" thickBot="1" x14ac:dyDescent="0.35">
      <c r="A60" s="43">
        <v>48</v>
      </c>
      <c r="B60" s="210" t="s">
        <v>163</v>
      </c>
      <c r="C60" s="97" t="s">
        <v>115</v>
      </c>
      <c r="D60" s="69"/>
      <c r="E60" s="70">
        <v>1</v>
      </c>
      <c r="F60" s="71"/>
      <c r="G60" s="72"/>
      <c r="H60" s="70"/>
      <c r="I60" s="71"/>
      <c r="J60" s="109" t="s">
        <v>119</v>
      </c>
      <c r="K60" s="69"/>
      <c r="L60" s="24"/>
      <c r="M60" s="25">
        <v>1</v>
      </c>
      <c r="N60" s="26">
        <v>1</v>
      </c>
      <c r="O60" s="24">
        <v>1</v>
      </c>
      <c r="P60" s="24"/>
      <c r="Q60" s="25">
        <v>1</v>
      </c>
      <c r="R60" s="44"/>
    </row>
    <row r="61" spans="1:18" s="1" customFormat="1" ht="16.149999999999999" customHeight="1" thickBot="1" x14ac:dyDescent="0.35">
      <c r="A61" s="43">
        <v>49</v>
      </c>
      <c r="B61" s="211"/>
      <c r="C61" s="87" t="s">
        <v>165</v>
      </c>
      <c r="D61" s="15"/>
      <c r="E61" s="16">
        <v>1</v>
      </c>
      <c r="F61" s="17"/>
      <c r="G61" s="18"/>
      <c r="H61" s="16"/>
      <c r="I61" s="17"/>
      <c r="J61" s="83" t="s">
        <v>167</v>
      </c>
      <c r="K61" s="15"/>
      <c r="L61" s="16"/>
      <c r="M61" s="17">
        <v>1</v>
      </c>
      <c r="N61" s="18">
        <v>1</v>
      </c>
      <c r="O61" s="16">
        <v>1</v>
      </c>
      <c r="P61" s="16"/>
      <c r="Q61" s="17">
        <v>1</v>
      </c>
      <c r="R61" s="44"/>
    </row>
    <row r="62" spans="1:18" s="1" customFormat="1" ht="16.149999999999999" customHeight="1" thickBot="1" x14ac:dyDescent="0.35">
      <c r="A62" s="43">
        <v>50</v>
      </c>
      <c r="B62" s="211"/>
      <c r="C62" s="87"/>
      <c r="D62" s="15"/>
      <c r="E62" s="16"/>
      <c r="F62" s="17"/>
      <c r="G62" s="18"/>
      <c r="H62" s="16"/>
      <c r="I62" s="17"/>
      <c r="J62" s="83" t="s">
        <v>169</v>
      </c>
      <c r="K62" s="15"/>
      <c r="L62" s="16"/>
      <c r="M62" s="17">
        <v>1</v>
      </c>
      <c r="N62" s="18">
        <v>1</v>
      </c>
      <c r="O62" s="16"/>
      <c r="P62" s="16">
        <v>1</v>
      </c>
      <c r="Q62" s="17">
        <v>1</v>
      </c>
      <c r="R62" s="44"/>
    </row>
    <row r="63" spans="1:18" s="1" customFormat="1" ht="16.149999999999999" customHeight="1" thickBot="1" x14ac:dyDescent="0.35">
      <c r="A63" s="43">
        <v>51</v>
      </c>
      <c r="B63" s="212"/>
      <c r="C63" s="88"/>
      <c r="D63" s="19"/>
      <c r="E63" s="20"/>
      <c r="F63" s="21"/>
      <c r="G63" s="22"/>
      <c r="H63" s="20"/>
      <c r="I63" s="21"/>
      <c r="J63" s="102" t="s">
        <v>121</v>
      </c>
      <c r="K63" s="19"/>
      <c r="L63" s="20"/>
      <c r="M63" s="21">
        <v>1</v>
      </c>
      <c r="N63" s="22">
        <v>1</v>
      </c>
      <c r="O63" s="20"/>
      <c r="P63" s="20">
        <v>1</v>
      </c>
      <c r="Q63" s="21">
        <v>1</v>
      </c>
      <c r="R63" s="44"/>
    </row>
    <row r="64" spans="1:18" s="1" customFormat="1" ht="16.149999999999999" customHeight="1" thickBot="1" x14ac:dyDescent="0.35">
      <c r="A64" s="43">
        <v>52</v>
      </c>
      <c r="B64" s="207" t="s">
        <v>164</v>
      </c>
      <c r="C64" s="94" t="s">
        <v>115</v>
      </c>
      <c r="D64" s="57"/>
      <c r="E64" s="58">
        <v>1</v>
      </c>
      <c r="F64" s="59"/>
      <c r="G64" s="60"/>
      <c r="H64" s="58"/>
      <c r="I64" s="59"/>
      <c r="J64" s="106" t="s">
        <v>118</v>
      </c>
      <c r="K64" s="57"/>
      <c r="L64" s="58"/>
      <c r="M64" s="59">
        <v>1</v>
      </c>
      <c r="N64" s="60">
        <v>1</v>
      </c>
      <c r="O64" s="58">
        <v>1</v>
      </c>
      <c r="P64" s="58"/>
      <c r="Q64" s="59"/>
      <c r="R64" s="44"/>
    </row>
    <row r="65" spans="1:18" s="1" customFormat="1" ht="16.149999999999999" customHeight="1" thickBot="1" x14ac:dyDescent="0.35">
      <c r="A65" s="43">
        <v>53</v>
      </c>
      <c r="B65" s="208"/>
      <c r="C65" s="95" t="s">
        <v>116</v>
      </c>
      <c r="D65" s="61"/>
      <c r="E65" s="62">
        <v>1</v>
      </c>
      <c r="F65" s="63"/>
      <c r="G65" s="64"/>
      <c r="H65" s="62"/>
      <c r="I65" s="63"/>
      <c r="J65" s="107" t="s">
        <v>166</v>
      </c>
      <c r="K65" s="61"/>
      <c r="L65" s="62"/>
      <c r="M65" s="63">
        <v>1</v>
      </c>
      <c r="N65" s="64">
        <v>1</v>
      </c>
      <c r="O65" s="62">
        <v>1</v>
      </c>
      <c r="P65" s="62"/>
      <c r="Q65" s="63">
        <v>1</v>
      </c>
      <c r="R65" s="44"/>
    </row>
    <row r="66" spans="1:18" s="1" customFormat="1" ht="16.149999999999999" customHeight="1" thickBot="1" x14ac:dyDescent="0.35">
      <c r="A66" s="43">
        <v>54</v>
      </c>
      <c r="B66" s="208"/>
      <c r="C66" s="95"/>
      <c r="D66" s="61"/>
      <c r="E66" s="62"/>
      <c r="F66" s="63"/>
      <c r="G66" s="64"/>
      <c r="H66" s="62"/>
      <c r="I66" s="63"/>
      <c r="J66" s="107" t="s">
        <v>168</v>
      </c>
      <c r="K66" s="61"/>
      <c r="L66" s="62"/>
      <c r="M66" s="63">
        <v>1</v>
      </c>
      <c r="N66" s="64">
        <v>1</v>
      </c>
      <c r="O66" s="62">
        <v>1</v>
      </c>
      <c r="P66" s="62"/>
      <c r="Q66" s="63">
        <v>1</v>
      </c>
      <c r="R66" s="44"/>
    </row>
    <row r="67" spans="1:18" s="1" customFormat="1" ht="16.149999999999999" customHeight="1" thickBot="1" x14ac:dyDescent="0.35">
      <c r="A67" s="43">
        <v>55</v>
      </c>
      <c r="B67" s="209"/>
      <c r="C67" s="96"/>
      <c r="D67" s="65"/>
      <c r="E67" s="66"/>
      <c r="F67" s="67"/>
      <c r="G67" s="68"/>
      <c r="H67" s="66"/>
      <c r="I67" s="67"/>
      <c r="J67" s="108" t="s">
        <v>120</v>
      </c>
      <c r="K67" s="65"/>
      <c r="L67" s="66"/>
      <c r="M67" s="67">
        <v>1</v>
      </c>
      <c r="N67" s="68">
        <v>1</v>
      </c>
      <c r="O67" s="66">
        <v>1</v>
      </c>
      <c r="P67" s="66"/>
      <c r="Q67" s="67">
        <v>1</v>
      </c>
      <c r="R67" s="44"/>
    </row>
    <row r="68" spans="1:18" s="1" customFormat="1" ht="16.149999999999999" customHeight="1" x14ac:dyDescent="0.3">
      <c r="A68" s="269" t="s">
        <v>4</v>
      </c>
      <c r="B68" s="270"/>
      <c r="C68" s="73">
        <f>SUM(D68:F68)</f>
        <v>44</v>
      </c>
      <c r="D68" s="4">
        <f>SUM(D13:D67)</f>
        <v>3</v>
      </c>
      <c r="E68" s="4">
        <f t="shared" ref="E68:I68" si="0">SUM(E13:E67)</f>
        <v>39</v>
      </c>
      <c r="F68" s="4">
        <f t="shared" si="0"/>
        <v>2</v>
      </c>
      <c r="G68" s="4">
        <f t="shared" si="0"/>
        <v>0</v>
      </c>
      <c r="H68" s="4">
        <f t="shared" si="0"/>
        <v>2</v>
      </c>
      <c r="I68" s="4">
        <f t="shared" si="0"/>
        <v>0</v>
      </c>
      <c r="J68" s="152">
        <f>SUM(K68:M68)</f>
        <v>17</v>
      </c>
      <c r="K68" s="4">
        <f>SUM(K13:K67)</f>
        <v>0</v>
      </c>
      <c r="L68" s="4">
        <f t="shared" ref="L68" si="1">SUM(L13:L67)</f>
        <v>1</v>
      </c>
      <c r="M68" s="4">
        <f t="shared" ref="M68" si="2">SUM(M13:M67)</f>
        <v>16</v>
      </c>
      <c r="N68" s="4">
        <f t="shared" ref="N68" si="3">SUM(N13:N67)</f>
        <v>14</v>
      </c>
      <c r="O68" s="4">
        <f t="shared" ref="O68" si="4">SUM(O13:O67)</f>
        <v>8</v>
      </c>
      <c r="P68" s="4">
        <f t="shared" ref="P68:Q68" si="5">SUM(P13:P67)</f>
        <v>7</v>
      </c>
      <c r="Q68" s="4">
        <f t="shared" si="5"/>
        <v>7</v>
      </c>
      <c r="R68" s="3"/>
    </row>
    <row r="69" spans="1:18" s="1" customFormat="1" ht="16.149999999999999" customHeight="1" thickBot="1" x14ac:dyDescent="0.35">
      <c r="A69" s="267"/>
      <c r="B69" s="268"/>
      <c r="C69" s="74"/>
      <c r="D69" s="78">
        <f>D68/C68</f>
        <v>6.8181818181818177E-2</v>
      </c>
      <c r="E69" s="76">
        <f>E68/C68</f>
        <v>0.88636363636363635</v>
      </c>
      <c r="F69" s="77">
        <f>F68/C68</f>
        <v>4.5454545454545456E-2</v>
      </c>
      <c r="G69" s="30"/>
      <c r="H69" s="13"/>
      <c r="I69" s="14"/>
      <c r="J69" s="11"/>
      <c r="K69" s="78">
        <f>K68/J68</f>
        <v>0</v>
      </c>
      <c r="L69" s="76">
        <f>L68/J68</f>
        <v>5.8823529411764705E-2</v>
      </c>
      <c r="M69" s="77">
        <f>M68/J68</f>
        <v>0.94117647058823528</v>
      </c>
      <c r="N69" s="30"/>
      <c r="O69" s="13"/>
      <c r="P69" s="13"/>
      <c r="Q69" s="14"/>
      <c r="R69" s="3"/>
    </row>
  </sheetData>
  <mergeCells count="57">
    <mergeCell ref="A69:B69"/>
    <mergeCell ref="A68:B68"/>
    <mergeCell ref="B44:B47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P5:P6"/>
    <mergeCell ref="A5:A6"/>
    <mergeCell ref="D5:D6"/>
    <mergeCell ref="E5:E6"/>
    <mergeCell ref="F5:F6"/>
    <mergeCell ref="G5:I5"/>
    <mergeCell ref="U11:U12"/>
    <mergeCell ref="B56:B59"/>
    <mergeCell ref="B14:B15"/>
    <mergeCell ref="V11:X11"/>
    <mergeCell ref="B40:B43"/>
    <mergeCell ref="B24:B27"/>
    <mergeCell ref="B16:B19"/>
    <mergeCell ref="S11:S12"/>
    <mergeCell ref="T11:T12"/>
    <mergeCell ref="B36:B39"/>
    <mergeCell ref="B60:B63"/>
    <mergeCell ref="B48:B51"/>
    <mergeCell ref="B52:B55"/>
    <mergeCell ref="B28:B31"/>
    <mergeCell ref="B32:B35"/>
    <mergeCell ref="B64:B67"/>
    <mergeCell ref="B20:B23"/>
    <mergeCell ref="A4:I4"/>
    <mergeCell ref="B5:C6"/>
    <mergeCell ref="R11:R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2026-02-05T07:47:01Z</dcterms:modified>
</cp:coreProperties>
</file>