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경기\국군수도병원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체크리스트'!$A$1:$Q$120</definedName>
    <definedName name="_xlnm.Print_Area" localSheetId="0">체크리스트!$A$1:$H$49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3" i="1" l="1"/>
  <c r="P113" i="1"/>
  <c r="O113" i="1"/>
  <c r="N113" i="1"/>
  <c r="M113" i="1"/>
  <c r="K113" i="1"/>
  <c r="J113" i="1" s="1"/>
  <c r="L113" i="1"/>
  <c r="I113" i="1"/>
  <c r="H113" i="1"/>
  <c r="G113" i="1"/>
  <c r="F113" i="1"/>
  <c r="E113" i="1"/>
  <c r="D113" i="1"/>
  <c r="C113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 l="1"/>
  <c r="J31" i="3"/>
  <c r="J37" i="3"/>
  <c r="J25" i="3"/>
  <c r="J21" i="3"/>
  <c r="J34" i="3"/>
  <c r="J46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4" i="1" l="1"/>
  <c r="M114" i="1" l="1"/>
  <c r="K114" i="1"/>
  <c r="D114" i="1"/>
  <c r="E114" i="1" l="1"/>
  <c r="F114" i="1"/>
</calcChain>
</file>

<file path=xl/sharedStrings.xml><?xml version="1.0" encoding="utf-8"?>
<sst xmlns="http://schemas.openxmlformats.org/spreadsheetml/2006/main" count="242" uniqueCount="201">
  <si>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</si>
  <si>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</si>
  <si>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</si>
  <si>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</si>
  <si>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</si>
  <si>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</si>
  <si>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</si>
  <si>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</si>
  <si>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</si>
  <si>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</si>
  <si>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</si>
  <si>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</si>
  <si>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</si>
  <si>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</si>
  <si>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</si>
  <si>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</si>
  <si>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</si>
  <si>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</si>
  <si>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</si>
  <si>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</si>
  <si>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</si>
  <si>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</si>
  <si>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</si>
  <si>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</si>
  <si>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</si>
  <si>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</si>
  <si>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</si>
  <si>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</si>
  <si>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</si>
  <si>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</si>
  <si>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</si>
  <si>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</si>
  <si>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</si>
  <si>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</si>
  <si>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</si>
  <si>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</si>
  <si>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</si>
  <si>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</si>
  <si>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</si>
  <si>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</si>
  <si>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</si>
  <si>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</si>
  <si>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</si>
  <si>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</si>
  <si>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</si>
  <si>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</si>
  <si>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</si>
  <si>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</si>
  <si>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</si>
  <si>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</si>
  <si>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</si>
  <si>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</si>
  <si>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</si>
  <si>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</si>
  <si>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</si>
  <si>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</si>
  <si>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</si>
  <si>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</si>
  <si>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</si>
  <si>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</si>
  <si>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</si>
  <si>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</si>
  <si>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</si>
  <si>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</si>
  <si>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</si>
  <si>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</si>
  <si>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</si>
  <si>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</si>
  <si>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</si>
  <si>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</si>
  <si>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</si>
  <si>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</si>
  <si>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</si>
  <si>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</si>
  <si>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</si>
  <si>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</si>
  <si>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</si>
  <si>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</si>
  <si>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</si>
  <si>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</si>
  <si>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</si>
  <si>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</si>
  <si>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</si>
  <si>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</si>
  <si>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</si>
  <si>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</si>
  <si>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</si>
  <si>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</si>
  <si>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</si>
  <si>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</si>
  <si>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</si>
  <si>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</si>
  <si>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</si>
  <si>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</si>
  <si>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</si>
  <si>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</si>
  <si>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</si>
  <si>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</si>
  <si>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</si>
  <si>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</si>
  <si>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</si>
  <si>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</si>
  <si>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</si>
  <si>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</si>
  <si>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</si>
  <si>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</si>
  <si>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</si>
  <si>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</si>
  <si>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</si>
  <si>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분당수도병원</t>
    <phoneticPr fontId="1" type="noConversion"/>
  </si>
  <si>
    <t>성남 분당구 율동22</t>
    <phoneticPr fontId="1" type="noConversion"/>
  </si>
  <si>
    <t>B1~3층</t>
    <phoneticPr fontId="1" type="noConversion"/>
  </si>
  <si>
    <t>2025년 4월15일</t>
    <phoneticPr fontId="1" type="noConversion"/>
  </si>
  <si>
    <t>손남숙</t>
    <phoneticPr fontId="1" type="noConversion"/>
  </si>
  <si>
    <t>2025년4월15일</t>
    <phoneticPr fontId="1" type="noConversion"/>
  </si>
  <si>
    <t>B1출입문</t>
    <phoneticPr fontId="1" type="noConversion"/>
  </si>
  <si>
    <t>환자식당</t>
    <phoneticPr fontId="1" type="noConversion"/>
  </si>
  <si>
    <t>조리병휴게실</t>
    <phoneticPr fontId="1" type="noConversion"/>
  </si>
  <si>
    <t>영양반사무실</t>
    <phoneticPr fontId="1" type="noConversion"/>
  </si>
  <si>
    <t>샤워실</t>
    <phoneticPr fontId="1" type="noConversion"/>
  </si>
  <si>
    <t>B1화장실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</si>
  <si>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</si>
  <si>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</si>
  <si>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</si>
  <si>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</si>
  <si>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시설관리원사무실</t>
    <phoneticPr fontId="1" type="noConversion"/>
  </si>
  <si>
    <t>환자미용실</t>
    <phoneticPr fontId="1" type="noConversion"/>
  </si>
  <si>
    <t>영양반회의실</t>
    <phoneticPr fontId="1" type="noConversion"/>
  </si>
  <si>
    <t>B1-1계단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</si>
  <si>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</si>
  <si>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</si>
  <si>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</si>
  <si>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</si>
  <si>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1층출입문</t>
    <phoneticPr fontId="1" type="noConversion"/>
  </si>
  <si>
    <t>핵의학과</t>
    <phoneticPr fontId="1" type="noConversion"/>
  </si>
  <si>
    <t>판독실</t>
    <phoneticPr fontId="1" type="noConversion"/>
  </si>
  <si>
    <t>영상의학과</t>
    <phoneticPr fontId="1" type="noConversion"/>
  </si>
  <si>
    <t>초음파실</t>
    <phoneticPr fontId="1" type="noConversion"/>
  </si>
  <si>
    <t>무인택배보관실</t>
    <phoneticPr fontId="1" type="noConversion"/>
  </si>
  <si>
    <t>산부인과</t>
    <phoneticPr fontId="1" type="noConversion"/>
  </si>
  <si>
    <t>전산응용지원실</t>
    <phoneticPr fontId="1" type="noConversion"/>
  </si>
  <si>
    <t>건강증진실</t>
    <phoneticPr fontId="1" type="noConversion"/>
  </si>
  <si>
    <t>외래주사실</t>
    <phoneticPr fontId="1" type="noConversion"/>
  </si>
  <si>
    <t>내과</t>
    <phoneticPr fontId="1" type="noConversion"/>
  </si>
  <si>
    <t>정형외과</t>
    <phoneticPr fontId="1" type="noConversion"/>
  </si>
  <si>
    <t>비뇨의학과</t>
    <phoneticPr fontId="1" type="noConversion"/>
  </si>
  <si>
    <t>1층화장실</t>
    <phoneticPr fontId="1" type="noConversion"/>
  </si>
  <si>
    <t>승강기</t>
    <phoneticPr fontId="1" type="noConversion"/>
  </si>
  <si>
    <t>B1</t>
    <phoneticPr fontId="1" type="noConversion"/>
  </si>
  <si>
    <t>이빈이후과</t>
    <phoneticPr fontId="1" type="noConversion"/>
  </si>
  <si>
    <t>안과</t>
    <phoneticPr fontId="1" type="noConversion"/>
  </si>
  <si>
    <t>진료행정실</t>
    <phoneticPr fontId="1" type="noConversion"/>
  </si>
  <si>
    <t>직원건강관리실</t>
    <phoneticPr fontId="1" type="noConversion"/>
  </si>
  <si>
    <t>신경과</t>
    <phoneticPr fontId="1" type="noConversion"/>
  </si>
  <si>
    <t>외래간호과장실</t>
    <phoneticPr fontId="1" type="noConversion"/>
  </si>
  <si>
    <t>국제진료지원실</t>
    <phoneticPr fontId="1" type="noConversion"/>
  </si>
  <si>
    <t>소화기내시경실</t>
    <phoneticPr fontId="1" type="noConversion"/>
  </si>
  <si>
    <t>고객관리팀</t>
    <phoneticPr fontId="1" type="noConversion"/>
  </si>
  <si>
    <t>피보험자보호실</t>
    <phoneticPr fontId="1" type="noConversion"/>
  </si>
  <si>
    <t>임상약국</t>
    <phoneticPr fontId="1" type="noConversion"/>
  </si>
  <si>
    <t>임상시험용의약품보관실</t>
    <phoneticPr fontId="1" type="noConversion"/>
  </si>
  <si>
    <t>병리과</t>
    <phoneticPr fontId="1" type="noConversion"/>
  </si>
  <si>
    <t>원무과</t>
    <phoneticPr fontId="1" type="noConversion"/>
  </si>
  <si>
    <t>성형외과</t>
    <phoneticPr fontId="1" type="noConversion"/>
  </si>
  <si>
    <t>심장혈관흉부외과</t>
    <phoneticPr fontId="1" type="noConversion"/>
  </si>
  <si>
    <t>외과</t>
    <phoneticPr fontId="1" type="noConversion"/>
  </si>
  <si>
    <t>약제과</t>
    <phoneticPr fontId="1" type="noConversion"/>
  </si>
  <si>
    <t>채혈실</t>
    <phoneticPr fontId="1" type="noConversion"/>
  </si>
  <si>
    <t>진단검사의학과</t>
    <phoneticPr fontId="1" type="noConversion"/>
  </si>
  <si>
    <t>복약상담실</t>
    <phoneticPr fontId="1" type="noConversion"/>
  </si>
  <si>
    <t>1~2               에스컬레이터</t>
    <phoneticPr fontId="1" type="noConversion"/>
  </si>
  <si>
    <t>1~2 계단</t>
    <phoneticPr fontId="1" type="noConversion"/>
  </si>
  <si>
    <t>2층 출입문</t>
    <phoneticPr fontId="1" type="noConversion"/>
  </si>
  <si>
    <t>보호자대기실</t>
    <phoneticPr fontId="1" type="noConversion"/>
  </si>
  <si>
    <t>인공심장실</t>
    <phoneticPr fontId="1" type="noConversion"/>
  </si>
  <si>
    <t>감염관리실장실</t>
    <phoneticPr fontId="1" type="noConversion"/>
  </si>
  <si>
    <t>육군환자전담지원팀</t>
    <phoneticPr fontId="1" type="noConversion"/>
  </si>
  <si>
    <t>2층화장실</t>
    <phoneticPr fontId="1" type="noConversion"/>
  </si>
  <si>
    <t>2층출입문</t>
    <phoneticPr fontId="1" type="noConversion"/>
  </si>
  <si>
    <t>재활의학과</t>
    <phoneticPr fontId="1" type="noConversion"/>
  </si>
  <si>
    <t>정신건강의학과</t>
    <phoneticPr fontId="1" type="noConversion"/>
  </si>
  <si>
    <t>운동치료실(입원)</t>
    <phoneticPr fontId="1" type="noConversion"/>
  </si>
  <si>
    <t>피부과</t>
    <phoneticPr fontId="1" type="noConversion"/>
  </si>
  <si>
    <t>국군수도치과병원</t>
    <phoneticPr fontId="1" type="noConversion"/>
  </si>
  <si>
    <t>기공과</t>
    <phoneticPr fontId="1" type="noConversion"/>
  </si>
  <si>
    <t>치과병원휴게실</t>
    <phoneticPr fontId="1" type="noConversion"/>
  </si>
  <si>
    <t>마취통증의학과</t>
    <phoneticPr fontId="1" type="noConversion"/>
  </si>
  <si>
    <t>수술마취간호과장실</t>
    <phoneticPr fontId="1" type="noConversion"/>
  </si>
  <si>
    <t>종교치유센터</t>
    <phoneticPr fontId="1" type="noConversion"/>
  </si>
  <si>
    <t>상담실</t>
    <phoneticPr fontId="1" type="noConversion"/>
  </si>
  <si>
    <t>감염관리실</t>
    <phoneticPr fontId="1" type="noConversion"/>
  </si>
  <si>
    <t>보안요원휴게실</t>
    <phoneticPr fontId="1" type="noConversion"/>
  </si>
  <si>
    <t>순환기검사실</t>
    <phoneticPr fontId="1" type="noConversion"/>
  </si>
  <si>
    <t>신경생리검사실</t>
    <phoneticPr fontId="1" type="noConversion"/>
  </si>
  <si>
    <t>폐기능검사실</t>
    <phoneticPr fontId="1" type="noConversion"/>
  </si>
  <si>
    <t>운동부하검사실</t>
    <phoneticPr fontId="1" type="noConversion"/>
  </si>
  <si>
    <t>3층사무실</t>
    <phoneticPr fontId="1" type="noConversion"/>
  </si>
  <si>
    <t>건강검진센터</t>
    <phoneticPr fontId="1" type="noConversion"/>
  </si>
  <si>
    <t>나눔터</t>
    <phoneticPr fontId="1" type="noConversion"/>
  </si>
  <si>
    <t>3층화장실</t>
    <phoneticPr fontId="1" type="noConversion"/>
  </si>
  <si>
    <t>2~3계단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</si>
</sst>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8" xfId="0" applyFont="1" applyFill="1" applyBorder="1" applyAlignment="1">
      <alignment horizontal="center" vertical="center" shrinkToFit="1"/>
    </xf>
    <xf numFmtId="0" fontId="5" fillId="0" borderId="21" xfId="0" applyFont="1" applyFill="1" applyBorder="1" applyAlignment="1">
      <alignment horizontal="center" vertical="center" shrinkToFit="1"/>
    </xf>
    <xf numFmtId="0" fontId="5" fillId="0" borderId="49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 shrinkToFit="1"/>
    </xf>
    <xf numFmtId="0" fontId="5" fillId="0" borderId="2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 shrinkToFit="1"/>
    </xf>
    <xf numFmtId="0" fontId="5" fillId="0" borderId="48" xfId="0" applyFont="1" applyFill="1" applyBorder="1" applyAlignment="1">
      <alignment vertical="center"/>
    </xf>
    <xf numFmtId="0" fontId="5" fillId="0" borderId="46" xfId="0" applyFont="1" applyFill="1" applyBorder="1" applyAlignment="1">
      <alignment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0" borderId="45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374431</xdr:colOff>
      <xdr:row>3</xdr:row>
      <xdr:rowOff>151085</xdr:rowOff>
    </xdr:from>
    <xdr:to>
      <xdr:col>7</xdr:col>
      <xdr:colOff>162048</xdr:colOff>
      <xdr:row>5</xdr:row>
      <xdr:rowOff>100021</xdr:rowOff>
    </xdr:to>
    <xdr:pic>
      <xdr:nvPicPr>
        <xdr:cNvPr id="2" name="Picture 0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817069" y="781706"/>
          <a:ext cx="444513" cy="44817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10" sqref="B10:C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9" t="s">
        <v>103</v>
      </c>
      <c r="B1" s="139"/>
      <c r="C1" s="139"/>
      <c r="D1" s="139"/>
      <c r="E1" s="139"/>
      <c r="F1" s="139"/>
      <c r="G1" s="139"/>
      <c r="H1" s="139"/>
    </row>
    <row r="2" spans="1:10" ht="3.75" customHeight="1" thickBot="1" x14ac:dyDescent="0.35">
      <c r="A2" s="152"/>
      <c r="B2" s="152"/>
      <c r="C2" s="152"/>
      <c r="D2" s="152"/>
      <c r="E2" s="152"/>
      <c r="F2" s="152"/>
      <c r="G2" s="152"/>
      <c r="H2" s="152"/>
    </row>
    <row r="3" spans="1:10" ht="20.100000000000001" customHeight="1" x14ac:dyDescent="0.3">
      <c r="A3" s="155" t="s">
        <v>44</v>
      </c>
      <c r="B3" s="156"/>
      <c r="C3" s="49" t="s">
        <v>109</v>
      </c>
      <c r="D3" s="50" t="s">
        <v>47</v>
      </c>
      <c r="E3" s="115" t="s">
        <v>110</v>
      </c>
      <c r="F3" s="115"/>
      <c r="G3" s="115"/>
      <c r="H3" s="116"/>
      <c r="I3" s="51"/>
    </row>
    <row r="4" spans="1:10" ht="20.100000000000001" customHeight="1" x14ac:dyDescent="0.3">
      <c r="A4" s="157" t="s">
        <v>45</v>
      </c>
      <c r="B4" s="113"/>
      <c r="C4" s="52" t="s">
        <v>111</v>
      </c>
      <c r="D4" s="53" t="s">
        <v>66</v>
      </c>
      <c r="E4" s="113" t="s">
        <v>108</v>
      </c>
      <c r="F4" s="113"/>
      <c r="G4" s="113"/>
      <c r="H4" s="114"/>
      <c r="I4" s="51"/>
    </row>
    <row r="5" spans="1:10" ht="20.100000000000001" customHeight="1" thickBot="1" x14ac:dyDescent="0.35">
      <c r="A5" s="158" t="s">
        <v>46</v>
      </c>
      <c r="B5" s="112"/>
      <c r="C5" s="54" t="s">
        <v>112</v>
      </c>
      <c r="D5" s="55" t="s">
        <v>48</v>
      </c>
      <c r="E5" s="112" t="s">
        <v>113</v>
      </c>
      <c r="F5" s="112"/>
      <c r="G5" s="153" t="s">
        <v>49</v>
      </c>
      <c r="H5" s="154"/>
      <c r="I5" s="51"/>
    </row>
    <row r="6" spans="1:10" ht="20.100000000000001" customHeight="1" x14ac:dyDescent="0.3">
      <c r="A6" s="144" t="s">
        <v>9</v>
      </c>
      <c r="B6" s="145"/>
      <c r="C6" s="145"/>
      <c r="D6" s="129" t="s">
        <v>28</v>
      </c>
      <c r="E6" s="129"/>
      <c r="F6" s="148" t="s">
        <v>27</v>
      </c>
      <c r="G6" s="129" t="s">
        <v>39</v>
      </c>
      <c r="H6" s="150" t="s">
        <v>13</v>
      </c>
      <c r="I6" s="120" t="s">
        <v>29</v>
      </c>
    </row>
    <row r="7" spans="1:10" ht="20.100000000000001" customHeight="1" thickBot="1" x14ac:dyDescent="0.35">
      <c r="A7" s="146"/>
      <c r="B7" s="147"/>
      <c r="C7" s="147"/>
      <c r="D7" s="56" t="s">
        <v>11</v>
      </c>
      <c r="E7" s="56" t="s">
        <v>12</v>
      </c>
      <c r="F7" s="149"/>
      <c r="G7" s="130"/>
      <c r="H7" s="151"/>
      <c r="I7" s="120"/>
    </row>
    <row r="8" spans="1:10" ht="16.5" customHeight="1" x14ac:dyDescent="0.3">
      <c r="A8" s="121" t="s">
        <v>10</v>
      </c>
      <c r="B8" s="142" t="s">
        <v>43</v>
      </c>
      <c r="C8" s="39" t="s">
        <v>62</v>
      </c>
      <c r="D8" s="57">
        <v>1</v>
      </c>
      <c r="E8" s="57"/>
      <c r="F8" s="57"/>
      <c r="G8" s="58"/>
      <c r="H8" s="59"/>
      <c r="I8" s="60" t="str">
        <f>IF(D8=1,"0",IF(E8=1,"1",IF(F8=1,"2",IF(G8=1,"3"))))</f>
        <v>0</v>
      </c>
      <c r="J8" s="28" t="str">
        <f t="shared" ref="J8:J48" si="0">IF(SUM(D8:G8)=0,"미점검",IF(SUM(D8:G8)=1,"",IF(SUM(D8:G8)&gt;1,"오류")))</f>
        <v/>
      </c>
    </row>
    <row r="9" spans="1:10" ht="16.5" customHeight="1" x14ac:dyDescent="0.3">
      <c r="A9" s="122"/>
      <c r="B9" s="143"/>
      <c r="C9" s="40" t="s">
        <v>67</v>
      </c>
      <c r="D9" s="61">
        <v>1</v>
      </c>
      <c r="E9" s="61"/>
      <c r="F9" s="61"/>
      <c r="G9" s="62"/>
      <c r="H9" s="63"/>
      <c r="I9" s="60" t="str">
        <f t="shared" ref="I9:I48" si="1">IF(D9=1,"0",IF(E9=1,"1",IF(F9=1,"2",IF(G9=1,"3"))))</f>
        <v>0</v>
      </c>
      <c r="J9" s="28" t="str">
        <f t="shared" si="0"/>
        <v/>
      </c>
    </row>
    <row r="10" spans="1:10" ht="16.5" customHeight="1" x14ac:dyDescent="0.3">
      <c r="A10" s="122"/>
      <c r="B10" s="140" t="s">
        <v>86</v>
      </c>
      <c r="C10" s="141"/>
      <c r="D10" s="37">
        <v>1</v>
      </c>
      <c r="E10" s="37"/>
      <c r="F10" s="37"/>
      <c r="G10" s="38"/>
      <c r="H10" s="48"/>
      <c r="I10" s="60" t="str">
        <f t="shared" si="1"/>
        <v>0</v>
      </c>
      <c r="J10" s="28" t="str">
        <f t="shared" si="0"/>
        <v/>
      </c>
    </row>
    <row r="11" spans="1:10" ht="16.5" customHeight="1" x14ac:dyDescent="0.3">
      <c r="A11" s="122"/>
      <c r="B11" s="131" t="s">
        <v>77</v>
      </c>
      <c r="C11" s="41" t="s">
        <v>69</v>
      </c>
      <c r="D11" s="61"/>
      <c r="E11" s="61"/>
      <c r="F11" s="61"/>
      <c r="G11" s="62">
        <v>1</v>
      </c>
      <c r="H11" s="63"/>
      <c r="I11" s="60" t="str">
        <f t="shared" si="1"/>
        <v>3</v>
      </c>
      <c r="J11" s="28" t="str">
        <f t="shared" si="0"/>
        <v/>
      </c>
    </row>
    <row r="12" spans="1:10" ht="16.5" customHeight="1" x14ac:dyDescent="0.3">
      <c r="A12" s="122"/>
      <c r="B12" s="132"/>
      <c r="C12" s="41" t="s">
        <v>68</v>
      </c>
      <c r="D12" s="61"/>
      <c r="E12" s="61"/>
      <c r="F12" s="61"/>
      <c r="G12" s="62">
        <v>1</v>
      </c>
      <c r="H12" s="63"/>
      <c r="I12" s="60" t="str">
        <f t="shared" si="1"/>
        <v>3</v>
      </c>
      <c r="J12" s="28" t="str">
        <f t="shared" si="0"/>
        <v/>
      </c>
    </row>
    <row r="13" spans="1:10" ht="16.5" customHeight="1" x14ac:dyDescent="0.3">
      <c r="A13" s="122"/>
      <c r="B13" s="133"/>
      <c r="C13" s="41" t="s">
        <v>63</v>
      </c>
      <c r="D13" s="61"/>
      <c r="E13" s="61"/>
      <c r="F13" s="61"/>
      <c r="G13" s="62">
        <v>1</v>
      </c>
      <c r="H13" s="63"/>
      <c r="I13" s="60" t="str">
        <f t="shared" si="1"/>
        <v>3</v>
      </c>
      <c r="J13" s="28" t="str">
        <f t="shared" si="0"/>
        <v/>
      </c>
    </row>
    <row r="14" spans="1:10" ht="16.5" customHeight="1" thickBot="1" x14ac:dyDescent="0.35">
      <c r="A14" s="124"/>
      <c r="B14" s="125" t="s">
        <v>14</v>
      </c>
      <c r="C14" s="125"/>
      <c r="D14" s="37"/>
      <c r="E14" s="37"/>
      <c r="F14" s="37"/>
      <c r="G14" s="38">
        <v>1</v>
      </c>
      <c r="H14" s="48"/>
      <c r="I14" s="60" t="str">
        <f t="shared" si="1"/>
        <v>3</v>
      </c>
      <c r="J14" s="28" t="str">
        <f t="shared" si="0"/>
        <v/>
      </c>
    </row>
    <row r="15" spans="1:10" ht="16.5" customHeight="1" x14ac:dyDescent="0.3">
      <c r="A15" s="121" t="s">
        <v>50</v>
      </c>
      <c r="B15" s="126" t="s">
        <v>37</v>
      </c>
      <c r="C15" s="42" t="s">
        <v>38</v>
      </c>
      <c r="D15" s="57">
        <v>1</v>
      </c>
      <c r="E15" s="57"/>
      <c r="F15" s="57"/>
      <c r="G15" s="58"/>
      <c r="H15" s="59"/>
      <c r="I15" s="60" t="str">
        <f t="shared" si="1"/>
        <v>0</v>
      </c>
      <c r="J15" s="28" t="str">
        <f t="shared" si="0"/>
        <v/>
      </c>
    </row>
    <row r="16" spans="1:10" ht="16.5" customHeight="1" x14ac:dyDescent="0.3">
      <c r="A16" s="122"/>
      <c r="B16" s="127"/>
      <c r="C16" s="41" t="s">
        <v>60</v>
      </c>
      <c r="D16" s="61"/>
      <c r="E16" s="61"/>
      <c r="F16" s="61">
        <v>1</v>
      </c>
      <c r="G16" s="62"/>
      <c r="H16" s="63"/>
      <c r="I16" s="60" t="str">
        <f t="shared" si="1"/>
        <v>2</v>
      </c>
      <c r="J16" s="28" t="str">
        <f t="shared" si="0"/>
        <v/>
      </c>
    </row>
    <row r="17" spans="1:10" ht="16.5" customHeight="1" x14ac:dyDescent="0.3">
      <c r="A17" s="122"/>
      <c r="B17" s="128" t="s">
        <v>15</v>
      </c>
      <c r="C17" s="128"/>
      <c r="D17" s="37"/>
      <c r="E17" s="37">
        <v>1</v>
      </c>
      <c r="F17" s="37"/>
      <c r="G17" s="38"/>
      <c r="H17" s="48"/>
      <c r="I17" s="60" t="str">
        <f t="shared" si="1"/>
        <v>1</v>
      </c>
      <c r="J17" s="28" t="str">
        <f t="shared" si="0"/>
        <v/>
      </c>
    </row>
    <row r="18" spans="1:10" ht="16.5" customHeight="1" x14ac:dyDescent="0.3">
      <c r="A18" s="122"/>
      <c r="B18" s="131" t="s">
        <v>16</v>
      </c>
      <c r="C18" s="41" t="s">
        <v>81</v>
      </c>
      <c r="D18" s="61"/>
      <c r="E18" s="61"/>
      <c r="F18" s="61"/>
      <c r="G18" s="62">
        <v>1</v>
      </c>
      <c r="H18" s="63"/>
      <c r="I18" s="60" t="str">
        <f t="shared" si="1"/>
        <v>3</v>
      </c>
      <c r="J18" s="28" t="str">
        <f t="shared" si="0"/>
        <v/>
      </c>
    </row>
    <row r="19" spans="1:10" s="71" customFormat="1" ht="16.5" customHeight="1" x14ac:dyDescent="0.3">
      <c r="A19" s="122"/>
      <c r="B19" s="132"/>
      <c r="C19" s="41" t="s">
        <v>104</v>
      </c>
      <c r="D19" s="61"/>
      <c r="E19" s="61"/>
      <c r="F19" s="61">
        <v>1</v>
      </c>
      <c r="G19" s="62"/>
      <c r="H19" s="63"/>
      <c r="I19" s="60" t="str">
        <f t="shared" si="1"/>
        <v>2</v>
      </c>
      <c r="J19" s="28" t="str">
        <f t="shared" si="0"/>
        <v/>
      </c>
    </row>
    <row r="20" spans="1:10" s="71" customFormat="1" ht="16.5" customHeight="1" x14ac:dyDescent="0.3">
      <c r="A20" s="122"/>
      <c r="B20" s="133"/>
      <c r="C20" s="41" t="s">
        <v>17</v>
      </c>
      <c r="D20" s="61"/>
      <c r="E20" s="61">
        <v>1</v>
      </c>
      <c r="F20" s="61"/>
      <c r="G20" s="62"/>
      <c r="H20" s="63"/>
      <c r="I20" s="60" t="str">
        <f t="shared" ref="I20" si="2">IF(D20=1,"0",IF(E20=1,"1",IF(F20=1,"2",IF(G20=1,"3"))))</f>
        <v>1</v>
      </c>
      <c r="J20" s="28" t="str">
        <f t="shared" si="0"/>
        <v/>
      </c>
    </row>
    <row r="21" spans="1:10" s="71" customFormat="1" ht="16.5" customHeight="1" x14ac:dyDescent="0.3">
      <c r="A21" s="122"/>
      <c r="B21" s="128" t="s">
        <v>16</v>
      </c>
      <c r="C21" s="128"/>
      <c r="D21" s="37"/>
      <c r="E21" s="37">
        <v>1</v>
      </c>
      <c r="F21" s="37"/>
      <c r="G21" s="38"/>
      <c r="H21" s="48"/>
      <c r="I21" s="60" t="str">
        <f t="shared" si="1"/>
        <v>1</v>
      </c>
      <c r="J21" s="28" t="str">
        <f t="shared" si="0"/>
        <v/>
      </c>
    </row>
    <row r="22" spans="1:10" s="71" customFormat="1" ht="16.5" customHeight="1" x14ac:dyDescent="0.3">
      <c r="A22" s="122"/>
      <c r="B22" s="131" t="s">
        <v>18</v>
      </c>
      <c r="C22" s="41" t="s">
        <v>41</v>
      </c>
      <c r="D22" s="61"/>
      <c r="E22" s="61"/>
      <c r="F22" s="61"/>
      <c r="G22" s="62">
        <v>1</v>
      </c>
      <c r="H22" s="63"/>
      <c r="I22" s="60" t="str">
        <f t="shared" si="1"/>
        <v>3</v>
      </c>
      <c r="J22" s="28" t="str">
        <f t="shared" si="0"/>
        <v/>
      </c>
    </row>
    <row r="23" spans="1:10" s="71" customFormat="1" ht="16.5" customHeight="1" x14ac:dyDescent="0.3">
      <c r="A23" s="122"/>
      <c r="B23" s="132"/>
      <c r="C23" s="41" t="s">
        <v>40</v>
      </c>
      <c r="D23" s="61">
        <v>1</v>
      </c>
      <c r="E23" s="61"/>
      <c r="F23" s="61"/>
      <c r="G23" s="62"/>
      <c r="H23" s="63"/>
      <c r="I23" s="60" t="str">
        <f t="shared" si="1"/>
        <v>0</v>
      </c>
      <c r="J23" s="28" t="str">
        <f t="shared" si="0"/>
        <v/>
      </c>
    </row>
    <row r="24" spans="1:10" s="71" customFormat="1" ht="16.5" customHeight="1" x14ac:dyDescent="0.3">
      <c r="A24" s="122"/>
      <c r="B24" s="132"/>
      <c r="C24" s="41" t="s">
        <v>61</v>
      </c>
      <c r="D24" s="61"/>
      <c r="E24" s="61"/>
      <c r="F24" s="61">
        <v>1</v>
      </c>
      <c r="G24" s="62"/>
      <c r="H24" s="63"/>
      <c r="I24" s="60" t="str">
        <f t="shared" ref="I24" si="3">IF(D24=1,"0",IF(E24=1,"1",IF(F24=1,"2",IF(G24=1,"3"))))</f>
        <v>2</v>
      </c>
      <c r="J24" s="28" t="str">
        <f t="shared" si="0"/>
        <v/>
      </c>
    </row>
    <row r="25" spans="1:10" s="71" customFormat="1" ht="16.5" customHeight="1" x14ac:dyDescent="0.3">
      <c r="A25" s="122"/>
      <c r="B25" s="128" t="s">
        <v>18</v>
      </c>
      <c r="C25" s="128"/>
      <c r="D25" s="37"/>
      <c r="E25" s="37">
        <v>1</v>
      </c>
      <c r="F25" s="37"/>
      <c r="G25" s="38"/>
      <c r="H25" s="48"/>
      <c r="I25" s="60" t="str">
        <f t="shared" si="1"/>
        <v>1</v>
      </c>
      <c r="J25" s="28" t="str">
        <f t="shared" si="0"/>
        <v/>
      </c>
    </row>
    <row r="26" spans="1:10" s="71" customFormat="1" ht="16.5" customHeight="1" x14ac:dyDescent="0.3">
      <c r="A26" s="122"/>
      <c r="B26" s="131" t="s">
        <v>19</v>
      </c>
      <c r="C26" s="41" t="s">
        <v>74</v>
      </c>
      <c r="D26" s="61"/>
      <c r="E26" s="61">
        <v>1</v>
      </c>
      <c r="F26" s="61"/>
      <c r="G26" s="62"/>
      <c r="H26" s="63"/>
      <c r="I26" s="60" t="str">
        <f t="shared" si="1"/>
        <v>1</v>
      </c>
      <c r="J26" s="28" t="str">
        <f t="shared" si="0"/>
        <v/>
      </c>
    </row>
    <row r="27" spans="1:10" s="71" customFormat="1" ht="33" x14ac:dyDescent="0.3">
      <c r="A27" s="122"/>
      <c r="B27" s="132"/>
      <c r="C27" s="41" t="s">
        <v>75</v>
      </c>
      <c r="D27" s="61">
        <v>1</v>
      </c>
      <c r="E27" s="61"/>
      <c r="F27" s="61"/>
      <c r="G27" s="62"/>
      <c r="H27" s="63"/>
      <c r="I27" s="60" t="str">
        <f t="shared" si="1"/>
        <v>0</v>
      </c>
      <c r="J27" s="28" t="str">
        <f t="shared" si="0"/>
        <v/>
      </c>
    </row>
    <row r="28" spans="1:10" s="71" customFormat="1" ht="16.5" customHeight="1" x14ac:dyDescent="0.3">
      <c r="A28" s="122"/>
      <c r="B28" s="132"/>
      <c r="C28" s="41" t="s">
        <v>73</v>
      </c>
      <c r="D28" s="61"/>
      <c r="E28" s="61"/>
      <c r="F28" s="61">
        <v>1</v>
      </c>
      <c r="G28" s="62"/>
      <c r="H28" s="63"/>
      <c r="I28" s="60" t="str">
        <f t="shared" si="1"/>
        <v>2</v>
      </c>
      <c r="J28" s="28" t="str">
        <f t="shared" si="0"/>
        <v/>
      </c>
    </row>
    <row r="29" spans="1:10" s="71" customFormat="1" ht="33" x14ac:dyDescent="0.3">
      <c r="A29" s="122"/>
      <c r="B29" s="132"/>
      <c r="C29" s="41" t="s">
        <v>76</v>
      </c>
      <c r="D29" s="61">
        <v>1</v>
      </c>
      <c r="E29" s="61"/>
      <c r="F29" s="61"/>
      <c r="G29" s="62"/>
      <c r="H29" s="63"/>
      <c r="I29" s="60" t="str">
        <f t="shared" si="1"/>
        <v>0</v>
      </c>
      <c r="J29" s="28" t="str">
        <f t="shared" si="0"/>
        <v/>
      </c>
    </row>
    <row r="30" spans="1:10" s="71" customFormat="1" ht="16.5" customHeight="1" x14ac:dyDescent="0.3">
      <c r="A30" s="122"/>
      <c r="B30" s="132"/>
      <c r="C30" s="41" t="s">
        <v>31</v>
      </c>
      <c r="D30" s="61"/>
      <c r="E30" s="61"/>
      <c r="F30" s="61"/>
      <c r="G30" s="62">
        <v>1</v>
      </c>
      <c r="H30" s="63"/>
      <c r="I30" s="60" t="str">
        <f t="shared" si="1"/>
        <v>3</v>
      </c>
      <c r="J30" s="28" t="str">
        <f t="shared" si="0"/>
        <v/>
      </c>
    </row>
    <row r="31" spans="1:10" s="71" customFormat="1" ht="16.5" customHeight="1" x14ac:dyDescent="0.3">
      <c r="A31" s="122"/>
      <c r="B31" s="128" t="s">
        <v>19</v>
      </c>
      <c r="C31" s="128"/>
      <c r="D31" s="37"/>
      <c r="E31" s="37">
        <v>1</v>
      </c>
      <c r="F31" s="37"/>
      <c r="G31" s="38"/>
      <c r="H31" s="48"/>
      <c r="I31" s="60" t="str">
        <f t="shared" si="1"/>
        <v>1</v>
      </c>
      <c r="J31" s="28" t="str">
        <f t="shared" si="0"/>
        <v/>
      </c>
    </row>
    <row r="32" spans="1:10" s="71" customFormat="1" ht="16.5" customHeight="1" x14ac:dyDescent="0.3">
      <c r="A32" s="122"/>
      <c r="B32" s="131" t="s">
        <v>51</v>
      </c>
      <c r="C32" s="41" t="s">
        <v>106</v>
      </c>
      <c r="D32" s="61"/>
      <c r="E32" s="61"/>
      <c r="F32" s="61"/>
      <c r="G32" s="62">
        <v>1</v>
      </c>
      <c r="H32" s="63"/>
      <c r="I32" s="60" t="str">
        <f t="shared" si="1"/>
        <v>3</v>
      </c>
      <c r="J32" s="28" t="str">
        <f t="shared" si="0"/>
        <v/>
      </c>
    </row>
    <row r="33" spans="1:10" s="71" customFormat="1" ht="16.5" customHeight="1" x14ac:dyDescent="0.3">
      <c r="A33" s="122"/>
      <c r="B33" s="133"/>
      <c r="C33" s="41" t="s">
        <v>79</v>
      </c>
      <c r="D33" s="61"/>
      <c r="E33" s="61"/>
      <c r="F33" s="61">
        <v>1</v>
      </c>
      <c r="G33" s="62"/>
      <c r="H33" s="63"/>
      <c r="I33" s="60" t="str">
        <f t="shared" si="1"/>
        <v>2</v>
      </c>
      <c r="J33" s="28" t="str">
        <f t="shared" si="0"/>
        <v/>
      </c>
    </row>
    <row r="34" spans="1:10" s="71" customFormat="1" ht="16.5" customHeight="1" x14ac:dyDescent="0.3">
      <c r="A34" s="122"/>
      <c r="B34" s="128" t="s">
        <v>20</v>
      </c>
      <c r="C34" s="128"/>
      <c r="D34" s="37"/>
      <c r="E34" s="37"/>
      <c r="F34" s="37">
        <v>1</v>
      </c>
      <c r="G34" s="38"/>
      <c r="H34" s="48"/>
      <c r="I34" s="60" t="str">
        <f t="shared" si="1"/>
        <v>2</v>
      </c>
      <c r="J34" s="28" t="str">
        <f t="shared" si="0"/>
        <v/>
      </c>
    </row>
    <row r="35" spans="1:10" s="71" customFormat="1" ht="16.5" customHeight="1" x14ac:dyDescent="0.3">
      <c r="A35" s="122"/>
      <c r="B35" s="131" t="s">
        <v>82</v>
      </c>
      <c r="C35" s="41" t="s">
        <v>41</v>
      </c>
      <c r="D35" s="61"/>
      <c r="E35" s="61"/>
      <c r="F35" s="61"/>
      <c r="G35" s="62">
        <v>1</v>
      </c>
      <c r="H35" s="63"/>
      <c r="I35" s="60" t="str">
        <f t="shared" si="1"/>
        <v>3</v>
      </c>
      <c r="J35" s="28" t="str">
        <f t="shared" si="0"/>
        <v/>
      </c>
    </row>
    <row r="36" spans="1:10" s="71" customFormat="1" ht="16.5" customHeight="1" x14ac:dyDescent="0.3">
      <c r="A36" s="123"/>
      <c r="B36" s="133"/>
      <c r="C36" s="43" t="s">
        <v>64</v>
      </c>
      <c r="D36" s="64"/>
      <c r="E36" s="64"/>
      <c r="F36" s="64"/>
      <c r="G36" s="65">
        <v>1</v>
      </c>
      <c r="H36" s="66"/>
      <c r="I36" s="60" t="str">
        <f t="shared" si="1"/>
        <v>3</v>
      </c>
      <c r="J36" s="28" t="str">
        <f t="shared" si="0"/>
        <v/>
      </c>
    </row>
    <row r="37" spans="1:10" s="71" customFormat="1" ht="16.5" customHeight="1" thickBot="1" x14ac:dyDescent="0.35">
      <c r="A37" s="124"/>
      <c r="B37" s="125" t="s">
        <v>21</v>
      </c>
      <c r="C37" s="125"/>
      <c r="D37" s="37"/>
      <c r="E37" s="37"/>
      <c r="F37" s="37"/>
      <c r="G37" s="38">
        <v>1</v>
      </c>
      <c r="H37" s="48"/>
      <c r="I37" s="60" t="str">
        <f t="shared" si="1"/>
        <v>3</v>
      </c>
      <c r="J37" s="28" t="str">
        <f t="shared" si="0"/>
        <v/>
      </c>
    </row>
    <row r="38" spans="1:10" s="71" customFormat="1" ht="16.5" customHeight="1" x14ac:dyDescent="0.3">
      <c r="A38" s="121" t="s">
        <v>22</v>
      </c>
      <c r="B38" s="134" t="s">
        <v>23</v>
      </c>
      <c r="C38" s="42" t="s">
        <v>42</v>
      </c>
      <c r="D38" s="57"/>
      <c r="E38" s="57"/>
      <c r="F38" s="57">
        <v>1</v>
      </c>
      <c r="G38" s="58"/>
      <c r="H38" s="59"/>
      <c r="I38" s="60" t="str">
        <f t="shared" si="1"/>
        <v>2</v>
      </c>
      <c r="J38" s="28" t="str">
        <f t="shared" si="0"/>
        <v/>
      </c>
    </row>
    <row r="39" spans="1:10" s="71" customFormat="1" ht="16.5" customHeight="1" x14ac:dyDescent="0.3">
      <c r="A39" s="122"/>
      <c r="B39" s="132"/>
      <c r="C39" s="41" t="s">
        <v>71</v>
      </c>
      <c r="D39" s="61"/>
      <c r="E39" s="61"/>
      <c r="F39" s="61">
        <v>1</v>
      </c>
      <c r="G39" s="62"/>
      <c r="H39" s="63"/>
      <c r="I39" s="60" t="str">
        <f t="shared" si="1"/>
        <v>2</v>
      </c>
      <c r="J39" s="28" t="str">
        <f t="shared" si="0"/>
        <v/>
      </c>
    </row>
    <row r="40" spans="1:10" s="71" customFormat="1" ht="16.5" customHeight="1" x14ac:dyDescent="0.3">
      <c r="A40" s="123"/>
      <c r="B40" s="133"/>
      <c r="C40" s="43" t="s">
        <v>87</v>
      </c>
      <c r="D40" s="64"/>
      <c r="E40" s="64"/>
      <c r="F40" s="64">
        <v>1</v>
      </c>
      <c r="G40" s="65"/>
      <c r="H40" s="66"/>
      <c r="I40" s="60" t="str">
        <f t="shared" si="1"/>
        <v>2</v>
      </c>
      <c r="J40" s="28" t="str">
        <f t="shared" si="0"/>
        <v/>
      </c>
    </row>
    <row r="41" spans="1:10" s="71" customFormat="1" ht="16.5" customHeight="1" thickBot="1" x14ac:dyDescent="0.35">
      <c r="A41" s="124"/>
      <c r="B41" s="125" t="s">
        <v>23</v>
      </c>
      <c r="C41" s="125"/>
      <c r="D41" s="37"/>
      <c r="E41" s="37"/>
      <c r="F41" s="37">
        <v>1</v>
      </c>
      <c r="G41" s="38"/>
      <c r="H41" s="48"/>
      <c r="I41" s="60" t="str">
        <f t="shared" si="1"/>
        <v>2</v>
      </c>
      <c r="J41" s="28" t="str">
        <f t="shared" si="0"/>
        <v/>
      </c>
    </row>
    <row r="42" spans="1:10" s="71" customFormat="1" ht="16.5" customHeight="1" x14ac:dyDescent="0.3">
      <c r="A42" s="117" t="s">
        <v>24</v>
      </c>
      <c r="B42" s="42" t="s">
        <v>25</v>
      </c>
      <c r="C42" s="42" t="s">
        <v>78</v>
      </c>
      <c r="D42" s="57"/>
      <c r="E42" s="57">
        <v>1</v>
      </c>
      <c r="F42" s="57"/>
      <c r="G42" s="58"/>
      <c r="H42" s="59"/>
      <c r="I42" s="60" t="str">
        <f t="shared" si="1"/>
        <v>1</v>
      </c>
      <c r="J42" s="28" t="str">
        <f t="shared" si="0"/>
        <v/>
      </c>
    </row>
    <row r="43" spans="1:10" s="71" customFormat="1" ht="16.5" customHeight="1" x14ac:dyDescent="0.3">
      <c r="A43" s="118"/>
      <c r="B43" s="128" t="s">
        <v>25</v>
      </c>
      <c r="C43" s="128"/>
      <c r="D43" s="37"/>
      <c r="E43" s="37">
        <v>1</v>
      </c>
      <c r="F43" s="37"/>
      <c r="G43" s="38"/>
      <c r="H43" s="48"/>
      <c r="I43" s="60" t="str">
        <f t="shared" si="1"/>
        <v>1</v>
      </c>
      <c r="J43" s="28" t="str">
        <f t="shared" si="0"/>
        <v/>
      </c>
    </row>
    <row r="44" spans="1:10" s="71" customFormat="1" ht="16.5" customHeight="1" x14ac:dyDescent="0.3">
      <c r="A44" s="118"/>
      <c r="B44" s="131" t="s">
        <v>88</v>
      </c>
      <c r="C44" s="44" t="s">
        <v>89</v>
      </c>
      <c r="D44" s="61"/>
      <c r="E44" s="61"/>
      <c r="F44" s="61">
        <v>1</v>
      </c>
      <c r="G44" s="62"/>
      <c r="H44" s="63"/>
      <c r="I44" s="60" t="str">
        <f t="shared" si="1"/>
        <v>2</v>
      </c>
      <c r="J44" s="28" t="str">
        <f t="shared" si="0"/>
        <v/>
      </c>
    </row>
    <row r="45" spans="1:10" s="71" customFormat="1" ht="16.5" customHeight="1" x14ac:dyDescent="0.3">
      <c r="A45" s="118"/>
      <c r="B45" s="133"/>
      <c r="C45" s="44" t="s">
        <v>90</v>
      </c>
      <c r="D45" s="61"/>
      <c r="E45" s="61"/>
      <c r="F45" s="61"/>
      <c r="G45" s="62">
        <v>1</v>
      </c>
      <c r="H45" s="63"/>
      <c r="I45" s="60" t="str">
        <f t="shared" si="1"/>
        <v>3</v>
      </c>
      <c r="J45" s="28" t="str">
        <f t="shared" si="0"/>
        <v/>
      </c>
    </row>
    <row r="46" spans="1:10" s="71" customFormat="1" ht="16.5" customHeight="1" x14ac:dyDescent="0.3">
      <c r="A46" s="118"/>
      <c r="B46" s="45"/>
      <c r="C46" s="46"/>
      <c r="D46" s="37"/>
      <c r="E46" s="37"/>
      <c r="F46" s="37">
        <v>1</v>
      </c>
      <c r="G46" s="38"/>
      <c r="H46" s="48"/>
      <c r="I46" s="60" t="str">
        <f t="shared" si="1"/>
        <v>2</v>
      </c>
      <c r="J46" s="28" t="str">
        <f t="shared" si="0"/>
        <v/>
      </c>
    </row>
    <row r="47" spans="1:10" s="71" customFormat="1" ht="16.5" customHeight="1" x14ac:dyDescent="0.3">
      <c r="A47" s="118"/>
      <c r="B47" s="72" t="s">
        <v>85</v>
      </c>
      <c r="C47" s="47" t="s">
        <v>72</v>
      </c>
      <c r="D47" s="67"/>
      <c r="E47" s="67"/>
      <c r="F47" s="67">
        <v>1</v>
      </c>
      <c r="G47" s="68"/>
      <c r="H47" s="69"/>
      <c r="I47" s="60" t="str">
        <f t="shared" si="1"/>
        <v>2</v>
      </c>
      <c r="J47" s="28" t="str">
        <f t="shared" si="0"/>
        <v/>
      </c>
    </row>
    <row r="48" spans="1:10" s="71" customFormat="1" ht="16.5" customHeight="1" thickBot="1" x14ac:dyDescent="0.35">
      <c r="A48" s="119"/>
      <c r="B48" s="138" t="s">
        <v>52</v>
      </c>
      <c r="C48" s="138"/>
      <c r="D48" s="37"/>
      <c r="E48" s="37"/>
      <c r="F48" s="37">
        <v>1</v>
      </c>
      <c r="G48" s="38"/>
      <c r="H48" s="48"/>
      <c r="I48" s="60" t="str">
        <f t="shared" si="1"/>
        <v>2</v>
      </c>
      <c r="J48" s="28" t="str">
        <f t="shared" si="0"/>
        <v/>
      </c>
    </row>
    <row r="49" spans="1:9" ht="66.75" customHeight="1" thickBot="1" x14ac:dyDescent="0.35">
      <c r="A49" s="70" t="s">
        <v>26</v>
      </c>
      <c r="B49" s="135"/>
      <c r="C49" s="136"/>
      <c r="D49" s="136"/>
      <c r="E49" s="136"/>
      <c r="F49" s="136"/>
      <c r="G49" s="136"/>
      <c r="H49" s="137"/>
      <c r="I49" s="60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0"/>
  <sheetViews>
    <sheetView view="pageBreakPreview" zoomScale="130" zoomScaleNormal="100" zoomScaleSheetLayoutView="130" workbookViewId="0">
      <pane ySplit="6" topLeftCell="A28" activePane="bottomLeft" state="frozen"/>
      <selection pane="bottomLeft" activeCell="T107" sqref="T10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79" t="s">
        <v>30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"/>
    </row>
    <row r="2" spans="1:24" ht="12" x14ac:dyDescent="0.3">
      <c r="A2" s="18"/>
      <c r="B2" s="198" t="s">
        <v>70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"/>
      <c r="O2" s="20" t="s">
        <v>8</v>
      </c>
      <c r="P2" s="196" t="s">
        <v>114</v>
      </c>
      <c r="Q2" s="196"/>
      <c r="R2" s="21"/>
    </row>
    <row r="3" spans="1:24" ht="12.75" thickBot="1" x14ac:dyDescent="0.35">
      <c r="A3" s="22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19"/>
      <c r="O3" s="23" t="s">
        <v>102</v>
      </c>
      <c r="P3" s="197" t="s">
        <v>113</v>
      </c>
      <c r="Q3" s="197"/>
      <c r="R3" s="24"/>
    </row>
    <row r="4" spans="1:24" s="1" customFormat="1" ht="12.75" thickBot="1" x14ac:dyDescent="0.35">
      <c r="A4" s="188" t="s">
        <v>0</v>
      </c>
      <c r="B4" s="195" t="s">
        <v>65</v>
      </c>
      <c r="C4" s="192" t="s">
        <v>58</v>
      </c>
      <c r="D4" s="193"/>
      <c r="E4" s="193"/>
      <c r="F4" s="193"/>
      <c r="G4" s="193"/>
      <c r="H4" s="193"/>
      <c r="I4" s="194"/>
      <c r="J4" s="192" t="s">
        <v>5</v>
      </c>
      <c r="K4" s="193"/>
      <c r="L4" s="193"/>
      <c r="M4" s="193"/>
      <c r="N4" s="193"/>
      <c r="O4" s="193"/>
      <c r="P4" s="193"/>
      <c r="Q4" s="194"/>
      <c r="R4" s="209"/>
      <c r="S4" s="209"/>
      <c r="T4" s="209"/>
      <c r="U4" s="209"/>
      <c r="V4" s="209"/>
      <c r="W4" s="209"/>
      <c r="X4" s="209"/>
    </row>
    <row r="5" spans="1:24" s="1" customFormat="1" ht="12" x14ac:dyDescent="0.3">
      <c r="A5" s="189"/>
      <c r="B5" s="189"/>
      <c r="C5" s="188" t="s">
        <v>2</v>
      </c>
      <c r="D5" s="176" t="s">
        <v>1</v>
      </c>
      <c r="E5" s="174" t="s">
        <v>3</v>
      </c>
      <c r="F5" s="177" t="s">
        <v>6</v>
      </c>
      <c r="G5" s="226" t="s">
        <v>7</v>
      </c>
      <c r="H5" s="226"/>
      <c r="I5" s="227"/>
      <c r="J5" s="180" t="s">
        <v>2</v>
      </c>
      <c r="K5" s="182" t="s">
        <v>1</v>
      </c>
      <c r="L5" s="184" t="s">
        <v>3</v>
      </c>
      <c r="M5" s="186" t="s">
        <v>6</v>
      </c>
      <c r="N5" s="219" t="s">
        <v>7</v>
      </c>
      <c r="O5" s="184"/>
      <c r="P5" s="184"/>
      <c r="Q5" s="186"/>
      <c r="R5" s="209"/>
      <c r="S5" s="209"/>
      <c r="T5" s="209"/>
      <c r="U5" s="209"/>
      <c r="V5" s="209"/>
      <c r="W5" s="209"/>
      <c r="X5" s="209"/>
    </row>
    <row r="6" spans="1:24" s="1" customFormat="1" ht="24.75" thickBot="1" x14ac:dyDescent="0.35">
      <c r="A6" s="190"/>
      <c r="B6" s="190"/>
      <c r="C6" s="190"/>
      <c r="D6" s="178"/>
      <c r="E6" s="175"/>
      <c r="F6" s="191"/>
      <c r="G6" s="25" t="s">
        <v>32</v>
      </c>
      <c r="H6" s="26" t="s">
        <v>33</v>
      </c>
      <c r="I6" s="27" t="s">
        <v>34</v>
      </c>
      <c r="J6" s="181"/>
      <c r="K6" s="183"/>
      <c r="L6" s="185"/>
      <c r="M6" s="187"/>
      <c r="N6" s="25" t="s">
        <v>35</v>
      </c>
      <c r="O6" s="26" t="s">
        <v>36</v>
      </c>
      <c r="P6" s="26" t="s">
        <v>32</v>
      </c>
      <c r="Q6" s="27" t="s">
        <v>34</v>
      </c>
      <c r="R6" s="209"/>
      <c r="S6" s="209"/>
      <c r="T6" s="209"/>
      <c r="U6" s="209"/>
      <c r="V6" s="28"/>
      <c r="W6" s="28"/>
      <c r="X6" s="28"/>
    </row>
    <row r="7" spans="1:24" s="1" customFormat="1" ht="16.149999999999999" customHeight="1" thickBot="1" x14ac:dyDescent="0.35">
      <c r="A7" s="74">
        <v>1</v>
      </c>
      <c r="B7" s="75" t="s">
        <v>84</v>
      </c>
      <c r="C7" s="76"/>
      <c r="D7" s="77"/>
      <c r="E7" s="78"/>
      <c r="F7" s="79"/>
      <c r="G7" s="80"/>
      <c r="H7" s="78"/>
      <c r="I7" s="79"/>
      <c r="J7" s="81" t="s">
        <v>84</v>
      </c>
      <c r="K7" s="77"/>
      <c r="L7" s="78"/>
      <c r="M7" s="79">
        <v>1</v>
      </c>
      <c r="N7" s="80"/>
      <c r="O7" s="78"/>
      <c r="P7" s="78">
        <v>1</v>
      </c>
      <c r="Q7" s="79">
        <v>1</v>
      </c>
    </row>
    <row r="8" spans="1:24" s="1" customFormat="1" ht="16.149999999999999" customHeight="1" thickBot="1" x14ac:dyDescent="0.35">
      <c r="A8" s="74">
        <v>2</v>
      </c>
      <c r="B8" s="82" t="s">
        <v>100</v>
      </c>
      <c r="C8" s="83"/>
      <c r="D8" s="77"/>
      <c r="E8" s="78"/>
      <c r="F8" s="79"/>
      <c r="G8" s="80"/>
      <c r="H8" s="78"/>
      <c r="I8" s="79"/>
      <c r="J8" s="81" t="s">
        <v>101</v>
      </c>
      <c r="K8" s="77">
        <v>1</v>
      </c>
      <c r="L8" s="78"/>
      <c r="M8" s="79"/>
      <c r="N8" s="80"/>
      <c r="O8" s="78"/>
      <c r="P8" s="78"/>
      <c r="Q8" s="79"/>
    </row>
    <row r="9" spans="1:24" s="1" customFormat="1" ht="16.149999999999999" customHeight="1" thickBot="1" x14ac:dyDescent="0.35">
      <c r="A9" s="74">
        <v>3</v>
      </c>
      <c r="B9" s="162" t="s">
        <v>115</v>
      </c>
      <c r="C9" s="83" t="s">
        <v>116</v>
      </c>
      <c r="D9" s="77"/>
      <c r="E9" s="78">
        <v>1</v>
      </c>
      <c r="F9" s="79"/>
      <c r="G9" s="80"/>
      <c r="H9" s="78"/>
      <c r="I9" s="79"/>
      <c r="J9" s="81"/>
      <c r="K9" s="77"/>
      <c r="L9" s="78"/>
      <c r="M9" s="79"/>
      <c r="N9" s="80"/>
      <c r="O9" s="78"/>
      <c r="P9" s="78"/>
      <c r="Q9" s="79"/>
    </row>
    <row r="10" spans="1:24" s="1" customFormat="1" ht="16.149999999999999" customHeight="1" thickBot="1" x14ac:dyDescent="0.35">
      <c r="A10" s="74">
        <v>4</v>
      </c>
      <c r="B10" s="163"/>
      <c r="C10" s="76" t="s">
        <v>117</v>
      </c>
      <c r="D10" s="84"/>
      <c r="E10" s="85">
        <v>1</v>
      </c>
      <c r="F10" s="86"/>
      <c r="G10" s="87"/>
      <c r="H10" s="85"/>
      <c r="I10" s="86"/>
      <c r="J10" s="88"/>
      <c r="K10" s="84"/>
      <c r="L10" s="85"/>
      <c r="M10" s="86"/>
      <c r="N10" s="87"/>
      <c r="O10" s="85"/>
      <c r="P10" s="85"/>
      <c r="Q10" s="86"/>
    </row>
    <row r="11" spans="1:24" s="1" customFormat="1" ht="16.149999999999999" customHeight="1" thickBot="1" x14ac:dyDescent="0.35">
      <c r="A11" s="74">
        <v>5</v>
      </c>
      <c r="B11" s="163"/>
      <c r="C11" s="76" t="s">
        <v>118</v>
      </c>
      <c r="D11" s="84"/>
      <c r="E11" s="85">
        <v>1</v>
      </c>
      <c r="F11" s="86"/>
      <c r="G11" s="87"/>
      <c r="H11" s="85"/>
      <c r="I11" s="86"/>
      <c r="J11" s="88"/>
      <c r="K11" s="84"/>
      <c r="L11" s="85"/>
      <c r="M11" s="86"/>
      <c r="N11" s="87"/>
      <c r="O11" s="85"/>
      <c r="P11" s="85"/>
      <c r="Q11" s="86"/>
    </row>
    <row r="12" spans="1:24" s="1" customFormat="1" ht="16.149999999999999" customHeight="1" thickBot="1" x14ac:dyDescent="0.35">
      <c r="A12" s="74">
        <v>6</v>
      </c>
      <c r="B12" s="164"/>
      <c r="C12" s="89" t="s">
        <v>119</v>
      </c>
      <c r="D12" s="90"/>
      <c r="E12" s="91">
        <v>1</v>
      </c>
      <c r="F12" s="92"/>
      <c r="G12" s="93"/>
      <c r="H12" s="91"/>
      <c r="I12" s="92"/>
      <c r="J12" s="94"/>
      <c r="K12" s="90"/>
      <c r="L12" s="91"/>
      <c r="M12" s="92"/>
      <c r="N12" s="93"/>
      <c r="O12" s="91"/>
      <c r="P12" s="91"/>
      <c r="Q12" s="92"/>
    </row>
    <row r="13" spans="1:24" s="1" customFormat="1" ht="16.149999999999999" customHeight="1" thickBot="1" x14ac:dyDescent="0.35">
      <c r="A13" s="74">
        <v>7</v>
      </c>
      <c r="B13" s="162" t="s">
        <v>120</v>
      </c>
      <c r="C13" s="83" t="s">
        <v>121</v>
      </c>
      <c r="D13" s="77"/>
      <c r="E13" s="78">
        <v>1</v>
      </c>
      <c r="F13" s="79"/>
      <c r="G13" s="80"/>
      <c r="H13" s="78"/>
      <c r="I13" s="79"/>
      <c r="J13" s="81"/>
      <c r="K13" s="77"/>
      <c r="L13" s="78">
        <v>1</v>
      </c>
      <c r="M13" s="79"/>
      <c r="N13" s="80"/>
      <c r="O13" s="78"/>
      <c r="P13" s="78"/>
      <c r="Q13" s="79"/>
    </row>
    <row r="14" spans="1:24" s="1" customFormat="1" ht="16.149999999999999" customHeight="1" thickBot="1" x14ac:dyDescent="0.35">
      <c r="A14" s="74">
        <v>8</v>
      </c>
      <c r="B14" s="163"/>
      <c r="C14" s="76" t="s">
        <v>122</v>
      </c>
      <c r="D14" s="84"/>
      <c r="E14" s="85">
        <v>2</v>
      </c>
      <c r="F14" s="86"/>
      <c r="G14" s="87"/>
      <c r="H14" s="85"/>
      <c r="I14" s="79"/>
      <c r="J14" s="88"/>
      <c r="K14" s="84"/>
      <c r="L14" s="85"/>
      <c r="M14" s="86"/>
      <c r="N14" s="87"/>
      <c r="O14" s="85"/>
      <c r="P14" s="85"/>
      <c r="Q14" s="86"/>
    </row>
    <row r="15" spans="1:24" s="1" customFormat="1" ht="16.149999999999999" customHeight="1" thickBot="1" x14ac:dyDescent="0.35">
      <c r="A15" s="74">
        <v>9</v>
      </c>
      <c r="B15" s="163"/>
      <c r="C15" s="76" t="s">
        <v>123</v>
      </c>
      <c r="D15" s="84"/>
      <c r="E15" s="85">
        <v>1</v>
      </c>
      <c r="F15" s="86"/>
      <c r="G15" s="87"/>
      <c r="H15" s="85"/>
      <c r="I15" s="86"/>
      <c r="J15" s="88"/>
      <c r="K15" s="84"/>
      <c r="L15" s="85">
        <v>1</v>
      </c>
      <c r="M15" s="86"/>
      <c r="N15" s="87"/>
      <c r="O15" s="85"/>
      <c r="P15" s="85"/>
      <c r="Q15" s="86"/>
    </row>
    <row r="16" spans="1:24" s="1" customFormat="1" ht="16.149999999999999" customHeight="1" thickBot="1" x14ac:dyDescent="0.35">
      <c r="A16" s="74">
        <v>10</v>
      </c>
      <c r="B16" s="164"/>
      <c r="C16" s="89" t="s">
        <v>124</v>
      </c>
      <c r="D16" s="90"/>
      <c r="E16" s="91">
        <v>1</v>
      </c>
      <c r="F16" s="92"/>
      <c r="G16" s="93"/>
      <c r="H16" s="91"/>
      <c r="I16" s="92"/>
      <c r="J16" s="94"/>
      <c r="K16" s="90"/>
      <c r="L16" s="91"/>
      <c r="M16" s="92"/>
      <c r="N16" s="93"/>
      <c r="O16" s="91"/>
      <c r="P16" s="91"/>
      <c r="Q16" s="92"/>
    </row>
    <row r="17" spans="1:17" s="1" customFormat="1" ht="16.149999999999999" customHeight="1" thickBot="1" x14ac:dyDescent="0.35">
      <c r="A17" s="74">
        <v>11</v>
      </c>
      <c r="B17" s="162" t="s">
        <v>115</v>
      </c>
      <c r="C17" s="83" t="s">
        <v>125</v>
      </c>
      <c r="D17" s="77"/>
      <c r="E17" s="78">
        <v>1</v>
      </c>
      <c r="F17" s="79"/>
      <c r="G17" s="80"/>
      <c r="H17" s="78"/>
      <c r="I17" s="79"/>
      <c r="J17" s="81"/>
      <c r="K17" s="77"/>
      <c r="L17" s="78"/>
      <c r="M17" s="79"/>
      <c r="N17" s="80"/>
      <c r="O17" s="78"/>
      <c r="P17" s="78"/>
      <c r="Q17" s="79"/>
    </row>
    <row r="18" spans="1:17" s="1" customFormat="1" ht="16.149999999999999" customHeight="1" thickBot="1" x14ac:dyDescent="0.35">
      <c r="A18" s="74">
        <v>12</v>
      </c>
      <c r="B18" s="163"/>
      <c r="C18" s="76" t="s">
        <v>126</v>
      </c>
      <c r="D18" s="84"/>
      <c r="E18" s="85">
        <v>1</v>
      </c>
      <c r="F18" s="86"/>
      <c r="G18" s="87"/>
      <c r="H18" s="85"/>
      <c r="I18" s="86"/>
      <c r="J18" s="88"/>
      <c r="K18" s="84"/>
      <c r="L18" s="85"/>
      <c r="M18" s="86"/>
      <c r="N18" s="87"/>
      <c r="O18" s="85"/>
      <c r="P18" s="85"/>
      <c r="Q18" s="86"/>
    </row>
    <row r="19" spans="1:17" s="1" customFormat="1" ht="16.149999999999999" customHeight="1" thickBot="1" x14ac:dyDescent="0.35">
      <c r="A19" s="74">
        <v>13</v>
      </c>
      <c r="B19" s="163"/>
      <c r="C19" s="76" t="s">
        <v>127</v>
      </c>
      <c r="D19" s="84"/>
      <c r="E19" s="85">
        <v>1</v>
      </c>
      <c r="F19" s="86"/>
      <c r="G19" s="87"/>
      <c r="H19" s="85"/>
      <c r="I19" s="86"/>
      <c r="J19" s="88"/>
      <c r="K19" s="84"/>
      <c r="L19" s="85"/>
      <c r="M19" s="86"/>
      <c r="N19" s="87"/>
      <c r="O19" s="85"/>
      <c r="P19" s="85"/>
      <c r="Q19" s="86"/>
    </row>
    <row r="20" spans="1:17" s="1" customFormat="1" ht="16.149999999999999" customHeight="1" thickBot="1" x14ac:dyDescent="0.35">
      <c r="A20" s="74">
        <v>14</v>
      </c>
      <c r="B20" s="164"/>
      <c r="C20" s="89"/>
      <c r="D20" s="90"/>
      <c r="E20" s="91"/>
      <c r="F20" s="92"/>
      <c r="G20" s="93"/>
      <c r="H20" s="91"/>
      <c r="I20" s="92"/>
      <c r="J20" s="94"/>
      <c r="K20" s="90"/>
      <c r="L20" s="91"/>
      <c r="M20" s="92"/>
      <c r="N20" s="93"/>
      <c r="O20" s="91"/>
      <c r="P20" s="91"/>
      <c r="Q20" s="92"/>
    </row>
    <row r="21" spans="1:17" s="1" customFormat="1" ht="16.149999999999999" customHeight="1" thickBot="1" x14ac:dyDescent="0.35">
      <c r="A21" s="74">
        <v>15</v>
      </c>
      <c r="B21" s="159" t="s">
        <v>128</v>
      </c>
      <c r="C21" s="83"/>
      <c r="D21" s="77"/>
      <c r="E21" s="78"/>
      <c r="F21" s="79"/>
      <c r="G21" s="80"/>
      <c r="H21" s="78"/>
      <c r="I21" s="79"/>
      <c r="J21" s="81" t="s">
        <v>129</v>
      </c>
      <c r="K21" s="77"/>
      <c r="L21" s="78">
        <v>1</v>
      </c>
      <c r="M21" s="79"/>
      <c r="N21" s="80"/>
      <c r="O21" s="78"/>
      <c r="P21" s="78"/>
      <c r="Q21" s="79"/>
    </row>
    <row r="22" spans="1:17" s="1" customFormat="1" ht="16.149999999999999" customHeight="1" thickBot="1" x14ac:dyDescent="0.35">
      <c r="A22" s="74">
        <v>16</v>
      </c>
      <c r="B22" s="160"/>
      <c r="C22" s="76"/>
      <c r="D22" s="84"/>
      <c r="E22" s="85"/>
      <c r="F22" s="86"/>
      <c r="G22" s="87"/>
      <c r="H22" s="85"/>
      <c r="I22" s="86"/>
      <c r="J22" s="88" t="s">
        <v>130</v>
      </c>
      <c r="K22" s="84"/>
      <c r="L22" s="85">
        <v>1</v>
      </c>
      <c r="M22" s="86"/>
      <c r="N22" s="87"/>
      <c r="O22" s="85"/>
      <c r="P22" s="85"/>
      <c r="Q22" s="86"/>
    </row>
    <row r="23" spans="1:17" s="1" customFormat="1" ht="16.149999999999999" customHeight="1" thickBot="1" x14ac:dyDescent="0.35">
      <c r="A23" s="74">
        <v>17</v>
      </c>
      <c r="B23" s="160"/>
      <c r="C23" s="76"/>
      <c r="D23" s="84"/>
      <c r="E23" s="85"/>
      <c r="F23" s="86"/>
      <c r="G23" s="87"/>
      <c r="H23" s="85"/>
      <c r="I23" s="86"/>
      <c r="J23" s="88" t="s">
        <v>131</v>
      </c>
      <c r="K23" s="84"/>
      <c r="L23" s="85">
        <v>1</v>
      </c>
      <c r="M23" s="86"/>
      <c r="N23" s="87"/>
      <c r="O23" s="85"/>
      <c r="P23" s="85"/>
      <c r="Q23" s="86"/>
    </row>
    <row r="24" spans="1:17" s="1" customFormat="1" ht="16.149999999999999" customHeight="1" thickBot="1" x14ac:dyDescent="0.35">
      <c r="A24" s="74">
        <v>18</v>
      </c>
      <c r="B24" s="161"/>
      <c r="C24" s="95"/>
      <c r="D24" s="90"/>
      <c r="E24" s="91"/>
      <c r="F24" s="92"/>
      <c r="G24" s="93"/>
      <c r="H24" s="91"/>
      <c r="I24" s="92"/>
      <c r="J24" s="94" t="s">
        <v>132</v>
      </c>
      <c r="K24" s="90"/>
      <c r="L24" s="91">
        <v>1</v>
      </c>
      <c r="M24" s="92"/>
      <c r="N24" s="93"/>
      <c r="O24" s="91"/>
      <c r="P24" s="91"/>
      <c r="Q24" s="92"/>
    </row>
    <row r="25" spans="1:17" s="1" customFormat="1" ht="16.149999999999999" customHeight="1" thickBot="1" x14ac:dyDescent="0.35">
      <c r="A25" s="74">
        <v>19</v>
      </c>
      <c r="B25" s="220" t="s">
        <v>133</v>
      </c>
      <c r="C25" s="83" t="s">
        <v>134</v>
      </c>
      <c r="D25" s="80"/>
      <c r="E25" s="78">
        <v>1</v>
      </c>
      <c r="F25" s="79"/>
      <c r="G25" s="80"/>
      <c r="H25" s="78"/>
      <c r="I25" s="79"/>
      <c r="J25" s="81"/>
      <c r="K25" s="77"/>
      <c r="L25" s="78"/>
      <c r="M25" s="79"/>
      <c r="N25" s="80"/>
      <c r="O25" s="78"/>
      <c r="P25" s="78"/>
      <c r="Q25" s="79"/>
    </row>
    <row r="26" spans="1:17" s="1" customFormat="1" ht="16.149999999999999" customHeight="1" thickBot="1" x14ac:dyDescent="0.35">
      <c r="A26" s="74">
        <v>20</v>
      </c>
      <c r="B26" s="221"/>
      <c r="C26" s="76" t="s">
        <v>135</v>
      </c>
      <c r="D26" s="87"/>
      <c r="E26" s="85">
        <v>1</v>
      </c>
      <c r="F26" s="86"/>
      <c r="G26" s="87"/>
      <c r="H26" s="85"/>
      <c r="I26" s="86"/>
      <c r="J26" s="88"/>
      <c r="K26" s="84"/>
      <c r="L26" s="85"/>
      <c r="M26" s="86"/>
      <c r="N26" s="87"/>
      <c r="O26" s="85"/>
      <c r="P26" s="85"/>
      <c r="Q26" s="86"/>
    </row>
    <row r="27" spans="1:17" s="1" customFormat="1" ht="16.149999999999999" customHeight="1" thickBot="1" x14ac:dyDescent="0.35">
      <c r="A27" s="74">
        <v>21</v>
      </c>
      <c r="B27" s="221"/>
      <c r="C27" s="76" t="s">
        <v>136</v>
      </c>
      <c r="D27" s="87"/>
      <c r="E27" s="85">
        <v>1</v>
      </c>
      <c r="F27" s="86"/>
      <c r="G27" s="87"/>
      <c r="H27" s="85"/>
      <c r="I27" s="86"/>
      <c r="J27" s="88"/>
      <c r="K27" s="84"/>
      <c r="L27" s="85"/>
      <c r="M27" s="86"/>
      <c r="N27" s="87"/>
      <c r="O27" s="85"/>
      <c r="P27" s="85"/>
      <c r="Q27" s="86"/>
    </row>
    <row r="28" spans="1:17" s="1" customFormat="1" ht="16.149999999999999" customHeight="1" thickBot="1" x14ac:dyDescent="0.35">
      <c r="A28" s="74">
        <v>22</v>
      </c>
      <c r="B28" s="222"/>
      <c r="C28" s="89" t="s">
        <v>137</v>
      </c>
      <c r="D28" s="93"/>
      <c r="E28" s="91">
        <v>1</v>
      </c>
      <c r="F28" s="92"/>
      <c r="G28" s="93"/>
      <c r="H28" s="91"/>
      <c r="I28" s="92"/>
      <c r="J28" s="94"/>
      <c r="K28" s="90"/>
      <c r="L28" s="91"/>
      <c r="M28" s="92"/>
      <c r="N28" s="93"/>
      <c r="O28" s="91"/>
      <c r="P28" s="91"/>
      <c r="Q28" s="92"/>
    </row>
    <row r="29" spans="1:17" s="1" customFormat="1" ht="16.149999999999999" customHeight="1" thickBot="1" x14ac:dyDescent="0.35">
      <c r="A29" s="74">
        <v>23</v>
      </c>
      <c r="B29" s="159"/>
      <c r="C29" s="96" t="s">
        <v>138</v>
      </c>
      <c r="D29" s="77"/>
      <c r="E29" s="78">
        <v>1</v>
      </c>
      <c r="F29" s="79"/>
      <c r="G29" s="80"/>
      <c r="H29" s="78"/>
      <c r="I29" s="79"/>
      <c r="J29" s="81"/>
      <c r="K29" s="77"/>
      <c r="L29" s="78"/>
      <c r="M29" s="79"/>
      <c r="N29" s="80"/>
      <c r="O29" s="78"/>
      <c r="P29" s="78"/>
      <c r="Q29" s="79"/>
    </row>
    <row r="30" spans="1:17" s="1" customFormat="1" ht="16.149999999999999" customHeight="1" thickBot="1" x14ac:dyDescent="0.35">
      <c r="A30" s="74">
        <v>24</v>
      </c>
      <c r="B30" s="160"/>
      <c r="C30" s="76" t="s">
        <v>139</v>
      </c>
      <c r="D30" s="84"/>
      <c r="E30" s="85">
        <v>1</v>
      </c>
      <c r="F30" s="86"/>
      <c r="G30" s="87"/>
      <c r="H30" s="85"/>
      <c r="I30" s="86"/>
      <c r="J30" s="88"/>
      <c r="K30" s="84"/>
      <c r="L30" s="85"/>
      <c r="M30" s="86"/>
      <c r="N30" s="87"/>
      <c r="O30" s="85"/>
      <c r="P30" s="85"/>
      <c r="Q30" s="86"/>
    </row>
    <row r="31" spans="1:17" s="1" customFormat="1" ht="16.149999999999999" customHeight="1" thickBot="1" x14ac:dyDescent="0.35">
      <c r="A31" s="74">
        <v>25</v>
      </c>
      <c r="B31" s="160"/>
      <c r="C31" s="76" t="s">
        <v>140</v>
      </c>
      <c r="D31" s="84"/>
      <c r="E31" s="85">
        <v>1</v>
      </c>
      <c r="F31" s="86"/>
      <c r="G31" s="87"/>
      <c r="H31" s="85"/>
      <c r="I31" s="86"/>
      <c r="J31" s="88"/>
      <c r="K31" s="84"/>
      <c r="L31" s="85"/>
      <c r="M31" s="86"/>
      <c r="N31" s="87"/>
      <c r="O31" s="85"/>
      <c r="P31" s="85"/>
      <c r="Q31" s="86"/>
    </row>
    <row r="32" spans="1:17" s="1" customFormat="1" ht="16.149999999999999" customHeight="1" thickBot="1" x14ac:dyDescent="0.35">
      <c r="A32" s="74">
        <v>26</v>
      </c>
      <c r="B32" s="161"/>
      <c r="C32" s="89" t="s">
        <v>141</v>
      </c>
      <c r="D32" s="90"/>
      <c r="E32" s="91">
        <v>1</v>
      </c>
      <c r="F32" s="92"/>
      <c r="G32" s="93"/>
      <c r="H32" s="91"/>
      <c r="I32" s="92"/>
      <c r="J32" s="94"/>
      <c r="K32" s="90"/>
      <c r="L32" s="91"/>
      <c r="M32" s="92"/>
      <c r="N32" s="93"/>
      <c r="O32" s="91"/>
      <c r="P32" s="91"/>
      <c r="Q32" s="92"/>
    </row>
    <row r="33" spans="1:17" s="1" customFormat="1" ht="16.149999999999999" customHeight="1" thickBot="1" x14ac:dyDescent="0.35">
      <c r="A33" s="74">
        <v>27</v>
      </c>
      <c r="B33" s="159"/>
      <c r="C33" s="83" t="s">
        <v>142</v>
      </c>
      <c r="D33" s="77"/>
      <c r="E33" s="78">
        <v>1</v>
      </c>
      <c r="F33" s="79"/>
      <c r="G33" s="80"/>
      <c r="H33" s="78"/>
      <c r="I33" s="79"/>
      <c r="J33" s="81"/>
      <c r="K33" s="77"/>
      <c r="L33" s="78"/>
      <c r="M33" s="79"/>
      <c r="N33" s="80"/>
      <c r="O33" s="78"/>
      <c r="P33" s="78"/>
      <c r="Q33" s="79"/>
    </row>
    <row r="34" spans="1:17" s="1" customFormat="1" ht="16.149999999999999" customHeight="1" thickBot="1" x14ac:dyDescent="0.35">
      <c r="A34" s="74">
        <v>28</v>
      </c>
      <c r="B34" s="160"/>
      <c r="C34" s="76" t="s">
        <v>143</v>
      </c>
      <c r="D34" s="84"/>
      <c r="E34" s="85">
        <v>1</v>
      </c>
      <c r="F34" s="86"/>
      <c r="G34" s="87"/>
      <c r="H34" s="85"/>
      <c r="I34" s="86"/>
      <c r="J34" s="88"/>
      <c r="K34" s="84"/>
      <c r="L34" s="85"/>
      <c r="M34" s="86"/>
      <c r="N34" s="87"/>
      <c r="O34" s="85"/>
      <c r="P34" s="85"/>
      <c r="Q34" s="86"/>
    </row>
    <row r="35" spans="1:17" s="1" customFormat="1" ht="16.149999999999999" customHeight="1" thickBot="1" x14ac:dyDescent="0.35">
      <c r="A35" s="74">
        <v>29</v>
      </c>
      <c r="B35" s="160"/>
      <c r="C35" s="76" t="s">
        <v>144</v>
      </c>
      <c r="D35" s="84"/>
      <c r="E35" s="85">
        <v>1</v>
      </c>
      <c r="F35" s="86"/>
      <c r="G35" s="87"/>
      <c r="H35" s="85"/>
      <c r="I35" s="86"/>
      <c r="J35" s="88"/>
      <c r="K35" s="84"/>
      <c r="L35" s="85"/>
      <c r="M35" s="86"/>
      <c r="N35" s="87"/>
      <c r="O35" s="85"/>
      <c r="P35" s="85"/>
      <c r="Q35" s="86"/>
    </row>
    <row r="36" spans="1:17" s="1" customFormat="1" ht="16.149999999999999" customHeight="1" thickBot="1" x14ac:dyDescent="0.35">
      <c r="A36" s="74">
        <v>30</v>
      </c>
      <c r="B36" s="161"/>
      <c r="C36" s="89" t="s">
        <v>145</v>
      </c>
      <c r="D36" s="90"/>
      <c r="E36" s="91">
        <v>1</v>
      </c>
      <c r="F36" s="92"/>
      <c r="G36" s="93"/>
      <c r="H36" s="91"/>
      <c r="I36" s="92"/>
      <c r="J36" s="94"/>
      <c r="K36" s="90"/>
      <c r="L36" s="91"/>
      <c r="M36" s="92"/>
      <c r="N36" s="93"/>
      <c r="O36" s="91"/>
      <c r="P36" s="91"/>
      <c r="Q36" s="92"/>
    </row>
    <row r="37" spans="1:17" s="1" customFormat="1" ht="16.149999999999999" customHeight="1" thickBot="1" x14ac:dyDescent="0.35">
      <c r="A37" s="74">
        <v>31</v>
      </c>
      <c r="B37" s="159" t="s">
        <v>146</v>
      </c>
      <c r="C37" s="83" t="s">
        <v>121</v>
      </c>
      <c r="D37" s="77"/>
      <c r="E37" s="78">
        <v>1</v>
      </c>
      <c r="F37" s="79"/>
      <c r="G37" s="80"/>
      <c r="H37" s="78"/>
      <c r="I37" s="79"/>
      <c r="J37" s="81"/>
      <c r="K37" s="77"/>
      <c r="L37" s="78">
        <v>1</v>
      </c>
      <c r="M37" s="79"/>
      <c r="N37" s="80"/>
      <c r="O37" s="78"/>
      <c r="P37" s="78"/>
      <c r="Q37" s="79"/>
    </row>
    <row r="38" spans="1:17" s="1" customFormat="1" ht="16.149999999999999" customHeight="1" thickBot="1" x14ac:dyDescent="0.35">
      <c r="A38" s="74">
        <v>32</v>
      </c>
      <c r="B38" s="160"/>
      <c r="C38" s="76" t="s">
        <v>122</v>
      </c>
      <c r="D38" s="84"/>
      <c r="E38" s="85">
        <v>2</v>
      </c>
      <c r="F38" s="86"/>
      <c r="G38" s="87"/>
      <c r="H38" s="85"/>
      <c r="I38" s="86"/>
      <c r="J38" s="88"/>
      <c r="K38" s="84"/>
      <c r="L38" s="85"/>
      <c r="M38" s="86"/>
      <c r="N38" s="87"/>
      <c r="O38" s="85"/>
      <c r="P38" s="85"/>
      <c r="Q38" s="86"/>
    </row>
    <row r="39" spans="1:17" s="1" customFormat="1" ht="16.149999999999999" customHeight="1" thickBot="1" x14ac:dyDescent="0.35">
      <c r="A39" s="74">
        <v>33</v>
      </c>
      <c r="B39" s="160"/>
      <c r="C39" s="76" t="s">
        <v>123</v>
      </c>
      <c r="D39" s="84"/>
      <c r="E39" s="85">
        <v>1</v>
      </c>
      <c r="F39" s="86"/>
      <c r="G39" s="87"/>
      <c r="H39" s="85"/>
      <c r="I39" s="86"/>
      <c r="J39" s="88"/>
      <c r="K39" s="84"/>
      <c r="L39" s="85">
        <v>1</v>
      </c>
      <c r="M39" s="86"/>
      <c r="N39" s="87"/>
      <c r="O39" s="85"/>
      <c r="P39" s="85"/>
      <c r="Q39" s="86"/>
    </row>
    <row r="40" spans="1:17" s="1" customFormat="1" ht="16.149999999999999" customHeight="1" thickBot="1" x14ac:dyDescent="0.35">
      <c r="A40" s="74">
        <v>34</v>
      </c>
      <c r="B40" s="160"/>
      <c r="C40" s="89" t="s">
        <v>124</v>
      </c>
      <c r="D40" s="97"/>
      <c r="E40" s="85">
        <v>2</v>
      </c>
      <c r="F40" s="98"/>
      <c r="G40" s="99"/>
      <c r="H40" s="100"/>
      <c r="I40" s="98"/>
      <c r="J40" s="101"/>
      <c r="K40" s="97"/>
      <c r="L40" s="100"/>
      <c r="M40" s="98"/>
      <c r="N40" s="99"/>
      <c r="O40" s="100"/>
      <c r="P40" s="100"/>
      <c r="Q40" s="98"/>
    </row>
    <row r="41" spans="1:17" s="1" customFormat="1" ht="16.149999999999999" customHeight="1" thickBot="1" x14ac:dyDescent="0.35">
      <c r="A41" s="74">
        <v>35</v>
      </c>
      <c r="B41" s="220" t="s">
        <v>147</v>
      </c>
      <c r="C41" s="83" t="s">
        <v>148</v>
      </c>
      <c r="D41" s="80">
        <v>1</v>
      </c>
      <c r="E41" s="78"/>
      <c r="F41" s="79"/>
      <c r="G41" s="80"/>
      <c r="H41" s="78"/>
      <c r="I41" s="79"/>
      <c r="J41" s="81"/>
      <c r="K41" s="77"/>
      <c r="L41" s="78">
        <v>1</v>
      </c>
      <c r="M41" s="79"/>
      <c r="N41" s="80"/>
      <c r="O41" s="78"/>
      <c r="P41" s="78"/>
      <c r="Q41" s="79"/>
    </row>
    <row r="42" spans="1:17" s="1" customFormat="1" ht="16.149999999999999" customHeight="1" thickBot="1" x14ac:dyDescent="0.35">
      <c r="A42" s="74">
        <v>36</v>
      </c>
      <c r="B42" s="221"/>
      <c r="C42" s="76">
        <v>1</v>
      </c>
      <c r="D42" s="87"/>
      <c r="E42" s="85"/>
      <c r="F42" s="86">
        <v>1</v>
      </c>
      <c r="G42" s="87"/>
      <c r="H42" s="85">
        <v>1</v>
      </c>
      <c r="I42" s="86"/>
      <c r="J42" s="88"/>
      <c r="K42" s="84"/>
      <c r="L42" s="85">
        <v>1</v>
      </c>
      <c r="M42" s="86"/>
      <c r="N42" s="87"/>
      <c r="O42" s="85"/>
      <c r="P42" s="85"/>
      <c r="Q42" s="86"/>
    </row>
    <row r="43" spans="1:17" s="1" customFormat="1" ht="16.149999999999999" customHeight="1" thickBot="1" x14ac:dyDescent="0.35">
      <c r="A43" s="74">
        <v>37</v>
      </c>
      <c r="B43" s="221"/>
      <c r="C43" s="76">
        <v>2</v>
      </c>
      <c r="D43" s="87"/>
      <c r="E43" s="85"/>
      <c r="F43" s="86">
        <v>1</v>
      </c>
      <c r="G43" s="87"/>
      <c r="H43" s="85">
        <v>1</v>
      </c>
      <c r="I43" s="86"/>
      <c r="J43" s="88"/>
      <c r="K43" s="84"/>
      <c r="L43" s="85">
        <v>1</v>
      </c>
      <c r="M43" s="86"/>
      <c r="N43" s="87"/>
      <c r="O43" s="85"/>
      <c r="P43" s="85"/>
      <c r="Q43" s="86"/>
    </row>
    <row r="44" spans="1:17" s="1" customFormat="1" ht="16.149999999999999" customHeight="1" thickBot="1" x14ac:dyDescent="0.35">
      <c r="A44" s="74">
        <v>38</v>
      </c>
      <c r="B44" s="222"/>
      <c r="C44" s="89">
        <v>3</v>
      </c>
      <c r="D44" s="93"/>
      <c r="E44" s="91"/>
      <c r="F44" s="92">
        <v>1</v>
      </c>
      <c r="G44" s="93"/>
      <c r="H44" s="91">
        <v>1</v>
      </c>
      <c r="I44" s="92"/>
      <c r="J44" s="94"/>
      <c r="K44" s="90"/>
      <c r="L44" s="91">
        <v>1</v>
      </c>
      <c r="M44" s="92"/>
      <c r="N44" s="93"/>
      <c r="O44" s="91"/>
      <c r="P44" s="91"/>
      <c r="Q44" s="92"/>
    </row>
    <row r="45" spans="1:17" s="1" customFormat="1" ht="16.149999999999999" customHeight="1" thickBot="1" x14ac:dyDescent="0.35">
      <c r="A45" s="74">
        <v>39</v>
      </c>
      <c r="B45" s="225" t="s">
        <v>133</v>
      </c>
      <c r="C45" s="96" t="s">
        <v>149</v>
      </c>
      <c r="D45" s="102"/>
      <c r="E45" s="103">
        <v>1</v>
      </c>
      <c r="F45" s="104"/>
      <c r="G45" s="105"/>
      <c r="H45" s="103"/>
      <c r="I45" s="104"/>
      <c r="J45" s="106"/>
      <c r="K45" s="102"/>
      <c r="L45" s="103"/>
      <c r="M45" s="104"/>
      <c r="N45" s="105"/>
      <c r="O45" s="103"/>
      <c r="P45" s="103"/>
      <c r="Q45" s="104"/>
    </row>
    <row r="46" spans="1:17" s="1" customFormat="1" ht="16.149999999999999" customHeight="1" thickBot="1" x14ac:dyDescent="0.35">
      <c r="A46" s="74">
        <v>40</v>
      </c>
      <c r="B46" s="163"/>
      <c r="C46" s="76" t="s">
        <v>150</v>
      </c>
      <c r="D46" s="84"/>
      <c r="E46" s="85">
        <v>1</v>
      </c>
      <c r="F46" s="86"/>
      <c r="G46" s="87"/>
      <c r="H46" s="85"/>
      <c r="I46" s="86"/>
      <c r="J46" s="88"/>
      <c r="K46" s="84"/>
      <c r="L46" s="85"/>
      <c r="M46" s="86"/>
      <c r="N46" s="87"/>
      <c r="O46" s="85"/>
      <c r="P46" s="85"/>
      <c r="Q46" s="86"/>
    </row>
    <row r="47" spans="1:17" s="1" customFormat="1" ht="16.149999999999999" customHeight="1" thickBot="1" x14ac:dyDescent="0.35">
      <c r="A47" s="74">
        <v>41</v>
      </c>
      <c r="B47" s="163"/>
      <c r="C47" s="76" t="s">
        <v>151</v>
      </c>
      <c r="D47" s="84"/>
      <c r="E47" s="85">
        <v>1</v>
      </c>
      <c r="F47" s="86"/>
      <c r="G47" s="87"/>
      <c r="H47" s="85"/>
      <c r="I47" s="86"/>
      <c r="J47" s="88"/>
      <c r="K47" s="84"/>
      <c r="L47" s="85"/>
      <c r="M47" s="86"/>
      <c r="N47" s="87"/>
      <c r="O47" s="85"/>
      <c r="P47" s="85"/>
      <c r="Q47" s="86"/>
    </row>
    <row r="48" spans="1:17" s="1" customFormat="1" ht="16.149999999999999" customHeight="1" thickBot="1" x14ac:dyDescent="0.35">
      <c r="A48" s="74">
        <v>42</v>
      </c>
      <c r="B48" s="164"/>
      <c r="C48" s="89" t="s">
        <v>152</v>
      </c>
      <c r="D48" s="90"/>
      <c r="E48" s="91">
        <v>1</v>
      </c>
      <c r="F48" s="92"/>
      <c r="G48" s="93"/>
      <c r="H48" s="91"/>
      <c r="I48" s="92"/>
      <c r="J48" s="94"/>
      <c r="K48" s="90"/>
      <c r="L48" s="91"/>
      <c r="M48" s="92"/>
      <c r="N48" s="93"/>
      <c r="O48" s="91"/>
      <c r="P48" s="91"/>
      <c r="Q48" s="92"/>
    </row>
    <row r="49" spans="1:17" s="1" customFormat="1" ht="16.149999999999999" customHeight="1" thickBot="1" x14ac:dyDescent="0.35">
      <c r="A49" s="74">
        <v>43</v>
      </c>
      <c r="B49" s="220"/>
      <c r="C49" s="83" t="s">
        <v>153</v>
      </c>
      <c r="D49" s="80"/>
      <c r="E49" s="78">
        <v>1</v>
      </c>
      <c r="F49" s="79"/>
      <c r="G49" s="80"/>
      <c r="H49" s="78"/>
      <c r="I49" s="79"/>
      <c r="J49" s="81"/>
      <c r="K49" s="77"/>
      <c r="L49" s="78"/>
      <c r="M49" s="79"/>
      <c r="N49" s="80"/>
      <c r="O49" s="78"/>
      <c r="P49" s="78"/>
      <c r="Q49" s="79"/>
    </row>
    <row r="50" spans="1:17" s="1" customFormat="1" ht="16.149999999999999" customHeight="1" thickBot="1" x14ac:dyDescent="0.35">
      <c r="A50" s="74">
        <v>44</v>
      </c>
      <c r="B50" s="221"/>
      <c r="C50" s="76" t="s">
        <v>154</v>
      </c>
      <c r="D50" s="87"/>
      <c r="E50" s="85">
        <v>1</v>
      </c>
      <c r="F50" s="86"/>
      <c r="G50" s="87"/>
      <c r="H50" s="85"/>
      <c r="I50" s="86"/>
      <c r="J50" s="88"/>
      <c r="K50" s="84"/>
      <c r="L50" s="85"/>
      <c r="M50" s="86"/>
      <c r="N50" s="87"/>
      <c r="O50" s="85"/>
      <c r="P50" s="85"/>
      <c r="Q50" s="86"/>
    </row>
    <row r="51" spans="1:17" s="1" customFormat="1" ht="16.149999999999999" customHeight="1" thickBot="1" x14ac:dyDescent="0.35">
      <c r="A51" s="74">
        <v>45</v>
      </c>
      <c r="B51" s="221"/>
      <c r="C51" s="76" t="s">
        <v>155</v>
      </c>
      <c r="D51" s="87"/>
      <c r="E51" s="85">
        <v>1</v>
      </c>
      <c r="F51" s="86"/>
      <c r="G51" s="87"/>
      <c r="H51" s="85"/>
      <c r="I51" s="86"/>
      <c r="J51" s="88"/>
      <c r="K51" s="84"/>
      <c r="L51" s="85"/>
      <c r="M51" s="86"/>
      <c r="N51" s="87"/>
      <c r="O51" s="85"/>
      <c r="P51" s="85"/>
      <c r="Q51" s="86"/>
    </row>
    <row r="52" spans="1:17" s="1" customFormat="1" ht="16.149999999999999" customHeight="1" thickBot="1" x14ac:dyDescent="0.35">
      <c r="A52" s="74">
        <v>46</v>
      </c>
      <c r="B52" s="222"/>
      <c r="C52" s="89" t="s">
        <v>156</v>
      </c>
      <c r="D52" s="93"/>
      <c r="E52" s="91">
        <v>1</v>
      </c>
      <c r="F52" s="92"/>
      <c r="G52" s="93"/>
      <c r="H52" s="91"/>
      <c r="I52" s="92"/>
      <c r="J52" s="94"/>
      <c r="K52" s="90"/>
      <c r="L52" s="91"/>
      <c r="M52" s="92"/>
      <c r="N52" s="93"/>
      <c r="O52" s="91"/>
      <c r="P52" s="91"/>
      <c r="Q52" s="92"/>
    </row>
    <row r="53" spans="1:17" s="1" customFormat="1" ht="16.149999999999999" customHeight="1" thickBot="1" x14ac:dyDescent="0.35">
      <c r="A53" s="74">
        <v>47</v>
      </c>
      <c r="B53" s="162"/>
      <c r="C53" s="96" t="s">
        <v>157</v>
      </c>
      <c r="D53" s="102"/>
      <c r="E53" s="103">
        <v>1</v>
      </c>
      <c r="F53" s="104"/>
      <c r="G53" s="105"/>
      <c r="H53" s="103"/>
      <c r="I53" s="104"/>
      <c r="J53" s="106"/>
      <c r="K53" s="102"/>
      <c r="L53" s="78"/>
      <c r="M53" s="79"/>
      <c r="N53" s="80"/>
      <c r="O53" s="78"/>
      <c r="P53" s="78"/>
      <c r="Q53" s="79"/>
    </row>
    <row r="54" spans="1:17" s="1" customFormat="1" ht="16.149999999999999" customHeight="1" thickBot="1" x14ac:dyDescent="0.35">
      <c r="A54" s="74">
        <v>48</v>
      </c>
      <c r="B54" s="163"/>
      <c r="C54" s="76" t="s">
        <v>158</v>
      </c>
      <c r="D54" s="84"/>
      <c r="E54" s="85">
        <v>1</v>
      </c>
      <c r="F54" s="86"/>
      <c r="G54" s="87"/>
      <c r="H54" s="85"/>
      <c r="I54" s="86"/>
      <c r="J54" s="88"/>
      <c r="K54" s="84"/>
      <c r="L54" s="85"/>
      <c r="M54" s="86"/>
      <c r="N54" s="87"/>
      <c r="O54" s="85"/>
      <c r="P54" s="85"/>
      <c r="Q54" s="86"/>
    </row>
    <row r="55" spans="1:17" s="1" customFormat="1" ht="16.149999999999999" customHeight="1" thickBot="1" x14ac:dyDescent="0.35">
      <c r="A55" s="74">
        <v>49</v>
      </c>
      <c r="B55" s="163"/>
      <c r="C55" s="76" t="s">
        <v>159</v>
      </c>
      <c r="D55" s="84"/>
      <c r="E55" s="85">
        <v>1</v>
      </c>
      <c r="F55" s="86"/>
      <c r="G55" s="87"/>
      <c r="H55" s="85"/>
      <c r="I55" s="86"/>
      <c r="J55" s="88"/>
      <c r="K55" s="84"/>
      <c r="L55" s="85"/>
      <c r="M55" s="86"/>
      <c r="N55" s="87"/>
      <c r="O55" s="85"/>
      <c r="P55" s="85"/>
      <c r="Q55" s="86"/>
    </row>
    <row r="56" spans="1:17" s="1" customFormat="1" ht="16.149999999999999" customHeight="1" thickBot="1" x14ac:dyDescent="0.35">
      <c r="A56" s="74">
        <v>50</v>
      </c>
      <c r="B56" s="164"/>
      <c r="C56" s="89" t="s">
        <v>160</v>
      </c>
      <c r="D56" s="90"/>
      <c r="E56" s="91">
        <v>1</v>
      </c>
      <c r="F56" s="92"/>
      <c r="G56" s="93"/>
      <c r="H56" s="91"/>
      <c r="I56" s="92"/>
      <c r="J56" s="94"/>
      <c r="K56" s="90"/>
      <c r="L56" s="91"/>
      <c r="M56" s="92"/>
      <c r="N56" s="93"/>
      <c r="O56" s="91"/>
      <c r="P56" s="91"/>
      <c r="Q56" s="92"/>
    </row>
    <row r="57" spans="1:17" s="1" customFormat="1" ht="16.149999999999999" customHeight="1" thickBot="1" x14ac:dyDescent="0.35">
      <c r="A57" s="74">
        <v>51</v>
      </c>
      <c r="B57" s="220"/>
      <c r="C57" s="83" t="s">
        <v>161</v>
      </c>
      <c r="D57" s="77"/>
      <c r="E57" s="78">
        <v>1</v>
      </c>
      <c r="F57" s="79"/>
      <c r="G57" s="80"/>
      <c r="H57" s="78"/>
      <c r="I57" s="79"/>
      <c r="J57" s="81"/>
      <c r="K57" s="77"/>
      <c r="L57" s="78"/>
      <c r="M57" s="79"/>
      <c r="N57" s="80"/>
      <c r="O57" s="78"/>
      <c r="P57" s="78"/>
      <c r="Q57" s="79"/>
    </row>
    <row r="58" spans="1:17" s="1" customFormat="1" ht="16.149999999999999" customHeight="1" thickBot="1" x14ac:dyDescent="0.35">
      <c r="A58" s="74">
        <v>52</v>
      </c>
      <c r="B58" s="221"/>
      <c r="C58" s="76" t="s">
        <v>162</v>
      </c>
      <c r="D58" s="84"/>
      <c r="E58" s="85">
        <v>1</v>
      </c>
      <c r="F58" s="86"/>
      <c r="G58" s="87"/>
      <c r="H58" s="85"/>
      <c r="I58" s="86"/>
      <c r="J58" s="88"/>
      <c r="K58" s="84"/>
      <c r="L58" s="85"/>
      <c r="M58" s="86"/>
      <c r="N58" s="87"/>
      <c r="O58" s="85"/>
      <c r="P58" s="85"/>
      <c r="Q58" s="86"/>
    </row>
    <row r="59" spans="1:17" s="1" customFormat="1" ht="16.149999999999999" customHeight="1" thickBot="1" x14ac:dyDescent="0.35">
      <c r="A59" s="74">
        <v>53</v>
      </c>
      <c r="B59" s="221"/>
      <c r="C59" s="76" t="s">
        <v>163</v>
      </c>
      <c r="D59" s="84"/>
      <c r="E59" s="85">
        <v>1</v>
      </c>
      <c r="F59" s="86"/>
      <c r="G59" s="87"/>
      <c r="H59" s="85"/>
      <c r="I59" s="86"/>
      <c r="J59" s="88"/>
      <c r="K59" s="84"/>
      <c r="L59" s="85"/>
      <c r="M59" s="86"/>
      <c r="N59" s="87"/>
      <c r="O59" s="85"/>
      <c r="P59" s="85"/>
      <c r="Q59" s="86"/>
    </row>
    <row r="60" spans="1:17" s="1" customFormat="1" ht="16.149999999999999" customHeight="1" thickBot="1" x14ac:dyDescent="0.35">
      <c r="A60" s="74">
        <v>54</v>
      </c>
      <c r="B60" s="222"/>
      <c r="C60" s="89" t="s">
        <v>164</v>
      </c>
      <c r="D60" s="90"/>
      <c r="E60" s="91">
        <v>1</v>
      </c>
      <c r="F60" s="92"/>
      <c r="G60" s="93"/>
      <c r="H60" s="91"/>
      <c r="I60" s="92"/>
      <c r="J60" s="94"/>
      <c r="K60" s="90"/>
      <c r="L60" s="91"/>
      <c r="M60" s="92"/>
      <c r="N60" s="93"/>
      <c r="O60" s="91"/>
      <c r="P60" s="91"/>
      <c r="Q60" s="92"/>
    </row>
    <row r="61" spans="1:17" s="1" customFormat="1" ht="16.149999999999999" customHeight="1" thickBot="1" x14ac:dyDescent="0.35">
      <c r="A61" s="74">
        <v>55</v>
      </c>
      <c r="B61" s="162"/>
      <c r="C61" s="83" t="s">
        <v>165</v>
      </c>
      <c r="D61" s="77"/>
      <c r="E61" s="78">
        <v>1</v>
      </c>
      <c r="F61" s="79"/>
      <c r="G61" s="80"/>
      <c r="H61" s="78"/>
      <c r="I61" s="79"/>
      <c r="J61" s="83"/>
      <c r="K61" s="77"/>
      <c r="L61" s="78"/>
      <c r="M61" s="79"/>
      <c r="N61" s="80"/>
      <c r="O61" s="78"/>
      <c r="P61" s="78"/>
      <c r="Q61" s="79"/>
    </row>
    <row r="62" spans="1:17" s="1" customFormat="1" ht="16.149999999999999" customHeight="1" thickBot="1" x14ac:dyDescent="0.35">
      <c r="A62" s="74">
        <v>56</v>
      </c>
      <c r="B62" s="163"/>
      <c r="C62" s="76" t="s">
        <v>166</v>
      </c>
      <c r="D62" s="84"/>
      <c r="E62" s="85">
        <v>1</v>
      </c>
      <c r="F62" s="86"/>
      <c r="G62" s="87"/>
      <c r="H62" s="85"/>
      <c r="I62" s="86"/>
      <c r="J62" s="76"/>
      <c r="K62" s="84"/>
      <c r="L62" s="85"/>
      <c r="M62" s="86"/>
      <c r="N62" s="87"/>
      <c r="O62" s="85"/>
      <c r="P62" s="85"/>
      <c r="Q62" s="86"/>
    </row>
    <row r="63" spans="1:17" s="1" customFormat="1" ht="16.149999999999999" customHeight="1" thickBot="1" x14ac:dyDescent="0.35">
      <c r="A63" s="74">
        <v>57</v>
      </c>
      <c r="B63" s="163"/>
      <c r="C63" s="76" t="s">
        <v>167</v>
      </c>
      <c r="D63" s="84"/>
      <c r="E63" s="85">
        <v>1</v>
      </c>
      <c r="F63" s="86"/>
      <c r="G63" s="87"/>
      <c r="H63" s="85"/>
      <c r="I63" s="86"/>
      <c r="J63" s="76"/>
      <c r="K63" s="84"/>
      <c r="L63" s="85"/>
      <c r="M63" s="86"/>
      <c r="N63" s="87"/>
      <c r="O63" s="85"/>
      <c r="P63" s="85"/>
      <c r="Q63" s="86"/>
    </row>
    <row r="64" spans="1:17" s="1" customFormat="1" ht="16.149999999999999" customHeight="1" thickBot="1" x14ac:dyDescent="0.35">
      <c r="A64" s="74">
        <v>58</v>
      </c>
      <c r="B64" s="164"/>
      <c r="C64" s="89" t="s">
        <v>168</v>
      </c>
      <c r="D64" s="90"/>
      <c r="E64" s="91">
        <v>1</v>
      </c>
      <c r="F64" s="92"/>
      <c r="G64" s="93"/>
      <c r="H64" s="91"/>
      <c r="I64" s="92"/>
      <c r="J64" s="94"/>
      <c r="K64" s="90"/>
      <c r="L64" s="91"/>
      <c r="M64" s="92"/>
      <c r="N64" s="93"/>
      <c r="O64" s="91"/>
      <c r="P64" s="91"/>
      <c r="Q64" s="92"/>
    </row>
    <row r="65" spans="1:18" s="1" customFormat="1" ht="16.149999999999999" customHeight="1" thickBot="1" x14ac:dyDescent="0.35">
      <c r="A65" s="74">
        <v>59</v>
      </c>
      <c r="B65" s="162"/>
      <c r="C65" s="83" t="s">
        <v>169</v>
      </c>
      <c r="D65" s="77"/>
      <c r="E65" s="78">
        <v>1</v>
      </c>
      <c r="F65" s="79"/>
      <c r="G65" s="80"/>
      <c r="H65" s="78"/>
      <c r="I65" s="79"/>
      <c r="J65" s="81"/>
      <c r="K65" s="77"/>
      <c r="L65" s="78"/>
      <c r="M65" s="79"/>
      <c r="N65" s="80"/>
      <c r="O65" s="78"/>
      <c r="P65" s="78"/>
      <c r="Q65" s="79"/>
      <c r="R65" s="29"/>
    </row>
    <row r="66" spans="1:18" s="1" customFormat="1" ht="16.149999999999999" customHeight="1" thickBot="1" x14ac:dyDescent="0.35">
      <c r="A66" s="74">
        <v>60</v>
      </c>
      <c r="B66" s="163"/>
      <c r="C66" s="76"/>
      <c r="D66" s="84"/>
      <c r="E66" s="85"/>
      <c r="F66" s="86"/>
      <c r="G66" s="87"/>
      <c r="H66" s="85"/>
      <c r="I66" s="86"/>
      <c r="J66" s="88"/>
      <c r="K66" s="84"/>
      <c r="L66" s="85"/>
      <c r="M66" s="86"/>
      <c r="N66" s="87"/>
      <c r="O66" s="85"/>
      <c r="P66" s="85"/>
      <c r="Q66" s="86"/>
      <c r="R66" s="29"/>
    </row>
    <row r="67" spans="1:18" s="1" customFormat="1" ht="16.149999999999999" customHeight="1" thickBot="1" x14ac:dyDescent="0.35">
      <c r="A67" s="74">
        <v>61</v>
      </c>
      <c r="B67" s="163"/>
      <c r="C67" s="76"/>
      <c r="D67" s="84"/>
      <c r="E67" s="85"/>
      <c r="F67" s="86"/>
      <c r="G67" s="87"/>
      <c r="H67" s="85"/>
      <c r="I67" s="86"/>
      <c r="J67" s="88"/>
      <c r="K67" s="84"/>
      <c r="L67" s="85"/>
      <c r="M67" s="86"/>
      <c r="N67" s="87"/>
      <c r="O67" s="85"/>
      <c r="P67" s="85"/>
      <c r="Q67" s="86"/>
      <c r="R67" s="29"/>
    </row>
    <row r="68" spans="1:18" s="1" customFormat="1" ht="16.149999999999999" customHeight="1" thickBot="1" x14ac:dyDescent="0.35">
      <c r="A68" s="74">
        <v>62</v>
      </c>
      <c r="B68" s="164"/>
      <c r="C68" s="89"/>
      <c r="D68" s="90"/>
      <c r="E68" s="91"/>
      <c r="F68" s="92"/>
      <c r="G68" s="93"/>
      <c r="H68" s="91"/>
      <c r="I68" s="92"/>
      <c r="J68" s="94"/>
      <c r="K68" s="90"/>
      <c r="L68" s="91"/>
      <c r="M68" s="92"/>
      <c r="N68" s="93"/>
      <c r="O68" s="91"/>
      <c r="P68" s="91"/>
      <c r="Q68" s="92"/>
      <c r="R68" s="29"/>
    </row>
    <row r="69" spans="1:18" s="1" customFormat="1" ht="16.149999999999999" customHeight="1" thickBot="1" x14ac:dyDescent="0.35">
      <c r="A69" s="74">
        <v>63</v>
      </c>
      <c r="B69" s="165" t="s">
        <v>170</v>
      </c>
      <c r="C69" s="83"/>
      <c r="D69" s="77"/>
      <c r="E69" s="78"/>
      <c r="F69" s="79"/>
      <c r="G69" s="80"/>
      <c r="H69" s="78"/>
      <c r="I69" s="79"/>
      <c r="J69" s="81" t="s">
        <v>129</v>
      </c>
      <c r="K69" s="77"/>
      <c r="L69" s="78">
        <v>1</v>
      </c>
      <c r="M69" s="79"/>
      <c r="N69" s="80"/>
      <c r="O69" s="78"/>
      <c r="P69" s="78"/>
      <c r="Q69" s="79"/>
    </row>
    <row r="70" spans="1:18" s="1" customFormat="1" ht="16.149999999999999" customHeight="1" thickBot="1" x14ac:dyDescent="0.35">
      <c r="A70" s="74">
        <v>64</v>
      </c>
      <c r="B70" s="166"/>
      <c r="C70" s="76"/>
      <c r="D70" s="84"/>
      <c r="E70" s="85"/>
      <c r="F70" s="86"/>
      <c r="G70" s="87"/>
      <c r="H70" s="85"/>
      <c r="I70" s="86"/>
      <c r="J70" s="88" t="s">
        <v>132</v>
      </c>
      <c r="K70" s="84"/>
      <c r="L70" s="85">
        <v>1</v>
      </c>
      <c r="M70" s="86"/>
      <c r="N70" s="87"/>
      <c r="O70" s="85"/>
      <c r="P70" s="85"/>
      <c r="Q70" s="86"/>
    </row>
    <row r="71" spans="1:18" s="1" customFormat="1" ht="16.149999999999999" customHeight="1" thickBot="1" x14ac:dyDescent="0.35">
      <c r="A71" s="74">
        <v>65</v>
      </c>
      <c r="B71" s="166"/>
      <c r="C71" s="76"/>
      <c r="D71" s="84"/>
      <c r="E71" s="85"/>
      <c r="F71" s="86"/>
      <c r="G71" s="87"/>
      <c r="H71" s="85"/>
      <c r="I71" s="86"/>
      <c r="J71" s="88"/>
      <c r="K71" s="84"/>
      <c r="L71" s="85"/>
      <c r="M71" s="86"/>
      <c r="N71" s="87"/>
      <c r="O71" s="85"/>
      <c r="P71" s="85"/>
      <c r="Q71" s="86"/>
    </row>
    <row r="72" spans="1:18" s="1" customFormat="1" ht="16.149999999999999" customHeight="1" thickBot="1" x14ac:dyDescent="0.35">
      <c r="A72" s="74">
        <v>66</v>
      </c>
      <c r="B72" s="167"/>
      <c r="C72" s="89"/>
      <c r="D72" s="90"/>
      <c r="E72" s="91"/>
      <c r="F72" s="92"/>
      <c r="G72" s="93"/>
      <c r="H72" s="91"/>
      <c r="I72" s="92"/>
      <c r="J72" s="94"/>
      <c r="K72" s="90"/>
      <c r="L72" s="91"/>
      <c r="M72" s="92"/>
      <c r="N72" s="93"/>
      <c r="O72" s="91"/>
      <c r="P72" s="91"/>
      <c r="Q72" s="92"/>
    </row>
    <row r="73" spans="1:18" s="1" customFormat="1" ht="16.149999999999999" customHeight="1" thickBot="1" x14ac:dyDescent="0.35">
      <c r="A73" s="74">
        <v>67</v>
      </c>
      <c r="B73" s="162" t="s">
        <v>171</v>
      </c>
      <c r="C73" s="83"/>
      <c r="D73" s="77"/>
      <c r="E73" s="78"/>
      <c r="F73" s="79"/>
      <c r="G73" s="80"/>
      <c r="H73" s="78"/>
      <c r="I73" s="79"/>
      <c r="J73" s="81" t="s">
        <v>129</v>
      </c>
      <c r="K73" s="77"/>
      <c r="L73" s="78">
        <v>1</v>
      </c>
      <c r="M73" s="79"/>
      <c r="N73" s="80"/>
      <c r="O73" s="78"/>
      <c r="P73" s="78"/>
      <c r="Q73" s="79"/>
      <c r="R73" s="29"/>
    </row>
    <row r="74" spans="1:18" s="1" customFormat="1" ht="16.149999999999999" customHeight="1" thickBot="1" x14ac:dyDescent="0.35">
      <c r="A74" s="74">
        <v>68</v>
      </c>
      <c r="B74" s="163"/>
      <c r="C74" s="76"/>
      <c r="D74" s="84"/>
      <c r="E74" s="85"/>
      <c r="F74" s="86"/>
      <c r="G74" s="87"/>
      <c r="H74" s="85"/>
      <c r="I74" s="86"/>
      <c r="J74" s="88" t="s">
        <v>130</v>
      </c>
      <c r="K74" s="84"/>
      <c r="L74" s="85">
        <v>1</v>
      </c>
      <c r="M74" s="86"/>
      <c r="N74" s="87"/>
      <c r="O74" s="85"/>
      <c r="P74" s="85"/>
      <c r="Q74" s="86"/>
      <c r="R74" s="29"/>
    </row>
    <row r="75" spans="1:18" s="1" customFormat="1" ht="16.149999999999999" customHeight="1" thickBot="1" x14ac:dyDescent="0.35">
      <c r="A75" s="74">
        <v>69</v>
      </c>
      <c r="B75" s="163"/>
      <c r="C75" s="76"/>
      <c r="D75" s="84"/>
      <c r="E75" s="85"/>
      <c r="F75" s="86"/>
      <c r="G75" s="87"/>
      <c r="H75" s="85"/>
      <c r="I75" s="86"/>
      <c r="J75" s="88" t="s">
        <v>131</v>
      </c>
      <c r="K75" s="84"/>
      <c r="L75" s="85">
        <v>1</v>
      </c>
      <c r="M75" s="86"/>
      <c r="N75" s="87"/>
      <c r="O75" s="85"/>
      <c r="P75" s="85"/>
      <c r="Q75" s="86"/>
      <c r="R75" s="29"/>
    </row>
    <row r="76" spans="1:18" s="1" customFormat="1" ht="16.149999999999999" customHeight="1" thickBot="1" x14ac:dyDescent="0.35">
      <c r="A76" s="74">
        <v>70</v>
      </c>
      <c r="B76" s="164"/>
      <c r="C76" s="89"/>
      <c r="D76" s="90"/>
      <c r="E76" s="91"/>
      <c r="F76" s="92"/>
      <c r="G76" s="93"/>
      <c r="H76" s="91"/>
      <c r="I76" s="92"/>
      <c r="J76" s="94" t="s">
        <v>132</v>
      </c>
      <c r="K76" s="90"/>
      <c r="L76" s="91">
        <v>1</v>
      </c>
      <c r="M76" s="92"/>
      <c r="N76" s="93"/>
      <c r="O76" s="91"/>
      <c r="P76" s="91"/>
      <c r="Q76" s="92"/>
      <c r="R76" s="29"/>
    </row>
    <row r="77" spans="1:18" s="1" customFormat="1" ht="16.149999999999999" customHeight="1" thickBot="1" x14ac:dyDescent="0.35">
      <c r="A77" s="74">
        <v>71</v>
      </c>
      <c r="B77" s="159" t="s">
        <v>172</v>
      </c>
      <c r="C77" s="83" t="s">
        <v>173</v>
      </c>
      <c r="D77" s="77"/>
      <c r="E77" s="78">
        <v>1</v>
      </c>
      <c r="F77" s="79"/>
      <c r="G77" s="80"/>
      <c r="H77" s="78"/>
      <c r="I77" s="79"/>
      <c r="J77" s="81"/>
      <c r="K77" s="77"/>
      <c r="L77" s="78"/>
      <c r="M77" s="79"/>
      <c r="N77" s="80"/>
      <c r="O77" s="78"/>
      <c r="P77" s="78"/>
      <c r="Q77" s="79"/>
    </row>
    <row r="78" spans="1:18" s="1" customFormat="1" ht="16.149999999999999" customHeight="1" thickBot="1" x14ac:dyDescent="0.35">
      <c r="A78" s="74">
        <v>72</v>
      </c>
      <c r="B78" s="160"/>
      <c r="C78" s="76" t="s">
        <v>174</v>
      </c>
      <c r="D78" s="84"/>
      <c r="E78" s="85">
        <v>1</v>
      </c>
      <c r="F78" s="86"/>
      <c r="G78" s="87"/>
      <c r="H78" s="85"/>
      <c r="I78" s="86"/>
      <c r="J78" s="88"/>
      <c r="K78" s="84"/>
      <c r="L78" s="85"/>
      <c r="M78" s="86"/>
      <c r="N78" s="87"/>
      <c r="O78" s="85"/>
      <c r="P78" s="85"/>
      <c r="Q78" s="86"/>
    </row>
    <row r="79" spans="1:18" s="1" customFormat="1" ht="16.149999999999999" customHeight="1" thickBot="1" x14ac:dyDescent="0.35">
      <c r="A79" s="74">
        <v>73</v>
      </c>
      <c r="B79" s="160"/>
      <c r="C79" s="76" t="s">
        <v>175</v>
      </c>
      <c r="D79" s="84"/>
      <c r="E79" s="85">
        <v>1</v>
      </c>
      <c r="F79" s="86"/>
      <c r="G79" s="87"/>
      <c r="H79" s="85"/>
      <c r="I79" s="86"/>
      <c r="J79" s="88"/>
      <c r="K79" s="84"/>
      <c r="L79" s="85"/>
      <c r="M79" s="86"/>
      <c r="N79" s="87"/>
      <c r="O79" s="85"/>
      <c r="P79" s="85"/>
      <c r="Q79" s="86"/>
    </row>
    <row r="80" spans="1:18" s="1" customFormat="1" ht="16.149999999999999" customHeight="1" thickBot="1" x14ac:dyDescent="0.35">
      <c r="A80" s="74">
        <v>74</v>
      </c>
      <c r="B80" s="161"/>
      <c r="C80" s="89" t="s">
        <v>176</v>
      </c>
      <c r="D80" s="90"/>
      <c r="E80" s="91">
        <v>1</v>
      </c>
      <c r="F80" s="92"/>
      <c r="G80" s="93"/>
      <c r="H80" s="91"/>
      <c r="I80" s="92"/>
      <c r="J80" s="94"/>
      <c r="K80" s="90"/>
      <c r="L80" s="91"/>
      <c r="M80" s="92"/>
      <c r="N80" s="93"/>
      <c r="O80" s="91"/>
      <c r="P80" s="91"/>
      <c r="Q80" s="92"/>
    </row>
    <row r="81" spans="1:18" s="1" customFormat="1" ht="16.149999999999999" customHeight="1" thickBot="1" x14ac:dyDescent="0.35">
      <c r="A81" s="74">
        <v>75</v>
      </c>
      <c r="B81" s="162" t="s">
        <v>177</v>
      </c>
      <c r="C81" s="83" t="s">
        <v>121</v>
      </c>
      <c r="D81" s="77"/>
      <c r="E81" s="78">
        <v>1</v>
      </c>
      <c r="F81" s="79"/>
      <c r="G81" s="80"/>
      <c r="H81" s="78"/>
      <c r="I81" s="79"/>
      <c r="J81" s="81"/>
      <c r="K81" s="77"/>
      <c r="L81" s="78">
        <v>1</v>
      </c>
      <c r="M81" s="79"/>
      <c r="N81" s="80"/>
      <c r="O81" s="78"/>
      <c r="P81" s="78"/>
      <c r="Q81" s="79"/>
      <c r="R81" s="29"/>
    </row>
    <row r="82" spans="1:18" s="1" customFormat="1" ht="16.149999999999999" customHeight="1" thickBot="1" x14ac:dyDescent="0.35">
      <c r="A82" s="74">
        <v>76</v>
      </c>
      <c r="B82" s="163"/>
      <c r="C82" s="76" t="s">
        <v>122</v>
      </c>
      <c r="D82" s="84"/>
      <c r="E82" s="85">
        <v>1</v>
      </c>
      <c r="F82" s="86"/>
      <c r="G82" s="87"/>
      <c r="H82" s="85"/>
      <c r="I82" s="86"/>
      <c r="J82" s="88"/>
      <c r="K82" s="84"/>
      <c r="L82" s="85"/>
      <c r="M82" s="86"/>
      <c r="N82" s="87"/>
      <c r="O82" s="85"/>
      <c r="P82" s="85"/>
      <c r="Q82" s="86"/>
      <c r="R82" s="29"/>
    </row>
    <row r="83" spans="1:18" s="1" customFormat="1" ht="16.149999999999999" customHeight="1" thickBot="1" x14ac:dyDescent="0.35">
      <c r="A83" s="74">
        <v>77</v>
      </c>
      <c r="B83" s="163"/>
      <c r="C83" s="76" t="s">
        <v>123</v>
      </c>
      <c r="D83" s="84"/>
      <c r="E83" s="85">
        <v>1</v>
      </c>
      <c r="F83" s="86"/>
      <c r="G83" s="87"/>
      <c r="H83" s="85"/>
      <c r="I83" s="86"/>
      <c r="J83" s="88"/>
      <c r="K83" s="84"/>
      <c r="L83" s="85">
        <v>1</v>
      </c>
      <c r="M83" s="86"/>
      <c r="N83" s="87"/>
      <c r="O83" s="85"/>
      <c r="P83" s="85"/>
      <c r="Q83" s="86"/>
      <c r="R83" s="29"/>
    </row>
    <row r="84" spans="1:18" s="1" customFormat="1" ht="16.149999999999999" customHeight="1" thickBot="1" x14ac:dyDescent="0.35">
      <c r="A84" s="74">
        <v>78</v>
      </c>
      <c r="B84" s="164"/>
      <c r="C84" s="89" t="s">
        <v>124</v>
      </c>
      <c r="D84" s="90"/>
      <c r="E84" s="91">
        <v>2</v>
      </c>
      <c r="F84" s="92"/>
      <c r="G84" s="93"/>
      <c r="H84" s="91"/>
      <c r="I84" s="92"/>
      <c r="J84" s="94"/>
      <c r="K84" s="90"/>
      <c r="L84" s="91"/>
      <c r="M84" s="92"/>
      <c r="N84" s="93"/>
      <c r="O84" s="91"/>
      <c r="P84" s="91"/>
      <c r="Q84" s="92"/>
      <c r="R84" s="29"/>
    </row>
    <row r="85" spans="1:18" s="1" customFormat="1" ht="16.149999999999999" customHeight="1" thickBot="1" x14ac:dyDescent="0.35">
      <c r="A85" s="74">
        <v>79</v>
      </c>
      <c r="B85" s="159" t="s">
        <v>178</v>
      </c>
      <c r="C85" s="83" t="s">
        <v>179</v>
      </c>
      <c r="D85" s="77"/>
      <c r="E85" s="78">
        <v>1</v>
      </c>
      <c r="F85" s="79"/>
      <c r="G85" s="80"/>
      <c r="H85" s="78"/>
      <c r="I85" s="79"/>
      <c r="J85" s="81"/>
      <c r="K85" s="77"/>
      <c r="L85" s="78"/>
      <c r="M85" s="79"/>
      <c r="N85" s="80"/>
      <c r="O85" s="78"/>
      <c r="P85" s="78"/>
      <c r="Q85" s="79"/>
    </row>
    <row r="86" spans="1:18" s="1" customFormat="1" ht="16.149999999999999" customHeight="1" thickBot="1" x14ac:dyDescent="0.35">
      <c r="A86" s="74">
        <v>80</v>
      </c>
      <c r="B86" s="160"/>
      <c r="C86" s="76" t="s">
        <v>180</v>
      </c>
      <c r="D86" s="84"/>
      <c r="E86" s="85">
        <v>1</v>
      </c>
      <c r="F86" s="86"/>
      <c r="G86" s="87"/>
      <c r="H86" s="85"/>
      <c r="I86" s="86"/>
      <c r="J86" s="88"/>
      <c r="K86" s="84"/>
      <c r="L86" s="85"/>
      <c r="M86" s="86"/>
      <c r="N86" s="87"/>
      <c r="O86" s="85"/>
      <c r="P86" s="85"/>
      <c r="Q86" s="86"/>
    </row>
    <row r="87" spans="1:18" s="1" customFormat="1" ht="16.149999999999999" customHeight="1" thickBot="1" x14ac:dyDescent="0.35">
      <c r="A87" s="74">
        <v>81</v>
      </c>
      <c r="B87" s="160"/>
      <c r="C87" s="76" t="s">
        <v>181</v>
      </c>
      <c r="D87" s="84"/>
      <c r="E87" s="85">
        <v>1</v>
      </c>
      <c r="F87" s="86"/>
      <c r="G87" s="87"/>
      <c r="H87" s="85"/>
      <c r="I87" s="86"/>
      <c r="J87" s="88"/>
      <c r="K87" s="84"/>
      <c r="L87" s="85"/>
      <c r="M87" s="86"/>
      <c r="N87" s="87"/>
      <c r="O87" s="85"/>
      <c r="P87" s="85"/>
      <c r="Q87" s="86"/>
    </row>
    <row r="88" spans="1:18" s="1" customFormat="1" ht="16.149999999999999" customHeight="1" thickBot="1" x14ac:dyDescent="0.35">
      <c r="A88" s="74">
        <v>82</v>
      </c>
      <c r="B88" s="161"/>
      <c r="C88" s="89" t="s">
        <v>182</v>
      </c>
      <c r="D88" s="90"/>
      <c r="E88" s="91">
        <v>1</v>
      </c>
      <c r="F88" s="92"/>
      <c r="G88" s="93"/>
      <c r="H88" s="91"/>
      <c r="I88" s="92"/>
      <c r="J88" s="94"/>
      <c r="K88" s="90"/>
      <c r="L88" s="91"/>
      <c r="M88" s="92"/>
      <c r="N88" s="93"/>
      <c r="O88" s="91"/>
      <c r="P88" s="91"/>
      <c r="Q88" s="92"/>
    </row>
    <row r="89" spans="1:18" s="1" customFormat="1" ht="16.149999999999999" customHeight="1" thickBot="1" x14ac:dyDescent="0.35">
      <c r="A89" s="74">
        <v>83</v>
      </c>
      <c r="B89" s="162"/>
      <c r="C89" s="83" t="s">
        <v>183</v>
      </c>
      <c r="D89" s="77"/>
      <c r="E89" s="78">
        <v>1</v>
      </c>
      <c r="F89" s="79"/>
      <c r="G89" s="80"/>
      <c r="H89" s="78"/>
      <c r="I89" s="79"/>
      <c r="J89" s="81"/>
      <c r="K89" s="77"/>
      <c r="L89" s="78"/>
      <c r="M89" s="79"/>
      <c r="N89" s="80"/>
      <c r="O89" s="78"/>
      <c r="P89" s="78"/>
      <c r="Q89" s="79"/>
      <c r="R89" s="29"/>
    </row>
    <row r="90" spans="1:18" s="1" customFormat="1" ht="16.149999999999999" customHeight="1" thickBot="1" x14ac:dyDescent="0.35">
      <c r="A90" s="74">
        <v>84</v>
      </c>
      <c r="B90" s="163"/>
      <c r="C90" s="76" t="s">
        <v>184</v>
      </c>
      <c r="D90" s="84"/>
      <c r="E90" s="85">
        <v>1</v>
      </c>
      <c r="F90" s="86"/>
      <c r="G90" s="87"/>
      <c r="H90" s="85"/>
      <c r="I90" s="86"/>
      <c r="J90" s="88"/>
      <c r="K90" s="84"/>
      <c r="L90" s="85"/>
      <c r="M90" s="86"/>
      <c r="N90" s="87"/>
      <c r="O90" s="85"/>
      <c r="P90" s="85"/>
      <c r="Q90" s="86"/>
      <c r="R90" s="29"/>
    </row>
    <row r="91" spans="1:18" s="1" customFormat="1" ht="16.149999999999999" customHeight="1" thickBot="1" x14ac:dyDescent="0.35">
      <c r="A91" s="74">
        <v>85</v>
      </c>
      <c r="B91" s="163"/>
      <c r="C91" s="76" t="s">
        <v>185</v>
      </c>
      <c r="D91" s="84"/>
      <c r="E91" s="85">
        <v>1</v>
      </c>
      <c r="F91" s="86"/>
      <c r="G91" s="87"/>
      <c r="H91" s="85"/>
      <c r="I91" s="86"/>
      <c r="J91" s="88"/>
      <c r="K91" s="84"/>
      <c r="L91" s="85"/>
      <c r="M91" s="86"/>
      <c r="N91" s="87"/>
      <c r="O91" s="85"/>
      <c r="P91" s="85"/>
      <c r="Q91" s="86"/>
      <c r="R91" s="29"/>
    </row>
    <row r="92" spans="1:18" s="1" customFormat="1" ht="16.149999999999999" customHeight="1" thickBot="1" x14ac:dyDescent="0.35">
      <c r="A92" s="74">
        <v>86</v>
      </c>
      <c r="B92" s="164"/>
      <c r="C92" s="89" t="s">
        <v>186</v>
      </c>
      <c r="D92" s="90"/>
      <c r="E92" s="91">
        <v>1</v>
      </c>
      <c r="F92" s="92"/>
      <c r="G92" s="93"/>
      <c r="H92" s="91"/>
      <c r="I92" s="92"/>
      <c r="J92" s="94"/>
      <c r="K92" s="90"/>
      <c r="L92" s="91"/>
      <c r="M92" s="92"/>
      <c r="N92" s="93"/>
      <c r="O92" s="91"/>
      <c r="P92" s="91"/>
      <c r="Q92" s="92"/>
      <c r="R92" s="29"/>
    </row>
    <row r="93" spans="1:18" s="1" customFormat="1" ht="16.149999999999999" customHeight="1" thickBot="1" x14ac:dyDescent="0.35">
      <c r="A93" s="74">
        <v>87</v>
      </c>
      <c r="B93" s="159"/>
      <c r="C93" s="83" t="s">
        <v>187</v>
      </c>
      <c r="D93" s="77"/>
      <c r="E93" s="78">
        <v>1</v>
      </c>
      <c r="F93" s="79"/>
      <c r="G93" s="80"/>
      <c r="H93" s="78"/>
      <c r="I93" s="79"/>
      <c r="J93" s="81"/>
      <c r="K93" s="77"/>
      <c r="L93" s="78"/>
      <c r="M93" s="79"/>
      <c r="N93" s="80"/>
      <c r="O93" s="78"/>
      <c r="P93" s="78"/>
      <c r="Q93" s="79"/>
    </row>
    <row r="94" spans="1:18" s="1" customFormat="1" ht="16.149999999999999" customHeight="1" thickBot="1" x14ac:dyDescent="0.35">
      <c r="A94" s="74">
        <v>88</v>
      </c>
      <c r="B94" s="160"/>
      <c r="C94" s="76" t="s">
        <v>188</v>
      </c>
      <c r="D94" s="84"/>
      <c r="E94" s="85">
        <v>1</v>
      </c>
      <c r="F94" s="86"/>
      <c r="G94" s="87"/>
      <c r="H94" s="85"/>
      <c r="I94" s="86"/>
      <c r="J94" s="88"/>
      <c r="K94" s="84"/>
      <c r="L94" s="85"/>
      <c r="M94" s="86"/>
      <c r="N94" s="87"/>
      <c r="O94" s="85"/>
      <c r="P94" s="85"/>
      <c r="Q94" s="86"/>
    </row>
    <row r="95" spans="1:18" s="1" customFormat="1" ht="16.149999999999999" customHeight="1" thickBot="1" x14ac:dyDescent="0.35">
      <c r="A95" s="74">
        <v>89</v>
      </c>
      <c r="B95" s="160"/>
      <c r="C95" s="76" t="s">
        <v>173</v>
      </c>
      <c r="D95" s="84"/>
      <c r="E95" s="85">
        <v>1</v>
      </c>
      <c r="F95" s="86"/>
      <c r="G95" s="87"/>
      <c r="H95" s="85"/>
      <c r="I95" s="86"/>
      <c r="J95" s="88"/>
      <c r="K95" s="84"/>
      <c r="L95" s="85"/>
      <c r="M95" s="86"/>
      <c r="N95" s="87"/>
      <c r="O95" s="85"/>
      <c r="P95" s="85"/>
      <c r="Q95" s="86"/>
    </row>
    <row r="96" spans="1:18" s="1" customFormat="1" ht="16.149999999999999" customHeight="1" thickBot="1" x14ac:dyDescent="0.35">
      <c r="A96" s="74">
        <v>90</v>
      </c>
      <c r="B96" s="161"/>
      <c r="C96" s="89" t="s">
        <v>189</v>
      </c>
      <c r="D96" s="90"/>
      <c r="E96" s="91">
        <v>1</v>
      </c>
      <c r="F96" s="92"/>
      <c r="G96" s="93"/>
      <c r="H96" s="91"/>
      <c r="I96" s="92"/>
      <c r="J96" s="94"/>
      <c r="K96" s="90"/>
      <c r="L96" s="91"/>
      <c r="M96" s="92"/>
      <c r="N96" s="93"/>
      <c r="O96" s="91"/>
      <c r="P96" s="91"/>
      <c r="Q96" s="92"/>
    </row>
    <row r="97" spans="1:18" ht="15.75" customHeight="1" thickBot="1" x14ac:dyDescent="0.35">
      <c r="A97" s="74">
        <v>91</v>
      </c>
      <c r="B97" s="162"/>
      <c r="C97" s="83" t="s">
        <v>190</v>
      </c>
      <c r="D97" s="77"/>
      <c r="E97" s="78">
        <v>1</v>
      </c>
      <c r="F97" s="79"/>
      <c r="G97" s="80"/>
      <c r="H97" s="78"/>
      <c r="I97" s="79"/>
      <c r="J97" s="83"/>
      <c r="K97" s="77"/>
      <c r="L97" s="78"/>
      <c r="M97" s="79"/>
      <c r="N97" s="80"/>
      <c r="O97" s="78"/>
      <c r="P97" s="78"/>
      <c r="Q97" s="79"/>
    </row>
    <row r="98" spans="1:18" ht="15.75" customHeight="1" thickBot="1" x14ac:dyDescent="0.35">
      <c r="A98" s="74">
        <v>92</v>
      </c>
      <c r="B98" s="163"/>
      <c r="C98" s="76" t="s">
        <v>191</v>
      </c>
      <c r="D98" s="84"/>
      <c r="E98" s="85">
        <v>1</v>
      </c>
      <c r="F98" s="86"/>
      <c r="G98" s="87"/>
      <c r="H98" s="85"/>
      <c r="I98" s="86"/>
      <c r="J98" s="76"/>
      <c r="K98" s="84"/>
      <c r="L98" s="85"/>
      <c r="M98" s="86"/>
      <c r="N98" s="87"/>
      <c r="O98" s="85"/>
      <c r="P98" s="85"/>
      <c r="Q98" s="86"/>
    </row>
    <row r="99" spans="1:18" ht="15.75" customHeight="1" thickBot="1" x14ac:dyDescent="0.35">
      <c r="A99" s="74">
        <v>93</v>
      </c>
      <c r="B99" s="163"/>
      <c r="C99" s="76" t="s">
        <v>192</v>
      </c>
      <c r="D99" s="84"/>
      <c r="E99" s="85">
        <v>1</v>
      </c>
      <c r="F99" s="86"/>
      <c r="G99" s="87"/>
      <c r="H99" s="85"/>
      <c r="I99" s="86"/>
      <c r="J99" s="76"/>
      <c r="K99" s="84"/>
      <c r="L99" s="85"/>
      <c r="M99" s="86"/>
      <c r="N99" s="87"/>
      <c r="O99" s="85"/>
      <c r="P99" s="85"/>
      <c r="Q99" s="86"/>
    </row>
    <row r="100" spans="1:18" ht="15.75" customHeight="1" thickBot="1" x14ac:dyDescent="0.35">
      <c r="A100" s="74">
        <v>94</v>
      </c>
      <c r="B100" s="223"/>
      <c r="C100" s="89" t="s">
        <v>193</v>
      </c>
      <c r="D100" s="90"/>
      <c r="E100" s="91">
        <v>1</v>
      </c>
      <c r="F100" s="92"/>
      <c r="G100" s="93"/>
      <c r="H100" s="91"/>
      <c r="I100" s="92"/>
      <c r="J100" s="94"/>
      <c r="K100" s="90"/>
      <c r="L100" s="91"/>
      <c r="M100" s="92"/>
      <c r="N100" s="93"/>
      <c r="O100" s="91"/>
      <c r="P100" s="91"/>
      <c r="Q100" s="92"/>
    </row>
    <row r="101" spans="1:18" s="1" customFormat="1" ht="16.149999999999999" customHeight="1" thickBot="1" x14ac:dyDescent="0.35">
      <c r="A101" s="74">
        <v>95</v>
      </c>
      <c r="B101" s="107"/>
      <c r="C101" s="83" t="s">
        <v>194</v>
      </c>
      <c r="D101" s="77"/>
      <c r="E101" s="78">
        <v>1</v>
      </c>
      <c r="F101" s="79"/>
      <c r="G101" s="80"/>
      <c r="H101" s="78"/>
      <c r="I101" s="79"/>
      <c r="J101" s="81"/>
      <c r="K101" s="77"/>
      <c r="L101" s="78"/>
      <c r="M101" s="79"/>
      <c r="N101" s="80"/>
      <c r="O101" s="78"/>
      <c r="P101" s="78"/>
      <c r="Q101" s="79"/>
    </row>
    <row r="102" spans="1:18" s="1" customFormat="1" ht="16.149999999999999" customHeight="1" thickBot="1" x14ac:dyDescent="0.35">
      <c r="A102" s="74">
        <v>96</v>
      </c>
      <c r="B102" s="108"/>
      <c r="C102" s="89" t="s">
        <v>195</v>
      </c>
      <c r="D102" s="90"/>
      <c r="E102" s="91">
        <v>1</v>
      </c>
      <c r="F102" s="92"/>
      <c r="G102" s="93"/>
      <c r="H102" s="91"/>
      <c r="I102" s="92"/>
      <c r="J102" s="94"/>
      <c r="K102" s="90"/>
      <c r="L102" s="91"/>
      <c r="M102" s="92"/>
      <c r="N102" s="93"/>
      <c r="O102" s="91"/>
      <c r="P102" s="91"/>
      <c r="Q102" s="92"/>
    </row>
    <row r="103" spans="1:18" s="1" customFormat="1" ht="16.149999999999999" customHeight="1" thickBot="1" x14ac:dyDescent="0.35">
      <c r="A103" s="74">
        <v>97</v>
      </c>
      <c r="B103" s="159" t="s">
        <v>196</v>
      </c>
      <c r="C103" s="96" t="s">
        <v>197</v>
      </c>
      <c r="D103" s="102"/>
      <c r="E103" s="103">
        <v>1</v>
      </c>
      <c r="F103" s="104"/>
      <c r="G103" s="105"/>
      <c r="H103" s="103"/>
      <c r="I103" s="104"/>
      <c r="J103" s="106"/>
      <c r="K103" s="102"/>
      <c r="L103" s="103"/>
      <c r="M103" s="104"/>
      <c r="N103" s="105"/>
      <c r="O103" s="103"/>
      <c r="P103" s="103"/>
      <c r="Q103" s="104"/>
    </row>
    <row r="104" spans="1:18" s="1" customFormat="1" ht="16.149999999999999" customHeight="1" thickBot="1" x14ac:dyDescent="0.35">
      <c r="A104" s="74">
        <v>98</v>
      </c>
      <c r="B104" s="161"/>
      <c r="C104" s="89" t="s">
        <v>198</v>
      </c>
      <c r="D104" s="90"/>
      <c r="E104" s="91">
        <v>1</v>
      </c>
      <c r="F104" s="92"/>
      <c r="G104" s="93"/>
      <c r="H104" s="91"/>
      <c r="I104" s="92"/>
      <c r="J104" s="94"/>
      <c r="K104" s="90"/>
      <c r="L104" s="91"/>
      <c r="M104" s="92"/>
      <c r="N104" s="93"/>
      <c r="O104" s="91"/>
      <c r="P104" s="91"/>
      <c r="Q104" s="92"/>
    </row>
    <row r="105" spans="1:18" s="1" customFormat="1" ht="16.149999999999999" customHeight="1" thickBot="1" x14ac:dyDescent="0.35">
      <c r="A105" s="74">
        <v>99</v>
      </c>
      <c r="B105" s="162" t="s">
        <v>199</v>
      </c>
      <c r="C105" s="83" t="s">
        <v>121</v>
      </c>
      <c r="D105" s="77"/>
      <c r="E105" s="78">
        <v>1</v>
      </c>
      <c r="F105" s="79"/>
      <c r="G105" s="80"/>
      <c r="H105" s="78"/>
      <c r="I105" s="79"/>
      <c r="J105" s="81"/>
      <c r="K105" s="77"/>
      <c r="L105" s="78">
        <v>1</v>
      </c>
      <c r="M105" s="79"/>
      <c r="N105" s="80"/>
      <c r="O105" s="78"/>
      <c r="P105" s="78"/>
      <c r="Q105" s="79"/>
    </row>
    <row r="106" spans="1:18" s="1" customFormat="1" ht="16.149999999999999" customHeight="1" thickBot="1" x14ac:dyDescent="0.35">
      <c r="A106" s="74">
        <v>100</v>
      </c>
      <c r="B106" s="163"/>
      <c r="C106" s="76" t="s">
        <v>123</v>
      </c>
      <c r="D106" s="84"/>
      <c r="E106" s="85">
        <v>1</v>
      </c>
      <c r="F106" s="86"/>
      <c r="G106" s="87"/>
      <c r="H106" s="85"/>
      <c r="I106" s="86"/>
      <c r="J106" s="88"/>
      <c r="K106" s="84"/>
      <c r="L106" s="85">
        <v>1</v>
      </c>
      <c r="M106" s="104"/>
      <c r="N106" s="105"/>
      <c r="O106" s="103"/>
      <c r="P106" s="103"/>
      <c r="Q106" s="104"/>
    </row>
    <row r="107" spans="1:18" s="1" customFormat="1" ht="16.149999999999999" customHeight="1" thickBot="1" x14ac:dyDescent="0.35">
      <c r="A107" s="74">
        <v>101</v>
      </c>
      <c r="B107" s="163"/>
      <c r="C107" s="76" t="s">
        <v>122</v>
      </c>
      <c r="D107" s="84"/>
      <c r="E107" s="85">
        <v>1</v>
      </c>
      <c r="F107" s="86"/>
      <c r="G107" s="87"/>
      <c r="H107" s="85"/>
      <c r="I107" s="86"/>
      <c r="J107" s="88"/>
      <c r="K107" s="84"/>
      <c r="L107" s="85"/>
      <c r="M107" s="104"/>
      <c r="N107" s="105"/>
      <c r="O107" s="103"/>
      <c r="P107" s="103"/>
      <c r="Q107" s="104"/>
    </row>
    <row r="108" spans="1:18" s="1" customFormat="1" ht="16.149999999999999" customHeight="1" thickBot="1" x14ac:dyDescent="0.35">
      <c r="A108" s="74">
        <v>102</v>
      </c>
      <c r="B108" s="164"/>
      <c r="C108" s="89" t="s">
        <v>124</v>
      </c>
      <c r="D108" s="90"/>
      <c r="E108" s="91">
        <v>1</v>
      </c>
      <c r="F108" s="92"/>
      <c r="G108" s="93"/>
      <c r="H108" s="91"/>
      <c r="I108" s="92"/>
      <c r="J108" s="94"/>
      <c r="K108" s="90"/>
      <c r="L108" s="91"/>
      <c r="M108" s="109"/>
      <c r="N108" s="110"/>
      <c r="O108" s="111"/>
      <c r="P108" s="111"/>
      <c r="Q108" s="109"/>
    </row>
    <row r="109" spans="1:18" s="1" customFormat="1" ht="16.149999999999999" customHeight="1" thickBot="1" x14ac:dyDescent="0.35">
      <c r="A109" s="74">
        <v>103</v>
      </c>
      <c r="B109" s="162" t="s">
        <v>200</v>
      </c>
      <c r="C109" s="83"/>
      <c r="D109" s="77"/>
      <c r="E109" s="78"/>
      <c r="F109" s="79"/>
      <c r="G109" s="80"/>
      <c r="H109" s="78"/>
      <c r="I109" s="79"/>
      <c r="J109" s="81" t="s">
        <v>132</v>
      </c>
      <c r="K109" s="77"/>
      <c r="L109" s="78">
        <v>1</v>
      </c>
      <c r="M109" s="79"/>
      <c r="N109" s="80"/>
      <c r="O109" s="78"/>
      <c r="P109" s="78"/>
      <c r="Q109" s="79"/>
      <c r="R109" s="29"/>
    </row>
    <row r="110" spans="1:18" s="1" customFormat="1" ht="16.149999999999999" customHeight="1" thickBot="1" x14ac:dyDescent="0.35">
      <c r="A110" s="74">
        <v>104</v>
      </c>
      <c r="B110" s="163"/>
      <c r="C110" s="76"/>
      <c r="D110" s="84"/>
      <c r="E110" s="85"/>
      <c r="F110" s="86"/>
      <c r="G110" s="87"/>
      <c r="H110" s="85"/>
      <c r="I110" s="86"/>
      <c r="J110" s="88" t="s">
        <v>131</v>
      </c>
      <c r="K110" s="84"/>
      <c r="L110" s="85">
        <v>1</v>
      </c>
      <c r="M110" s="86"/>
      <c r="N110" s="87"/>
      <c r="O110" s="85"/>
      <c r="P110" s="85"/>
      <c r="Q110" s="86"/>
      <c r="R110" s="29"/>
    </row>
    <row r="111" spans="1:18" s="1" customFormat="1" ht="16.149999999999999" customHeight="1" thickBot="1" x14ac:dyDescent="0.35">
      <c r="A111" s="74">
        <v>105</v>
      </c>
      <c r="B111" s="163"/>
      <c r="C111" s="76"/>
      <c r="D111" s="84"/>
      <c r="E111" s="85"/>
      <c r="F111" s="86"/>
      <c r="G111" s="87"/>
      <c r="H111" s="85"/>
      <c r="I111" s="86"/>
      <c r="J111" s="88" t="s">
        <v>130</v>
      </c>
      <c r="K111" s="84"/>
      <c r="L111" s="85">
        <v>1</v>
      </c>
      <c r="M111" s="86"/>
      <c r="N111" s="87"/>
      <c r="O111" s="85"/>
      <c r="P111" s="85"/>
      <c r="Q111" s="86"/>
      <c r="R111" s="29"/>
    </row>
    <row r="112" spans="1:18" s="1" customFormat="1" ht="16.149999999999999" customHeight="1" thickBot="1" x14ac:dyDescent="0.35">
      <c r="A112" s="74">
        <v>106</v>
      </c>
      <c r="B112" s="164"/>
      <c r="C112" s="89"/>
      <c r="D112" s="90"/>
      <c r="E112" s="91"/>
      <c r="F112" s="92"/>
      <c r="G112" s="93"/>
      <c r="H112" s="91"/>
      <c r="I112" s="92"/>
      <c r="J112" s="94" t="s">
        <v>129</v>
      </c>
      <c r="K112" s="90"/>
      <c r="L112" s="91">
        <v>1</v>
      </c>
      <c r="M112" s="92"/>
      <c r="N112" s="93"/>
      <c r="O112" s="91"/>
      <c r="P112" s="91"/>
      <c r="Q112" s="92"/>
      <c r="R112" s="29"/>
    </row>
    <row r="113" spans="1:17" s="1" customFormat="1" ht="16.149999999999999" customHeight="1" x14ac:dyDescent="0.3">
      <c r="A113" s="207" t="s">
        <v>4</v>
      </c>
      <c r="B113" s="208"/>
      <c r="C113" s="30">
        <f>SUM(D113:F113)</f>
        <v>88</v>
      </c>
      <c r="D113" s="3">
        <f t="shared" ref="D113:I113" si="0">SUM(D7:D112)</f>
        <v>1</v>
      </c>
      <c r="E113" s="3">
        <f t="shared" si="0"/>
        <v>84</v>
      </c>
      <c r="F113" s="3">
        <f t="shared" si="0"/>
        <v>3</v>
      </c>
      <c r="G113" s="3">
        <f t="shared" si="0"/>
        <v>0</v>
      </c>
      <c r="H113" s="3">
        <f t="shared" si="0"/>
        <v>3</v>
      </c>
      <c r="I113" s="3">
        <f t="shared" si="0"/>
        <v>0</v>
      </c>
      <c r="J113" s="73">
        <f>SUM(K113:M113)</f>
        <v>28</v>
      </c>
      <c r="K113" s="3">
        <f t="shared" ref="K113:Q113" si="1">SUM(K7:K112)</f>
        <v>1</v>
      </c>
      <c r="L113" s="3">
        <f t="shared" si="1"/>
        <v>26</v>
      </c>
      <c r="M113" s="3">
        <f t="shared" si="1"/>
        <v>1</v>
      </c>
      <c r="N113" s="3">
        <f t="shared" si="1"/>
        <v>0</v>
      </c>
      <c r="O113" s="3">
        <f t="shared" si="1"/>
        <v>0</v>
      </c>
      <c r="P113" s="3">
        <f t="shared" si="1"/>
        <v>1</v>
      </c>
      <c r="Q113" s="3">
        <f t="shared" si="1"/>
        <v>1</v>
      </c>
    </row>
    <row r="114" spans="1:17" s="1" customFormat="1" ht="16.149999999999999" customHeight="1" thickBot="1" x14ac:dyDescent="0.35">
      <c r="A114" s="205"/>
      <c r="B114" s="206"/>
      <c r="C114" s="31"/>
      <c r="D114" s="34">
        <f>D113/C113</f>
        <v>1.1363636363636364E-2</v>
      </c>
      <c r="E114" s="32">
        <f>E113/C113</f>
        <v>0.95454545454545459</v>
      </c>
      <c r="F114" s="33">
        <f>F113/C113</f>
        <v>3.4090909090909088E-2</v>
      </c>
      <c r="G114" s="16"/>
      <c r="H114" s="6"/>
      <c r="I114" s="7"/>
      <c r="J114" s="4"/>
      <c r="K114" s="34">
        <f>K113/J113</f>
        <v>3.5714285714285712E-2</v>
      </c>
      <c r="L114" s="32">
        <f>L113/J113</f>
        <v>0.9285714285714286</v>
      </c>
      <c r="M114" s="33">
        <f>M113/J113</f>
        <v>3.5714285714285712E-2</v>
      </c>
      <c r="N114" s="16"/>
      <c r="O114" s="6"/>
      <c r="P114" s="6"/>
      <c r="Q114" s="7"/>
    </row>
    <row r="115" spans="1:17" s="1" customFormat="1" ht="16.149999999999999" customHeight="1" thickBot="1" x14ac:dyDescent="0.35"/>
    <row r="116" spans="1:17" ht="16.149999999999999" customHeight="1" thickBot="1" x14ac:dyDescent="0.35">
      <c r="A116" s="213" t="s">
        <v>91</v>
      </c>
      <c r="B116" s="214"/>
      <c r="C116" s="214"/>
      <c r="D116" s="214"/>
      <c r="E116" s="214"/>
      <c r="F116" s="214"/>
      <c r="G116" s="214"/>
      <c r="H116" s="214"/>
      <c r="I116" s="214"/>
      <c r="J116" s="176" t="s">
        <v>105</v>
      </c>
      <c r="K116" s="174"/>
      <c r="L116" s="174"/>
      <c r="M116" s="174"/>
      <c r="N116" s="174"/>
      <c r="O116" s="174"/>
      <c r="P116" s="174"/>
      <c r="Q116" s="177"/>
    </row>
    <row r="117" spans="1:17" ht="16.149999999999999" customHeight="1" x14ac:dyDescent="0.3">
      <c r="A117" s="182" t="s">
        <v>59</v>
      </c>
      <c r="B117" s="215" t="s">
        <v>80</v>
      </c>
      <c r="C117" s="216"/>
      <c r="D117" s="184" t="s">
        <v>92</v>
      </c>
      <c r="E117" s="210" t="s">
        <v>3</v>
      </c>
      <c r="F117" s="210" t="s">
        <v>93</v>
      </c>
      <c r="G117" s="184" t="s">
        <v>94</v>
      </c>
      <c r="H117" s="184"/>
      <c r="I117" s="212"/>
      <c r="J117" s="176" t="s">
        <v>53</v>
      </c>
      <c r="K117" s="215" t="s">
        <v>54</v>
      </c>
      <c r="L117" s="214"/>
      <c r="M117" s="214"/>
      <c r="N117" s="216"/>
      <c r="O117" s="174" t="s">
        <v>56</v>
      </c>
      <c r="P117" s="174" t="s">
        <v>57</v>
      </c>
      <c r="Q117" s="177" t="s">
        <v>55</v>
      </c>
    </row>
    <row r="118" spans="1:17" ht="16.149999999999999" customHeight="1" thickBot="1" x14ac:dyDescent="0.35">
      <c r="A118" s="183"/>
      <c r="B118" s="217"/>
      <c r="C118" s="218"/>
      <c r="D118" s="185"/>
      <c r="E118" s="211"/>
      <c r="F118" s="211"/>
      <c r="G118" s="35" t="s">
        <v>97</v>
      </c>
      <c r="H118" s="35" t="s">
        <v>98</v>
      </c>
      <c r="I118" s="36" t="s">
        <v>99</v>
      </c>
      <c r="J118" s="178"/>
      <c r="K118" s="217"/>
      <c r="L118" s="224"/>
      <c r="M118" s="224"/>
      <c r="N118" s="218"/>
      <c r="O118" s="175"/>
      <c r="P118" s="175"/>
      <c r="Q118" s="191"/>
    </row>
    <row r="119" spans="1:17" ht="16.149999999999999" customHeight="1" x14ac:dyDescent="0.3">
      <c r="A119" s="12">
        <v>1</v>
      </c>
      <c r="B119" s="201" t="s">
        <v>95</v>
      </c>
      <c r="C119" s="202"/>
      <c r="D119" s="8"/>
      <c r="E119" s="8">
        <v>1</v>
      </c>
      <c r="F119" s="8"/>
      <c r="G119" s="8"/>
      <c r="H119" s="8"/>
      <c r="I119" s="9"/>
      <c r="J119" s="12">
        <v>1</v>
      </c>
      <c r="K119" s="171" t="s">
        <v>83</v>
      </c>
      <c r="L119" s="172"/>
      <c r="M119" s="172"/>
      <c r="N119" s="173"/>
      <c r="O119" s="13"/>
      <c r="P119" s="13">
        <v>1</v>
      </c>
      <c r="Q119" s="14"/>
    </row>
    <row r="120" spans="1:17" ht="16.149999999999999" customHeight="1" thickBot="1" x14ac:dyDescent="0.35">
      <c r="A120" s="5">
        <v>2</v>
      </c>
      <c r="B120" s="203" t="s">
        <v>96</v>
      </c>
      <c r="C120" s="204"/>
      <c r="D120" s="6"/>
      <c r="E120" s="6">
        <v>1</v>
      </c>
      <c r="F120" s="6"/>
      <c r="G120" s="6"/>
      <c r="H120" s="6"/>
      <c r="I120" s="15"/>
      <c r="J120" s="5">
        <v>2</v>
      </c>
      <c r="K120" s="168" t="s">
        <v>107</v>
      </c>
      <c r="L120" s="169"/>
      <c r="M120" s="169"/>
      <c r="N120" s="170"/>
      <c r="O120" s="10"/>
      <c r="P120" s="10">
        <v>1</v>
      </c>
      <c r="Q120" s="11"/>
    </row>
  </sheetData>
  <mergeCells count="69">
    <mergeCell ref="V5:X5"/>
    <mergeCell ref="K117:N118"/>
    <mergeCell ref="B33:B36"/>
    <mergeCell ref="B17:B20"/>
    <mergeCell ref="B9:B12"/>
    <mergeCell ref="B13:B16"/>
    <mergeCell ref="B29:B32"/>
    <mergeCell ref="B53:B56"/>
    <mergeCell ref="B41:B44"/>
    <mergeCell ref="B45:B48"/>
    <mergeCell ref="B73:B76"/>
    <mergeCell ref="B21:B24"/>
    <mergeCell ref="B25:B28"/>
    <mergeCell ref="G5:I5"/>
    <mergeCell ref="Q117:Q118"/>
    <mergeCell ref="B57:B60"/>
    <mergeCell ref="R4:X4"/>
    <mergeCell ref="A117:A118"/>
    <mergeCell ref="D117:D118"/>
    <mergeCell ref="E117:E118"/>
    <mergeCell ref="F117:F118"/>
    <mergeCell ref="G117:I117"/>
    <mergeCell ref="A116:I116"/>
    <mergeCell ref="B117:C118"/>
    <mergeCell ref="R5:R6"/>
    <mergeCell ref="S5:S6"/>
    <mergeCell ref="T5:T6"/>
    <mergeCell ref="U5:U6"/>
    <mergeCell ref="N5:Q5"/>
    <mergeCell ref="B49:B52"/>
    <mergeCell ref="B97:B100"/>
    <mergeCell ref="B37:B40"/>
    <mergeCell ref="B119:C119"/>
    <mergeCell ref="B120:C120"/>
    <mergeCell ref="B85:B88"/>
    <mergeCell ref="B89:B92"/>
    <mergeCell ref="B109:B112"/>
    <mergeCell ref="B103:B104"/>
    <mergeCell ref="B105:B108"/>
    <mergeCell ref="A114:B114"/>
    <mergeCell ref="A113:B11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120:N120"/>
    <mergeCell ref="K119:N119"/>
    <mergeCell ref="O117:O118"/>
    <mergeCell ref="P117:P118"/>
    <mergeCell ref="J116:Q116"/>
    <mergeCell ref="J117:J118"/>
    <mergeCell ref="B77:B80"/>
    <mergeCell ref="B93:B96"/>
    <mergeCell ref="B61:B64"/>
    <mergeCell ref="B69:B72"/>
    <mergeCell ref="B65:B68"/>
    <mergeCell ref="B81:B8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44" max="16383" man="1"/>
    <brk id="8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2025-07-31T23:39:46Z</cp:lastPrinted>
  <dcterms:created xsi:type="dcterms:W3CDTF">2013-10-17T05:27:34Z</dcterms:created>
  <dcterms:modified xsi:type="dcterms:W3CDTF">2025-07-31T23:39:47Z</dcterms:modified>
</cp:coreProperties>
</file>