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경기지부\국립교통재활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체크리스트'!$A$1:$Q$113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06" i="1" l="1"/>
  <c r="P106" i="1"/>
  <c r="O106" i="1"/>
  <c r="N106" i="1"/>
  <c r="M106" i="1"/>
  <c r="L106" i="1"/>
  <c r="K106" i="1"/>
  <c r="I106" i="1"/>
  <c r="H106" i="1"/>
  <c r="G106" i="1"/>
  <c r="F106" i="1"/>
  <c r="E106" i="1"/>
  <c r="D106" i="1"/>
  <c r="J106" i="1" l="1"/>
  <c r="C106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37" i="3"/>
  <c r="F37" i="3"/>
  <c r="E37" i="3"/>
  <c r="D37" i="3"/>
  <c r="J37" i="3" s="1"/>
  <c r="G34" i="3"/>
  <c r="F34" i="3"/>
  <c r="E34" i="3"/>
  <c r="D34" i="3"/>
  <c r="G31" i="3"/>
  <c r="F31" i="3"/>
  <c r="E31" i="3"/>
  <c r="D31" i="3"/>
  <c r="J31" i="3" s="1"/>
  <c r="J41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07" i="1" l="1"/>
  <c r="M107" i="1" l="1"/>
  <c r="K107" i="1"/>
  <c r="D107" i="1"/>
  <c r="E107" i="1" l="1"/>
  <c r="F107" i="1"/>
</calcChain>
</file>

<file path=xl/sharedStrings.xml><?xml version="1.0" encoding="utf-8"?>
<sst xmlns="http://schemas.openxmlformats.org/spreadsheetml/2006/main" count="247" uniqueCount="204">
  <si>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</si>
  <si>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</si>
  <si>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</si>
  <si>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</si>
  <si>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</si>
  <si>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</si>
  <si>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</si>
  <si>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</si>
  <si>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</si>
  <si>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</si>
  <si>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</si>
  <si>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</si>
  <si>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</si>
  <si>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</si>
  <si>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</si>
  <si>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</si>
  <si>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</si>
  <si>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</si>
  <si>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</si>
  <si>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</si>
  <si>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</si>
  <si>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</si>
  <si>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</si>
  <si>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</si>
  <si>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</si>
  <si>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</si>
  <si>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</si>
  <si>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</si>
  <si>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</si>
  <si>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</si>
  <si>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</si>
  <si>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</si>
  <si>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</si>
  <si>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</si>
  <si>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</si>
  <si>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</si>
  <si>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</si>
  <si>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</si>
  <si>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</si>
  <si>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</si>
  <si>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</si>
  <si>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</si>
  <si>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</si>
  <si>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</si>
  <si>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</si>
  <si>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</si>
  <si>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</si>
  <si>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</si>
  <si>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</si>
  <si>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</si>
  <si>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</si>
  <si>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</si>
  <si>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</si>
  <si>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</si>
  <si>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</si>
  <si>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</si>
  <si>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</si>
  <si>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</si>
  <si>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</si>
  <si>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</si>
  <si>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</si>
  <si>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</si>
  <si>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</si>
  <si>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</si>
  <si>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</si>
  <si>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</si>
  <si>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</si>
  <si>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</si>
  <si>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</si>
  <si>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</si>
  <si>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</si>
  <si>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</si>
  <si>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</si>
  <si>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</si>
  <si>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</si>
  <si>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</si>
  <si>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</si>
  <si>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</si>
  <si>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</si>
  <si>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</si>
  <si>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</si>
  <si>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</si>
  <si>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</si>
  <si>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</si>
  <si>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</si>
  <si>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</si>
  <si>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</si>
  <si>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</si>
  <si>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</si>
  <si>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</si>
  <si>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</si>
  <si>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</si>
  <si>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</si>
  <si>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</si>
  <si>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</si>
  <si>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</si>
  <si>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</si>
  <si>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</si>
  <si>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</si>
  <si>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</si>
  <si>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</si>
  <si>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</si>
  <si>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</si>
  <si>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</si>
  <si>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</si>
  <si>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</si>
  <si>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</si>
  <si>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</si>
  <si>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</si>
  <si>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</si>
  <si>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국립교통재활병원</t>
    <phoneticPr fontId="1" type="noConversion"/>
  </si>
  <si>
    <t>1층~2층</t>
    <phoneticPr fontId="1" type="noConversion"/>
  </si>
  <si>
    <t>경기도 양평군 양평읍 중앙로 260</t>
    <phoneticPr fontId="1" type="noConversion"/>
  </si>
  <si>
    <t>부기동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</si>
  <si>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</si>
  <si>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</si>
  <si>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</si>
  <si>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</si>
  <si>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3층-&gt;2층
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</si>
  <si>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</si>
  <si>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</si>
  <si>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</si>
  <si>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</si>
  <si>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</si>
  <si>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 xml:space="preserve">하 </t>
    <phoneticPr fontId="1" type="noConversion"/>
  </si>
  <si>
    <t>2층 출입문</t>
    <phoneticPr fontId="1" type="noConversion"/>
  </si>
  <si>
    <t>운동부하검사실</t>
    <phoneticPr fontId="1" type="noConversion"/>
  </si>
  <si>
    <t>보장구실</t>
    <phoneticPr fontId="1" type="noConversion"/>
  </si>
  <si>
    <t>폐기능검사실</t>
    <phoneticPr fontId="1" type="noConversion"/>
  </si>
  <si>
    <t>전정기능검사실</t>
    <phoneticPr fontId="1" type="noConversion"/>
  </si>
  <si>
    <t>임상심리실1</t>
    <phoneticPr fontId="1" type="noConversion"/>
  </si>
  <si>
    <t>임상심리실2</t>
    <phoneticPr fontId="1" type="noConversion"/>
  </si>
  <si>
    <t>진단검사의학과'</t>
    <phoneticPr fontId="1" type="noConversion"/>
  </si>
  <si>
    <t>세면실</t>
    <phoneticPr fontId="1" type="noConversion"/>
  </si>
  <si>
    <t>적외선체열검사실</t>
    <phoneticPr fontId="1" type="noConversion"/>
  </si>
  <si>
    <t>뇌파검사실</t>
    <phoneticPr fontId="1" type="noConversion"/>
  </si>
  <si>
    <t>심전도실호터실</t>
    <phoneticPr fontId="1" type="noConversion"/>
  </si>
  <si>
    <t>소아평가실</t>
    <phoneticPr fontId="1" type="noConversion"/>
  </si>
  <si>
    <t>성인작업평가실</t>
    <phoneticPr fontId="1" type="noConversion"/>
  </si>
  <si>
    <t>성인물리평가실2</t>
    <phoneticPr fontId="1" type="noConversion"/>
  </si>
  <si>
    <t>성인물리평가실1</t>
    <phoneticPr fontId="1" type="noConversion"/>
  </si>
  <si>
    <t>회의실</t>
    <phoneticPr fontId="1" type="noConversion"/>
  </si>
  <si>
    <t>근전도검사실</t>
    <phoneticPr fontId="1" type="noConversion"/>
  </si>
  <si>
    <t>청력검사실</t>
    <phoneticPr fontId="1" type="noConversion"/>
  </si>
  <si>
    <t>외래평가실</t>
    <phoneticPr fontId="1" type="noConversion"/>
  </si>
  <si>
    <t>외래물리평가실</t>
    <phoneticPr fontId="1" type="noConversion"/>
  </si>
  <si>
    <t>동작분석실</t>
    <phoneticPr fontId="1" type="noConversion"/>
  </si>
  <si>
    <t>인공신장실</t>
    <phoneticPr fontId="1" type="noConversion"/>
  </si>
  <si>
    <t>2층 화장실</t>
    <phoneticPr fontId="1" type="noConversion"/>
  </si>
  <si>
    <t>여</t>
    <phoneticPr fontId="1" type="noConversion"/>
  </si>
  <si>
    <t>남</t>
    <phoneticPr fontId="1" type="noConversion"/>
  </si>
  <si>
    <t>여자 수도</t>
    <phoneticPr fontId="1" type="noConversion"/>
  </si>
  <si>
    <t>남자 수도</t>
    <phoneticPr fontId="1" type="noConversion"/>
  </si>
  <si>
    <t>2층-&gt;1층
계단</t>
    <phoneticPr fontId="1" type="noConversion"/>
  </si>
  <si>
    <t>1층 출입문</t>
    <phoneticPr fontId="1" type="noConversion"/>
  </si>
  <si>
    <t>진료실 1</t>
    <phoneticPr fontId="1" type="noConversion"/>
  </si>
  <si>
    <t>치료실 2</t>
    <phoneticPr fontId="1" type="noConversion"/>
  </si>
  <si>
    <t>진료실 3</t>
    <phoneticPr fontId="1" type="noConversion"/>
  </si>
  <si>
    <t>치료실 4</t>
    <phoneticPr fontId="1" type="noConversion"/>
  </si>
  <si>
    <t>치료실 5</t>
    <phoneticPr fontId="1" type="noConversion"/>
  </si>
  <si>
    <t>회복실</t>
    <phoneticPr fontId="1" type="noConversion"/>
  </si>
  <si>
    <t>반송실</t>
    <phoneticPr fontId="1" type="noConversion"/>
  </si>
  <si>
    <t>진료실 10</t>
    <phoneticPr fontId="1" type="noConversion"/>
  </si>
  <si>
    <t>치료실</t>
    <phoneticPr fontId="1" type="noConversion"/>
  </si>
  <si>
    <t>세척실</t>
    <phoneticPr fontId="1" type="noConversion"/>
  </si>
  <si>
    <t>검사실 12</t>
    <phoneticPr fontId="1" type="noConversion"/>
  </si>
  <si>
    <t>검사실 13</t>
    <phoneticPr fontId="1" type="noConversion"/>
  </si>
  <si>
    <t>치료실 14</t>
    <phoneticPr fontId="1" type="noConversion"/>
  </si>
  <si>
    <t xml:space="preserve">진료실 15 </t>
    <phoneticPr fontId="1" type="noConversion"/>
  </si>
  <si>
    <t>치료실 16</t>
    <phoneticPr fontId="1" type="noConversion"/>
  </si>
  <si>
    <t>진료실 17</t>
    <phoneticPr fontId="1" type="noConversion"/>
  </si>
  <si>
    <t>진료실 18</t>
    <phoneticPr fontId="1" type="noConversion"/>
  </si>
  <si>
    <t>진료실 19</t>
    <phoneticPr fontId="1" type="noConversion"/>
  </si>
  <si>
    <t>주사실</t>
    <phoneticPr fontId="1" type="noConversion"/>
  </si>
  <si>
    <t>계단실</t>
    <phoneticPr fontId="1" type="noConversion"/>
  </si>
  <si>
    <t>보험심사</t>
    <phoneticPr fontId="1" type="noConversion"/>
  </si>
  <si>
    <t>상담실</t>
    <phoneticPr fontId="1" type="noConversion"/>
  </si>
  <si>
    <t>원무</t>
    <phoneticPr fontId="1" type="noConversion"/>
  </si>
  <si>
    <t>주간재활전용휴게실1</t>
    <phoneticPr fontId="1" type="noConversion"/>
  </si>
  <si>
    <t>주간재활전용휴게실2</t>
    <phoneticPr fontId="1" type="noConversion"/>
  </si>
  <si>
    <t>우리은행</t>
    <phoneticPr fontId="1" type="noConversion"/>
  </si>
  <si>
    <t>외래주간재활치료실</t>
    <phoneticPr fontId="1" type="noConversion"/>
  </si>
  <si>
    <t>탈의실 남</t>
    <phoneticPr fontId="1" type="noConversion"/>
  </si>
  <si>
    <t>탈의실 여</t>
    <phoneticPr fontId="1" type="noConversion"/>
  </si>
  <si>
    <t>외래회복실</t>
    <phoneticPr fontId="1" type="noConversion"/>
  </si>
  <si>
    <t>요속검사실</t>
    <phoneticPr fontId="1" type="noConversion"/>
  </si>
  <si>
    <t>요역동학검사</t>
    <phoneticPr fontId="1" type="noConversion"/>
  </si>
  <si>
    <t>오물및폐기물처리실</t>
    <phoneticPr fontId="1" type="noConversion"/>
  </si>
  <si>
    <t>장애인탈의실 남</t>
    <phoneticPr fontId="1" type="noConversion"/>
  </si>
  <si>
    <t>투시촬영실</t>
    <phoneticPr fontId="1" type="noConversion"/>
  </si>
  <si>
    <t>CT실</t>
    <phoneticPr fontId="1" type="noConversion"/>
  </si>
  <si>
    <t>CT/MRI 촬영실</t>
    <phoneticPr fontId="1" type="noConversion"/>
  </si>
  <si>
    <t>MRI 촬영실</t>
    <phoneticPr fontId="1" type="noConversion"/>
  </si>
  <si>
    <t>촬영실 1</t>
    <phoneticPr fontId="1" type="noConversion"/>
  </si>
  <si>
    <t>촬영실 2</t>
    <phoneticPr fontId="1" type="noConversion"/>
  </si>
  <si>
    <t>골밀도실</t>
    <phoneticPr fontId="1" type="noConversion"/>
  </si>
  <si>
    <t>1층 화장실</t>
    <phoneticPr fontId="1" type="noConversion"/>
  </si>
  <si>
    <t>1층-&gt;지하1층
계단</t>
    <phoneticPr fontId="1" type="noConversion"/>
  </si>
  <si>
    <t>5월 30일</t>
    <phoneticPr fontId="1" type="noConversion"/>
  </si>
  <si>
    <t>상참1~3</t>
    <phoneticPr fontId="1" type="noConversion"/>
  </si>
  <si>
    <t>하참1~3</t>
    <phoneticPr fontId="1" type="noConversion"/>
  </si>
  <si>
    <t>상참1~3</t>
    <phoneticPr fontId="1" type="noConversion"/>
  </si>
  <si>
    <t>하참1~3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</si>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</sst>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31" fontId="8" fillId="0" borderId="57" xfId="0" applyNumberFormat="1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505811</xdr:colOff>
      <xdr:row>3</xdr:row>
      <xdr:rowOff>177362</xdr:rowOff>
    </xdr:from>
    <xdr:to>
      <xdr:col>7</xdr:col>
      <xdr:colOff>191066</xdr:colOff>
      <xdr:row>5</xdr:row>
      <xdr:rowOff>117789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948449" y="807983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23" sqref="E2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7" t="s">
        <v>104</v>
      </c>
      <c r="B1" s="137"/>
      <c r="C1" s="137"/>
      <c r="D1" s="137"/>
      <c r="E1" s="137"/>
      <c r="F1" s="137"/>
      <c r="G1" s="137"/>
      <c r="H1" s="137"/>
    </row>
    <row r="2" spans="1:10" ht="3.75" customHeight="1" thickBot="1" x14ac:dyDescent="0.35">
      <c r="A2" s="158"/>
      <c r="B2" s="158"/>
      <c r="C2" s="158"/>
      <c r="D2" s="158"/>
      <c r="E2" s="158"/>
      <c r="F2" s="158"/>
      <c r="G2" s="158"/>
      <c r="H2" s="158"/>
    </row>
    <row r="3" spans="1:10" ht="20.100000000000001" customHeight="1" x14ac:dyDescent="0.3">
      <c r="A3" s="161" t="s">
        <v>44</v>
      </c>
      <c r="B3" s="162"/>
      <c r="C3" s="111" t="s">
        <v>110</v>
      </c>
      <c r="D3" s="112" t="s">
        <v>47</v>
      </c>
      <c r="E3" s="173" t="s">
        <v>112</v>
      </c>
      <c r="F3" s="173"/>
      <c r="G3" s="173"/>
      <c r="H3" s="174"/>
      <c r="I3" s="113"/>
    </row>
    <row r="4" spans="1:10" ht="20.100000000000001" customHeight="1" x14ac:dyDescent="0.3">
      <c r="A4" s="163" t="s">
        <v>45</v>
      </c>
      <c r="B4" s="164"/>
      <c r="C4" s="114" t="s">
        <v>111</v>
      </c>
      <c r="D4" s="115" t="s">
        <v>66</v>
      </c>
      <c r="E4" s="164" t="s">
        <v>109</v>
      </c>
      <c r="F4" s="164"/>
      <c r="G4" s="164"/>
      <c r="H4" s="172"/>
      <c r="I4" s="113"/>
    </row>
    <row r="5" spans="1:10" ht="20.100000000000001" customHeight="1" thickBot="1" x14ac:dyDescent="0.35">
      <c r="A5" s="165" t="s">
        <v>46</v>
      </c>
      <c r="B5" s="166"/>
      <c r="C5" s="134">
        <v>45807</v>
      </c>
      <c r="D5" s="116" t="s">
        <v>48</v>
      </c>
      <c r="E5" s="166" t="s">
        <v>113</v>
      </c>
      <c r="F5" s="166"/>
      <c r="G5" s="159" t="s">
        <v>49</v>
      </c>
      <c r="H5" s="160"/>
      <c r="I5" s="113"/>
    </row>
    <row r="6" spans="1:10" ht="20.100000000000001" customHeight="1" x14ac:dyDescent="0.3">
      <c r="A6" s="149" t="s">
        <v>9</v>
      </c>
      <c r="B6" s="150"/>
      <c r="C6" s="150"/>
      <c r="D6" s="153" t="s">
        <v>28</v>
      </c>
      <c r="E6" s="153"/>
      <c r="F6" s="154" t="s">
        <v>27</v>
      </c>
      <c r="G6" s="153" t="s">
        <v>39</v>
      </c>
      <c r="H6" s="156" t="s">
        <v>13</v>
      </c>
      <c r="I6" s="178" t="s">
        <v>29</v>
      </c>
    </row>
    <row r="7" spans="1:10" ht="20.100000000000001" customHeight="1" thickBot="1" x14ac:dyDescent="0.35">
      <c r="A7" s="151"/>
      <c r="B7" s="152"/>
      <c r="C7" s="152"/>
      <c r="D7" s="117" t="s">
        <v>11</v>
      </c>
      <c r="E7" s="117" t="s">
        <v>12</v>
      </c>
      <c r="F7" s="155"/>
      <c r="G7" s="182"/>
      <c r="H7" s="157"/>
      <c r="I7" s="178"/>
    </row>
    <row r="8" spans="1:10" ht="16.5" customHeight="1" x14ac:dyDescent="0.3">
      <c r="A8" s="145" t="s">
        <v>10</v>
      </c>
      <c r="B8" s="140" t="s">
        <v>43</v>
      </c>
      <c r="C8" s="101" t="s">
        <v>62</v>
      </c>
      <c r="D8" s="118">
        <v>1</v>
      </c>
      <c r="E8" s="118"/>
      <c r="F8" s="118"/>
      <c r="G8" s="119"/>
      <c r="H8" s="120"/>
      <c r="I8" s="121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6"/>
      <c r="B9" s="141"/>
      <c r="C9" s="102" t="s">
        <v>67</v>
      </c>
      <c r="D9" s="122">
        <v>1</v>
      </c>
      <c r="E9" s="122"/>
      <c r="F9" s="122"/>
      <c r="G9" s="123"/>
      <c r="H9" s="124"/>
      <c r="I9" s="121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6"/>
      <c r="B10" s="138" t="s">
        <v>86</v>
      </c>
      <c r="C10" s="139"/>
      <c r="D10" s="99">
        <v>1</v>
      </c>
      <c r="E10" s="99"/>
      <c r="F10" s="99"/>
      <c r="G10" s="100"/>
      <c r="H10" s="110"/>
      <c r="I10" s="121" t="str">
        <f t="shared" si="1"/>
        <v>0</v>
      </c>
      <c r="J10" s="47" t="str">
        <f t="shared" si="0"/>
        <v/>
      </c>
    </row>
    <row r="11" spans="1:10" ht="16.5" customHeight="1" x14ac:dyDescent="0.3">
      <c r="A11" s="146"/>
      <c r="B11" s="142" t="s">
        <v>77</v>
      </c>
      <c r="C11" s="103" t="s">
        <v>69</v>
      </c>
      <c r="D11" s="122"/>
      <c r="E11" s="122"/>
      <c r="F11" s="122"/>
      <c r="G11" s="123">
        <v>1</v>
      </c>
      <c r="H11" s="124"/>
      <c r="I11" s="121" t="str">
        <f t="shared" si="1"/>
        <v>3</v>
      </c>
      <c r="J11" s="47" t="str">
        <f t="shared" si="0"/>
        <v/>
      </c>
    </row>
    <row r="12" spans="1:10" ht="16.5" customHeight="1" x14ac:dyDescent="0.3">
      <c r="A12" s="146"/>
      <c r="B12" s="143"/>
      <c r="C12" s="103" t="s">
        <v>68</v>
      </c>
      <c r="D12" s="122"/>
      <c r="E12" s="122"/>
      <c r="F12" s="122"/>
      <c r="G12" s="123">
        <v>1</v>
      </c>
      <c r="H12" s="124"/>
      <c r="I12" s="121" t="str">
        <f t="shared" si="1"/>
        <v>3</v>
      </c>
      <c r="J12" s="47" t="str">
        <f t="shared" si="0"/>
        <v/>
      </c>
    </row>
    <row r="13" spans="1:10" ht="16.5" customHeight="1" x14ac:dyDescent="0.3">
      <c r="A13" s="146"/>
      <c r="B13" s="144"/>
      <c r="C13" s="103" t="s">
        <v>63</v>
      </c>
      <c r="D13" s="122"/>
      <c r="E13" s="122"/>
      <c r="F13" s="122"/>
      <c r="G13" s="123">
        <v>1</v>
      </c>
      <c r="H13" s="124"/>
      <c r="I13" s="121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/>
      <c r="E14" s="99"/>
      <c r="F14" s="99"/>
      <c r="G14" s="100">
        <v>1</v>
      </c>
      <c r="H14" s="110"/>
      <c r="I14" s="121" t="str">
        <f t="shared" si="1"/>
        <v>3</v>
      </c>
      <c r="J14" s="47" t="str">
        <f t="shared" si="0"/>
        <v/>
      </c>
    </row>
    <row r="15" spans="1:10" ht="16.5" customHeight="1" x14ac:dyDescent="0.3">
      <c r="A15" s="145" t="s">
        <v>50</v>
      </c>
      <c r="B15" s="180" t="s">
        <v>37</v>
      </c>
      <c r="C15" s="104" t="s">
        <v>38</v>
      </c>
      <c r="D15" s="118">
        <v>1</v>
      </c>
      <c r="E15" s="118"/>
      <c r="F15" s="118"/>
      <c r="G15" s="119"/>
      <c r="H15" s="120"/>
      <c r="I15" s="121" t="str">
        <f t="shared" si="1"/>
        <v>0</v>
      </c>
      <c r="J15" s="47" t="str">
        <f t="shared" si="0"/>
        <v/>
      </c>
    </row>
    <row r="16" spans="1:10" ht="16.5" customHeight="1" x14ac:dyDescent="0.3">
      <c r="A16" s="146"/>
      <c r="B16" s="181"/>
      <c r="C16" s="103" t="s">
        <v>60</v>
      </c>
      <c r="D16" s="122"/>
      <c r="E16" s="122">
        <v>1</v>
      </c>
      <c r="F16" s="122"/>
      <c r="G16" s="123"/>
      <c r="H16" s="124"/>
      <c r="I16" s="121" t="str">
        <f t="shared" si="1"/>
        <v>1</v>
      </c>
      <c r="J16" s="47" t="str">
        <f t="shared" si="0"/>
        <v/>
      </c>
    </row>
    <row r="17" spans="1:10" ht="16.5" customHeight="1" x14ac:dyDescent="0.3">
      <c r="A17" s="146"/>
      <c r="B17" s="170" t="s">
        <v>15</v>
      </c>
      <c r="C17" s="170"/>
      <c r="D17" s="99"/>
      <c r="E17" s="99">
        <v>1</v>
      </c>
      <c r="F17" s="99"/>
      <c r="G17" s="100"/>
      <c r="H17" s="110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46"/>
      <c r="B18" s="142" t="s">
        <v>16</v>
      </c>
      <c r="C18" s="103" t="s">
        <v>81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46"/>
      <c r="B19" s="143"/>
      <c r="C19" s="103" t="s">
        <v>105</v>
      </c>
      <c r="D19" s="122"/>
      <c r="E19" s="122"/>
      <c r="F19" s="122">
        <v>1</v>
      </c>
      <c r="G19" s="123"/>
      <c r="H19" s="124"/>
      <c r="I19" s="121" t="str">
        <f t="shared" si="1"/>
        <v>2</v>
      </c>
      <c r="J19" s="47" t="str">
        <f t="shared" si="0"/>
        <v/>
      </c>
    </row>
    <row r="20" spans="1:10" s="132" customFormat="1" ht="16.5" customHeight="1" x14ac:dyDescent="0.3">
      <c r="A20" s="146"/>
      <c r="B20" s="144"/>
      <c r="C20" s="103" t="s">
        <v>17</v>
      </c>
      <c r="D20" s="122">
        <v>1</v>
      </c>
      <c r="E20" s="122"/>
      <c r="F20" s="122"/>
      <c r="G20" s="123"/>
      <c r="H20" s="124"/>
      <c r="I20" s="121" t="str">
        <f t="shared" ref="I20" si="2">IF(D20=1,"0",IF(E20=1,"1",IF(F20=1,"2",IF(G20=1,"3"))))</f>
        <v>0</v>
      </c>
      <c r="J20" s="47" t="str">
        <f t="shared" si="0"/>
        <v/>
      </c>
    </row>
    <row r="21" spans="1:10" s="132" customFormat="1" ht="16.5" customHeight="1" x14ac:dyDescent="0.3">
      <c r="A21" s="146"/>
      <c r="B21" s="170" t="s">
        <v>16</v>
      </c>
      <c r="C21" s="170"/>
      <c r="D21" s="99"/>
      <c r="E21" s="99">
        <v>1</v>
      </c>
      <c r="F21" s="99"/>
      <c r="G21" s="100"/>
      <c r="H21" s="110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46"/>
      <c r="B22" s="142" t="s">
        <v>18</v>
      </c>
      <c r="C22" s="103" t="s">
        <v>41</v>
      </c>
      <c r="D22" s="122"/>
      <c r="E22" s="122">
        <v>1</v>
      </c>
      <c r="F22" s="122"/>
      <c r="G22" s="123"/>
      <c r="H22" s="124"/>
      <c r="I22" s="121" t="str">
        <f t="shared" si="1"/>
        <v>1</v>
      </c>
      <c r="J22" s="47" t="str">
        <f t="shared" si="0"/>
        <v/>
      </c>
    </row>
    <row r="23" spans="1:10" s="132" customFormat="1" ht="16.5" customHeight="1" x14ac:dyDescent="0.3">
      <c r="A23" s="146"/>
      <c r="B23" s="143"/>
      <c r="C23" s="103" t="s">
        <v>40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46"/>
      <c r="B24" s="143"/>
      <c r="C24" s="103" t="s">
        <v>61</v>
      </c>
      <c r="D24" s="122">
        <v>1</v>
      </c>
      <c r="E24" s="122"/>
      <c r="F24" s="122"/>
      <c r="G24" s="123"/>
      <c r="H24" s="124"/>
      <c r="I24" s="121" t="str">
        <f t="shared" ref="I24" si="3">IF(D24=1,"0",IF(E24=1,"1",IF(F24=1,"2",IF(G24=1,"3"))))</f>
        <v>0</v>
      </c>
      <c r="J24" s="47" t="str">
        <f t="shared" si="0"/>
        <v/>
      </c>
    </row>
    <row r="25" spans="1:10" s="132" customFormat="1" ht="16.5" customHeight="1" x14ac:dyDescent="0.3">
      <c r="A25" s="146"/>
      <c r="B25" s="170" t="s">
        <v>18</v>
      </c>
      <c r="C25" s="170"/>
      <c r="D25" s="99"/>
      <c r="E25" s="99">
        <v>1</v>
      </c>
      <c r="F25" s="99"/>
      <c r="G25" s="100"/>
      <c r="H25" s="110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46"/>
      <c r="B26" s="142" t="s">
        <v>19</v>
      </c>
      <c r="C26" s="103" t="s">
        <v>74</v>
      </c>
      <c r="D26" s="122"/>
      <c r="E26" s="122">
        <v>1</v>
      </c>
      <c r="F26" s="122"/>
      <c r="G26" s="123"/>
      <c r="H26" s="124"/>
      <c r="I26" s="121" t="str">
        <f t="shared" si="1"/>
        <v>1</v>
      </c>
      <c r="J26" s="47" t="str">
        <f t="shared" si="0"/>
        <v/>
      </c>
    </row>
    <row r="27" spans="1:10" s="132" customFormat="1" ht="33" x14ac:dyDescent="0.3">
      <c r="A27" s="146"/>
      <c r="B27" s="143"/>
      <c r="C27" s="103" t="s">
        <v>75</v>
      </c>
      <c r="D27" s="122">
        <v>1</v>
      </c>
      <c r="E27" s="122"/>
      <c r="F27" s="122"/>
      <c r="G27" s="123"/>
      <c r="H27" s="124"/>
      <c r="I27" s="121" t="str">
        <f t="shared" si="1"/>
        <v>0</v>
      </c>
      <c r="J27" s="47" t="str">
        <f t="shared" si="0"/>
        <v/>
      </c>
    </row>
    <row r="28" spans="1:10" s="132" customFormat="1" ht="16.5" customHeight="1" x14ac:dyDescent="0.3">
      <c r="A28" s="146"/>
      <c r="B28" s="143"/>
      <c r="C28" s="103" t="s">
        <v>73</v>
      </c>
      <c r="D28" s="122">
        <v>1</v>
      </c>
      <c r="E28" s="122"/>
      <c r="F28" s="122"/>
      <c r="G28" s="123"/>
      <c r="H28" s="124"/>
      <c r="I28" s="121" t="str">
        <f t="shared" si="1"/>
        <v>0</v>
      </c>
      <c r="J28" s="47" t="str">
        <f t="shared" si="0"/>
        <v/>
      </c>
    </row>
    <row r="29" spans="1:10" s="132" customFormat="1" ht="33" x14ac:dyDescent="0.3">
      <c r="A29" s="146"/>
      <c r="B29" s="143"/>
      <c r="C29" s="103" t="s">
        <v>76</v>
      </c>
      <c r="D29" s="122">
        <v>1</v>
      </c>
      <c r="E29" s="122"/>
      <c r="F29" s="122"/>
      <c r="G29" s="123"/>
      <c r="H29" s="124"/>
      <c r="I29" s="121" t="str">
        <f t="shared" si="1"/>
        <v>0</v>
      </c>
      <c r="J29" s="47" t="str">
        <f t="shared" si="0"/>
        <v/>
      </c>
    </row>
    <row r="30" spans="1:10" s="132" customFormat="1" ht="16.5" customHeight="1" x14ac:dyDescent="0.3">
      <c r="A30" s="146"/>
      <c r="B30" s="143"/>
      <c r="C30" s="103" t="s">
        <v>31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46"/>
      <c r="B31" s="170" t="s">
        <v>19</v>
      </c>
      <c r="C31" s="170"/>
      <c r="D31" s="99">
        <f>IF(OR(SUM(D29:D30,G29)=2,SUM(D29:D30,G30)=2),1,"")</f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1" t="str">
        <f t="shared" si="1"/>
        <v>0</v>
      </c>
      <c r="J31" s="47" t="str">
        <f t="shared" si="0"/>
        <v/>
      </c>
    </row>
    <row r="32" spans="1:10" s="132" customFormat="1" ht="16.5" customHeight="1" x14ac:dyDescent="0.3">
      <c r="A32" s="146"/>
      <c r="B32" s="142" t="s">
        <v>51</v>
      </c>
      <c r="C32" s="103" t="s">
        <v>107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46"/>
      <c r="B33" s="144"/>
      <c r="C33" s="103" t="s">
        <v>79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46"/>
      <c r="B34" s="170" t="s">
        <v>20</v>
      </c>
      <c r="C34" s="170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46"/>
      <c r="B35" s="142" t="s">
        <v>82</v>
      </c>
      <c r="C35" s="103" t="s">
        <v>41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179"/>
      <c r="B36" s="144"/>
      <c r="C36" s="105" t="s">
        <v>64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45" t="s">
        <v>22</v>
      </c>
      <c r="B38" s="183" t="s">
        <v>23</v>
      </c>
      <c r="C38" s="104" t="s">
        <v>42</v>
      </c>
      <c r="D38" s="118"/>
      <c r="E38" s="118">
        <v>1</v>
      </c>
      <c r="F38" s="118"/>
      <c r="G38" s="119"/>
      <c r="H38" s="120"/>
      <c r="I38" s="121" t="str">
        <f t="shared" si="1"/>
        <v>1</v>
      </c>
      <c r="J38" s="47" t="str">
        <f t="shared" si="0"/>
        <v/>
      </c>
    </row>
    <row r="39" spans="1:10" s="132" customFormat="1" ht="16.5" customHeight="1" x14ac:dyDescent="0.3">
      <c r="A39" s="146"/>
      <c r="B39" s="143"/>
      <c r="C39" s="103" t="s">
        <v>71</v>
      </c>
      <c r="D39" s="122">
        <v>1</v>
      </c>
      <c r="E39" s="122"/>
      <c r="F39" s="122"/>
      <c r="G39" s="123"/>
      <c r="H39" s="124"/>
      <c r="I39" s="121" t="str">
        <f t="shared" si="1"/>
        <v>0</v>
      </c>
      <c r="J39" s="47" t="str">
        <f t="shared" si="0"/>
        <v/>
      </c>
    </row>
    <row r="40" spans="1:10" s="132" customFormat="1" ht="16.5" customHeight="1" x14ac:dyDescent="0.3">
      <c r="A40" s="179"/>
      <c r="B40" s="144"/>
      <c r="C40" s="105" t="s">
        <v>87</v>
      </c>
      <c r="D40" s="125"/>
      <c r="E40" s="125"/>
      <c r="F40" s="125">
        <v>1</v>
      </c>
      <c r="G40" s="126"/>
      <c r="H40" s="127"/>
      <c r="I40" s="121" t="str">
        <f t="shared" si="1"/>
        <v>2</v>
      </c>
      <c r="J40" s="47" t="str">
        <f t="shared" si="0"/>
        <v/>
      </c>
    </row>
    <row r="41" spans="1:10" s="132" customFormat="1" ht="16.5" customHeight="1" thickBot="1" x14ac:dyDescent="0.35">
      <c r="A41" s="147"/>
      <c r="B41" s="148" t="s">
        <v>23</v>
      </c>
      <c r="C41" s="148"/>
      <c r="D41" s="99"/>
      <c r="E41" s="99">
        <v>1</v>
      </c>
      <c r="F41" s="99"/>
      <c r="G41" s="100"/>
      <c r="H41" s="110"/>
      <c r="I41" s="121" t="str">
        <f t="shared" si="1"/>
        <v>1</v>
      </c>
      <c r="J41" s="47" t="str">
        <f t="shared" si="0"/>
        <v/>
      </c>
    </row>
    <row r="42" spans="1:10" s="132" customFormat="1" ht="16.5" customHeight="1" x14ac:dyDescent="0.3">
      <c r="A42" s="175" t="s">
        <v>24</v>
      </c>
      <c r="B42" s="104" t="s">
        <v>25</v>
      </c>
      <c r="C42" s="104" t="s">
        <v>78</v>
      </c>
      <c r="D42" s="118"/>
      <c r="E42" s="118">
        <v>1</v>
      </c>
      <c r="F42" s="118"/>
      <c r="G42" s="119"/>
      <c r="H42" s="120"/>
      <c r="I42" s="121" t="str">
        <f t="shared" si="1"/>
        <v>1</v>
      </c>
      <c r="J42" s="47" t="str">
        <f t="shared" si="0"/>
        <v/>
      </c>
    </row>
    <row r="43" spans="1:10" s="132" customFormat="1" ht="16.5" customHeight="1" x14ac:dyDescent="0.3">
      <c r="A43" s="176"/>
      <c r="B43" s="170" t="s">
        <v>25</v>
      </c>
      <c r="C43" s="170"/>
      <c r="D43" s="99"/>
      <c r="E43" s="99">
        <v>1</v>
      </c>
      <c r="F43" s="99"/>
      <c r="G43" s="100"/>
      <c r="H43" s="110"/>
      <c r="I43" s="121" t="str">
        <f t="shared" si="1"/>
        <v>1</v>
      </c>
      <c r="J43" s="47" t="str">
        <f t="shared" si="0"/>
        <v/>
      </c>
    </row>
    <row r="44" spans="1:10" s="132" customFormat="1" ht="16.5" customHeight="1" x14ac:dyDescent="0.3">
      <c r="A44" s="176"/>
      <c r="B44" s="142" t="s">
        <v>88</v>
      </c>
      <c r="C44" s="106" t="s">
        <v>89</v>
      </c>
      <c r="D44" s="122"/>
      <c r="E44" s="122"/>
      <c r="F44" s="122">
        <v>1</v>
      </c>
      <c r="G44" s="123"/>
      <c r="H44" s="124"/>
      <c r="I44" s="121" t="str">
        <f t="shared" si="1"/>
        <v>2</v>
      </c>
      <c r="J44" s="47" t="str">
        <f t="shared" si="0"/>
        <v/>
      </c>
    </row>
    <row r="45" spans="1:10" s="132" customFormat="1" ht="16.5" customHeight="1" x14ac:dyDescent="0.3">
      <c r="A45" s="176"/>
      <c r="B45" s="144"/>
      <c r="C45" s="106" t="s">
        <v>90</v>
      </c>
      <c r="D45" s="122"/>
      <c r="E45" s="122"/>
      <c r="F45" s="122"/>
      <c r="G45" s="123">
        <v>1</v>
      </c>
      <c r="H45" s="124"/>
      <c r="I45" s="121" t="str">
        <f t="shared" si="1"/>
        <v>3</v>
      </c>
      <c r="J45" s="47" t="str">
        <f t="shared" si="0"/>
        <v/>
      </c>
    </row>
    <row r="46" spans="1:10" s="132" customFormat="1" ht="16.5" customHeight="1" x14ac:dyDescent="0.3">
      <c r="A46" s="176"/>
      <c r="B46" s="107"/>
      <c r="C46" s="108"/>
      <c r="D46" s="99"/>
      <c r="E46" s="99"/>
      <c r="F46" s="99">
        <v>1</v>
      </c>
      <c r="G46" s="100"/>
      <c r="H46" s="110"/>
      <c r="I46" s="121" t="str">
        <f t="shared" si="1"/>
        <v>2</v>
      </c>
      <c r="J46" s="47" t="str">
        <f t="shared" si="0"/>
        <v/>
      </c>
    </row>
    <row r="47" spans="1:10" s="132" customFormat="1" ht="16.5" customHeight="1" x14ac:dyDescent="0.3">
      <c r="A47" s="176"/>
      <c r="B47" s="133" t="s">
        <v>85</v>
      </c>
      <c r="C47" s="109" t="s">
        <v>72</v>
      </c>
      <c r="D47" s="128"/>
      <c r="E47" s="128"/>
      <c r="F47" s="128">
        <v>1</v>
      </c>
      <c r="G47" s="129"/>
      <c r="H47" s="130"/>
      <c r="I47" s="121" t="str">
        <f t="shared" si="1"/>
        <v>2</v>
      </c>
      <c r="J47" s="47" t="str">
        <f t="shared" si="0"/>
        <v/>
      </c>
    </row>
    <row r="48" spans="1:10" s="132" customFormat="1" ht="16.5" customHeight="1" thickBot="1" x14ac:dyDescent="0.35">
      <c r="A48" s="177"/>
      <c r="B48" s="171" t="s">
        <v>52</v>
      </c>
      <c r="C48" s="171"/>
      <c r="D48" s="99"/>
      <c r="E48" s="99"/>
      <c r="F48" s="99">
        <v>1</v>
      </c>
      <c r="G48" s="100"/>
      <c r="H48" s="110"/>
      <c r="I48" s="121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1" t="s">
        <v>26</v>
      </c>
      <c r="B49" s="167"/>
      <c r="C49" s="168"/>
      <c r="D49" s="168"/>
      <c r="E49" s="168"/>
      <c r="F49" s="168"/>
      <c r="G49" s="168"/>
      <c r="H49" s="169"/>
      <c r="I49" s="121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3"/>
  <sheetViews>
    <sheetView view="pageBreakPreview" zoomScale="130" zoomScaleNormal="100" zoomScaleSheetLayoutView="130" workbookViewId="0">
      <pane ySplit="6" topLeftCell="A102" activePane="bottomLeft" state="frozen"/>
      <selection pane="bottomLeft" activeCell="H13" sqref="H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0" t="s">
        <v>30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36"/>
    </row>
    <row r="2" spans="1:24" ht="12" x14ac:dyDescent="0.3">
      <c r="A2" s="37"/>
      <c r="B2" s="247" t="s">
        <v>70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8"/>
      <c r="O2" s="39" t="s">
        <v>8</v>
      </c>
      <c r="P2" s="245" t="s">
        <v>198</v>
      </c>
      <c r="Q2" s="245"/>
      <c r="R2" s="40"/>
    </row>
    <row r="3" spans="1:24" ht="12.75" thickBot="1" x14ac:dyDescent="0.35">
      <c r="A3" s="41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8"/>
      <c r="O3" s="42" t="s">
        <v>103</v>
      </c>
      <c r="P3" s="246" t="s">
        <v>113</v>
      </c>
      <c r="Q3" s="246"/>
      <c r="R3" s="43"/>
    </row>
    <row r="4" spans="1:24" s="1" customFormat="1" ht="12.75" thickBot="1" x14ac:dyDescent="0.35">
      <c r="A4" s="234" t="s">
        <v>0</v>
      </c>
      <c r="B4" s="242" t="s">
        <v>65</v>
      </c>
      <c r="C4" s="239" t="s">
        <v>58</v>
      </c>
      <c r="D4" s="240"/>
      <c r="E4" s="240"/>
      <c r="F4" s="240"/>
      <c r="G4" s="240"/>
      <c r="H4" s="240"/>
      <c r="I4" s="241"/>
      <c r="J4" s="239" t="s">
        <v>5</v>
      </c>
      <c r="K4" s="240"/>
      <c r="L4" s="240"/>
      <c r="M4" s="240"/>
      <c r="N4" s="240"/>
      <c r="O4" s="240"/>
      <c r="P4" s="240"/>
      <c r="Q4" s="241"/>
      <c r="R4" s="184"/>
      <c r="S4" s="184"/>
      <c r="T4" s="184"/>
      <c r="U4" s="184"/>
      <c r="V4" s="184"/>
      <c r="W4" s="184"/>
      <c r="X4" s="184"/>
    </row>
    <row r="5" spans="1:24" s="1" customFormat="1" ht="12" x14ac:dyDescent="0.3">
      <c r="A5" s="235"/>
      <c r="B5" s="235"/>
      <c r="C5" s="234" t="s">
        <v>2</v>
      </c>
      <c r="D5" s="243" t="s">
        <v>1</v>
      </c>
      <c r="E5" s="237" t="s">
        <v>3</v>
      </c>
      <c r="F5" s="213" t="s">
        <v>6</v>
      </c>
      <c r="G5" s="211" t="s">
        <v>7</v>
      </c>
      <c r="H5" s="211"/>
      <c r="I5" s="212"/>
      <c r="J5" s="231" t="s">
        <v>2</v>
      </c>
      <c r="K5" s="215" t="s">
        <v>1</v>
      </c>
      <c r="L5" s="217" t="s">
        <v>3</v>
      </c>
      <c r="M5" s="224" t="s">
        <v>6</v>
      </c>
      <c r="N5" s="223" t="s">
        <v>7</v>
      </c>
      <c r="O5" s="217"/>
      <c r="P5" s="217"/>
      <c r="Q5" s="224"/>
      <c r="R5" s="184"/>
      <c r="S5" s="184"/>
      <c r="T5" s="184"/>
      <c r="U5" s="184"/>
      <c r="V5" s="184"/>
      <c r="W5" s="184"/>
      <c r="X5" s="184"/>
    </row>
    <row r="6" spans="1:24" s="1" customFormat="1" ht="24.75" thickBot="1" x14ac:dyDescent="0.35">
      <c r="A6" s="236"/>
      <c r="B6" s="236"/>
      <c r="C6" s="236"/>
      <c r="D6" s="244"/>
      <c r="E6" s="238"/>
      <c r="F6" s="214"/>
      <c r="G6" s="44" t="s">
        <v>32</v>
      </c>
      <c r="H6" s="45" t="s">
        <v>33</v>
      </c>
      <c r="I6" s="46" t="s">
        <v>34</v>
      </c>
      <c r="J6" s="232"/>
      <c r="K6" s="216"/>
      <c r="L6" s="218"/>
      <c r="M6" s="233"/>
      <c r="N6" s="44" t="s">
        <v>35</v>
      </c>
      <c r="O6" s="45" t="s">
        <v>36</v>
      </c>
      <c r="P6" s="45" t="s">
        <v>32</v>
      </c>
      <c r="Q6" s="46" t="s">
        <v>34</v>
      </c>
      <c r="R6" s="184"/>
      <c r="S6" s="184"/>
      <c r="T6" s="184"/>
      <c r="U6" s="184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6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03" t="s">
        <v>100</v>
      </c>
      <c r="C8" s="80"/>
      <c r="D8" s="22"/>
      <c r="E8" s="23"/>
      <c r="F8" s="24"/>
      <c r="G8" s="25"/>
      <c r="H8" s="23"/>
      <c r="I8" s="24"/>
      <c r="J8" s="92" t="s">
        <v>101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8">
        <v>3</v>
      </c>
      <c r="B9" s="198"/>
      <c r="C9" s="81"/>
      <c r="D9" s="14"/>
      <c r="E9" s="15"/>
      <c r="F9" s="16"/>
      <c r="G9" s="17"/>
      <c r="H9" s="15"/>
      <c r="I9" s="16"/>
      <c r="J9" s="77" t="s">
        <v>102</v>
      </c>
      <c r="K9" s="14"/>
      <c r="L9" s="15">
        <v>1</v>
      </c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4</v>
      </c>
      <c r="B10" s="194" t="s">
        <v>19</v>
      </c>
      <c r="C10" s="83" t="s">
        <v>114</v>
      </c>
      <c r="D10" s="3"/>
      <c r="E10" s="4"/>
      <c r="F10" s="5">
        <v>1</v>
      </c>
      <c r="G10" s="35"/>
      <c r="H10" s="4">
        <v>1</v>
      </c>
      <c r="I10" s="5"/>
      <c r="J10" s="89" t="s">
        <v>114</v>
      </c>
      <c r="K10" s="3">
        <v>1</v>
      </c>
      <c r="L10" s="4"/>
      <c r="M10" s="5"/>
      <c r="N10" s="35"/>
      <c r="O10" s="4"/>
      <c r="P10" s="4"/>
      <c r="Q10" s="5"/>
    </row>
    <row r="11" spans="1:24" s="1" customFormat="1" ht="16.149999999999999" customHeight="1" thickBot="1" x14ac:dyDescent="0.35">
      <c r="A11" s="48">
        <v>5</v>
      </c>
      <c r="B11" s="195"/>
      <c r="C11" s="78" t="s">
        <v>115</v>
      </c>
      <c r="D11" s="6">
        <v>1</v>
      </c>
      <c r="E11" s="7"/>
      <c r="F11" s="8"/>
      <c r="G11" s="9"/>
      <c r="H11" s="7"/>
      <c r="I11" s="8"/>
      <c r="J11" s="90" t="s">
        <v>115</v>
      </c>
      <c r="K11" s="6">
        <v>1</v>
      </c>
      <c r="L11" s="7"/>
      <c r="M11" s="8"/>
      <c r="N11" s="9"/>
      <c r="O11" s="7"/>
      <c r="P11" s="7"/>
      <c r="Q11" s="8"/>
    </row>
    <row r="12" spans="1:24" s="1" customFormat="1" ht="16.149999999999999" customHeight="1" thickBot="1" x14ac:dyDescent="0.35">
      <c r="A12" s="48">
        <v>6</v>
      </c>
      <c r="B12" s="195"/>
      <c r="C12" s="78" t="s">
        <v>116</v>
      </c>
      <c r="D12" s="6">
        <v>1</v>
      </c>
      <c r="E12" s="7"/>
      <c r="F12" s="8"/>
      <c r="G12" s="9"/>
      <c r="H12" s="7"/>
      <c r="I12" s="8"/>
      <c r="J12" s="90" t="s">
        <v>116</v>
      </c>
      <c r="K12" s="6">
        <v>1</v>
      </c>
      <c r="L12" s="7"/>
      <c r="M12" s="8"/>
      <c r="N12" s="9"/>
      <c r="O12" s="7"/>
      <c r="P12" s="7"/>
      <c r="Q12" s="8"/>
    </row>
    <row r="13" spans="1:24" s="1" customFormat="1" ht="16.149999999999999" customHeight="1" thickBot="1" x14ac:dyDescent="0.35">
      <c r="A13" s="48">
        <v>7</v>
      </c>
      <c r="B13" s="196"/>
      <c r="C13" s="79" t="s">
        <v>117</v>
      </c>
      <c r="D13" s="11"/>
      <c r="E13" s="12"/>
      <c r="F13" s="13">
        <v>1</v>
      </c>
      <c r="G13" s="34"/>
      <c r="H13" s="12">
        <v>1</v>
      </c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thickBot="1" x14ac:dyDescent="0.35">
      <c r="A14" s="48">
        <v>8</v>
      </c>
      <c r="B14" s="197" t="s">
        <v>118</v>
      </c>
      <c r="C14" s="80" t="s">
        <v>119</v>
      </c>
      <c r="D14" s="22"/>
      <c r="E14" s="23">
        <v>1</v>
      </c>
      <c r="F14" s="24"/>
      <c r="G14" s="25"/>
      <c r="H14" s="23"/>
      <c r="I14" s="24"/>
      <c r="J14" s="92" t="s">
        <v>123</v>
      </c>
      <c r="K14" s="22">
        <v>1</v>
      </c>
      <c r="L14" s="23"/>
      <c r="M14" s="24"/>
      <c r="N14" s="25"/>
      <c r="O14" s="23"/>
      <c r="P14" s="23"/>
      <c r="Q14" s="24"/>
    </row>
    <row r="15" spans="1:24" s="1" customFormat="1" ht="16.149999999999999" customHeight="1" thickBot="1" x14ac:dyDescent="0.35">
      <c r="A15" s="48">
        <v>9</v>
      </c>
      <c r="B15" s="198"/>
      <c r="C15" s="81" t="s">
        <v>120</v>
      </c>
      <c r="D15" s="14"/>
      <c r="E15" s="15">
        <v>1</v>
      </c>
      <c r="F15" s="16"/>
      <c r="G15" s="17"/>
      <c r="H15" s="15"/>
      <c r="I15" s="24"/>
      <c r="J15" s="77" t="s">
        <v>199</v>
      </c>
      <c r="K15" s="14">
        <v>3</v>
      </c>
      <c r="L15" s="15"/>
      <c r="M15" s="16"/>
      <c r="N15" s="17"/>
      <c r="O15" s="15"/>
      <c r="P15" s="15"/>
      <c r="Q15" s="16"/>
    </row>
    <row r="16" spans="1:24" s="1" customFormat="1" ht="16.149999999999999" customHeight="1" thickBot="1" x14ac:dyDescent="0.35">
      <c r="A16" s="48">
        <v>10</v>
      </c>
      <c r="B16" s="198"/>
      <c r="C16" s="81" t="s">
        <v>121</v>
      </c>
      <c r="D16" s="14"/>
      <c r="E16" s="15">
        <v>1</v>
      </c>
      <c r="F16" s="16"/>
      <c r="G16" s="17"/>
      <c r="H16" s="15"/>
      <c r="I16" s="16"/>
      <c r="J16" s="77" t="s">
        <v>200</v>
      </c>
      <c r="K16" s="14">
        <v>3</v>
      </c>
      <c r="L16" s="15"/>
      <c r="M16" s="16"/>
      <c r="N16" s="17"/>
      <c r="O16" s="15"/>
      <c r="P16" s="15"/>
      <c r="Q16" s="16"/>
    </row>
    <row r="17" spans="1:17" s="1" customFormat="1" ht="16.149999999999999" customHeight="1" thickBot="1" x14ac:dyDescent="0.35">
      <c r="A17" s="48">
        <v>11</v>
      </c>
      <c r="B17" s="199"/>
      <c r="C17" s="82" t="s">
        <v>122</v>
      </c>
      <c r="D17" s="18">
        <v>1</v>
      </c>
      <c r="E17" s="19"/>
      <c r="F17" s="20"/>
      <c r="G17" s="21"/>
      <c r="H17" s="19"/>
      <c r="I17" s="20"/>
      <c r="J17" s="93" t="s">
        <v>124</v>
      </c>
      <c r="K17" s="18">
        <v>1</v>
      </c>
      <c r="L17" s="19"/>
      <c r="M17" s="20"/>
      <c r="N17" s="21"/>
      <c r="O17" s="19"/>
      <c r="P17" s="19"/>
      <c r="Q17" s="20"/>
    </row>
    <row r="18" spans="1:17" s="1" customFormat="1" ht="16.149999999999999" customHeight="1" thickBot="1" x14ac:dyDescent="0.35">
      <c r="A18" s="48">
        <v>12</v>
      </c>
      <c r="B18" s="191" t="s">
        <v>125</v>
      </c>
      <c r="C18" s="83" t="s">
        <v>126</v>
      </c>
      <c r="D18" s="3">
        <v>1</v>
      </c>
      <c r="E18" s="4"/>
      <c r="F18" s="5"/>
      <c r="G18" s="35"/>
      <c r="H18" s="4"/>
      <c r="I18" s="5"/>
      <c r="J18" s="89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thickBot="1" x14ac:dyDescent="0.35">
      <c r="A19" s="48">
        <v>13</v>
      </c>
      <c r="B19" s="192"/>
      <c r="C19" s="78" t="s">
        <v>127</v>
      </c>
      <c r="D19" s="6">
        <v>1</v>
      </c>
      <c r="E19" s="7"/>
      <c r="F19" s="8"/>
      <c r="G19" s="9"/>
      <c r="H19" s="7"/>
      <c r="I19" s="8"/>
      <c r="J19" s="90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thickBot="1" x14ac:dyDescent="0.35">
      <c r="A20" s="48">
        <v>14</v>
      </c>
      <c r="B20" s="192"/>
      <c r="C20" s="78" t="s">
        <v>128</v>
      </c>
      <c r="D20" s="6">
        <v>1</v>
      </c>
      <c r="E20" s="7"/>
      <c r="F20" s="8"/>
      <c r="G20" s="9"/>
      <c r="H20" s="7"/>
      <c r="I20" s="8"/>
      <c r="J20" s="90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thickBot="1" x14ac:dyDescent="0.35">
      <c r="A21" s="48">
        <v>15</v>
      </c>
      <c r="B21" s="193"/>
      <c r="C21" s="79" t="s">
        <v>129</v>
      </c>
      <c r="D21" s="11">
        <v>1</v>
      </c>
      <c r="E21" s="12"/>
      <c r="F21" s="13"/>
      <c r="G21" s="34"/>
      <c r="H21" s="12"/>
      <c r="I21" s="13"/>
      <c r="J21" s="91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thickBot="1" x14ac:dyDescent="0.35">
      <c r="A22" s="48">
        <v>16</v>
      </c>
      <c r="B22" s="200"/>
      <c r="C22" s="80" t="s">
        <v>130</v>
      </c>
      <c r="D22" s="22">
        <v>1</v>
      </c>
      <c r="E22" s="23"/>
      <c r="F22" s="24"/>
      <c r="G22" s="25"/>
      <c r="H22" s="23"/>
      <c r="I22" s="24"/>
      <c r="J22" s="92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thickBot="1" x14ac:dyDescent="0.35">
      <c r="A23" s="48">
        <v>17</v>
      </c>
      <c r="B23" s="201"/>
      <c r="C23" s="81" t="s">
        <v>131</v>
      </c>
      <c r="D23" s="14">
        <v>1</v>
      </c>
      <c r="E23" s="15"/>
      <c r="F23" s="16"/>
      <c r="G23" s="17"/>
      <c r="H23" s="15"/>
      <c r="I23" s="16"/>
      <c r="J23" s="77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8">
        <v>18</v>
      </c>
      <c r="B24" s="201"/>
      <c r="C24" s="81" t="s">
        <v>132</v>
      </c>
      <c r="D24" s="14"/>
      <c r="E24" s="15">
        <v>1</v>
      </c>
      <c r="F24" s="16"/>
      <c r="G24" s="17"/>
      <c r="H24" s="15"/>
      <c r="I24" s="16"/>
      <c r="J24" s="77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thickBot="1" x14ac:dyDescent="0.35">
      <c r="A25" s="48">
        <v>19</v>
      </c>
      <c r="B25" s="202"/>
      <c r="C25" s="84" t="s">
        <v>133</v>
      </c>
      <c r="D25" s="18">
        <v>1</v>
      </c>
      <c r="E25" s="19"/>
      <c r="F25" s="20"/>
      <c r="G25" s="21"/>
      <c r="H25" s="19"/>
      <c r="I25" s="20"/>
      <c r="J25" s="93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thickBot="1" x14ac:dyDescent="0.35">
      <c r="A26" s="48">
        <v>20</v>
      </c>
      <c r="B26" s="204"/>
      <c r="C26" s="85" t="s">
        <v>134</v>
      </c>
      <c r="D26" s="52"/>
      <c r="E26" s="50"/>
      <c r="F26" s="51">
        <v>1</v>
      </c>
      <c r="G26" s="52"/>
      <c r="H26" s="50"/>
      <c r="I26" s="51"/>
      <c r="J26" s="94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thickBot="1" x14ac:dyDescent="0.35">
      <c r="A27" s="48">
        <v>21</v>
      </c>
      <c r="B27" s="205"/>
      <c r="C27" s="86" t="s">
        <v>135</v>
      </c>
      <c r="D27" s="56">
        <v>1</v>
      </c>
      <c r="E27" s="54"/>
      <c r="F27" s="55"/>
      <c r="G27" s="56"/>
      <c r="H27" s="54"/>
      <c r="I27" s="55"/>
      <c r="J27" s="95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48">
        <v>22</v>
      </c>
      <c r="B28" s="205"/>
      <c r="C28" s="86" t="s">
        <v>136</v>
      </c>
      <c r="D28" s="56">
        <v>1</v>
      </c>
      <c r="E28" s="54"/>
      <c r="F28" s="55"/>
      <c r="G28" s="56"/>
      <c r="H28" s="54"/>
      <c r="I28" s="55"/>
      <c r="J28" s="9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thickBot="1" x14ac:dyDescent="0.35">
      <c r="A29" s="48">
        <v>23</v>
      </c>
      <c r="B29" s="206"/>
      <c r="C29" s="87" t="s">
        <v>137</v>
      </c>
      <c r="D29" s="60">
        <v>1</v>
      </c>
      <c r="E29" s="58"/>
      <c r="F29" s="59"/>
      <c r="G29" s="60"/>
      <c r="H29" s="58"/>
      <c r="I29" s="59"/>
      <c r="J29" s="96"/>
      <c r="K29" s="57"/>
      <c r="L29" s="58"/>
      <c r="M29" s="59"/>
      <c r="N29" s="60"/>
      <c r="O29" s="58"/>
      <c r="P29" s="58"/>
      <c r="Q29" s="59"/>
    </row>
    <row r="30" spans="1:17" s="1" customFormat="1" ht="16.149999999999999" customHeight="1" thickBot="1" x14ac:dyDescent="0.35">
      <c r="A30" s="48">
        <v>24</v>
      </c>
      <c r="B30" s="200"/>
      <c r="C30" s="88" t="s">
        <v>138</v>
      </c>
      <c r="D30" s="22">
        <v>1</v>
      </c>
      <c r="E30" s="23"/>
      <c r="F30" s="24"/>
      <c r="G30" s="25"/>
      <c r="H30" s="23"/>
      <c r="I30" s="24"/>
      <c r="J30" s="92"/>
      <c r="K30" s="22"/>
      <c r="L30" s="23"/>
      <c r="M30" s="24"/>
      <c r="N30" s="25"/>
      <c r="O30" s="23"/>
      <c r="P30" s="23"/>
      <c r="Q30" s="24"/>
    </row>
    <row r="31" spans="1:17" s="1" customFormat="1" ht="16.149999999999999" customHeight="1" thickBot="1" x14ac:dyDescent="0.35">
      <c r="A31" s="48">
        <v>25</v>
      </c>
      <c r="B31" s="201"/>
      <c r="C31" s="81" t="s">
        <v>139</v>
      </c>
      <c r="D31" s="14">
        <v>1</v>
      </c>
      <c r="E31" s="15"/>
      <c r="F31" s="16"/>
      <c r="G31" s="17"/>
      <c r="H31" s="15"/>
      <c r="I31" s="16"/>
      <c r="J31" s="77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8">
        <v>26</v>
      </c>
      <c r="B32" s="201"/>
      <c r="C32" s="81" t="s">
        <v>140</v>
      </c>
      <c r="D32" s="14">
        <v>1</v>
      </c>
      <c r="E32" s="15"/>
      <c r="F32" s="16"/>
      <c r="G32" s="17"/>
      <c r="H32" s="15"/>
      <c r="I32" s="16"/>
      <c r="J32" s="77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8">
        <v>27</v>
      </c>
      <c r="B33" s="202"/>
      <c r="C33" s="82" t="s">
        <v>141</v>
      </c>
      <c r="D33" s="18">
        <v>1</v>
      </c>
      <c r="E33" s="19"/>
      <c r="F33" s="20"/>
      <c r="G33" s="21"/>
      <c r="H33" s="19"/>
      <c r="I33" s="20"/>
      <c r="J33" s="93"/>
      <c r="K33" s="18"/>
      <c r="L33" s="19"/>
      <c r="M33" s="20"/>
      <c r="N33" s="21"/>
      <c r="O33" s="19"/>
      <c r="P33" s="19"/>
      <c r="Q33" s="20"/>
    </row>
    <row r="34" spans="1:17" s="1" customFormat="1" ht="16.149999999999999" customHeight="1" thickBot="1" x14ac:dyDescent="0.35">
      <c r="A34" s="48">
        <v>28</v>
      </c>
      <c r="B34" s="191"/>
      <c r="C34" s="83" t="s">
        <v>142</v>
      </c>
      <c r="D34" s="3">
        <v>1</v>
      </c>
      <c r="E34" s="4"/>
      <c r="F34" s="5"/>
      <c r="G34" s="35"/>
      <c r="H34" s="4"/>
      <c r="I34" s="5"/>
      <c r="J34" s="89"/>
      <c r="K34" s="3"/>
      <c r="L34" s="4"/>
      <c r="M34" s="5"/>
      <c r="N34" s="35"/>
      <c r="O34" s="4"/>
      <c r="P34" s="4"/>
      <c r="Q34" s="5"/>
    </row>
    <row r="35" spans="1:17" s="1" customFormat="1" ht="16.149999999999999" customHeight="1" thickBot="1" x14ac:dyDescent="0.35">
      <c r="A35" s="48">
        <v>29</v>
      </c>
      <c r="B35" s="192"/>
      <c r="C35" s="78" t="s">
        <v>143</v>
      </c>
      <c r="D35" s="6">
        <v>1</v>
      </c>
      <c r="E35" s="7"/>
      <c r="F35" s="8"/>
      <c r="G35" s="9"/>
      <c r="H35" s="7"/>
      <c r="I35" s="8"/>
      <c r="J35" s="90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thickBot="1" x14ac:dyDescent="0.35">
      <c r="A36" s="48">
        <v>30</v>
      </c>
      <c r="B36" s="192"/>
      <c r="C36" s="78" t="s">
        <v>144</v>
      </c>
      <c r="D36" s="6">
        <v>1</v>
      </c>
      <c r="E36" s="7"/>
      <c r="F36" s="8"/>
      <c r="G36" s="9"/>
      <c r="H36" s="7"/>
      <c r="I36" s="8"/>
      <c r="J36" s="90"/>
      <c r="K36" s="6"/>
      <c r="L36" s="7"/>
      <c r="M36" s="8"/>
      <c r="N36" s="9"/>
      <c r="O36" s="7"/>
      <c r="P36" s="7"/>
      <c r="Q36" s="8"/>
    </row>
    <row r="37" spans="1:17" s="1" customFormat="1" ht="16.149999999999999" customHeight="1" thickBot="1" x14ac:dyDescent="0.35">
      <c r="A37" s="48">
        <v>31</v>
      </c>
      <c r="B37" s="193"/>
      <c r="C37" s="79" t="s">
        <v>145</v>
      </c>
      <c r="D37" s="11">
        <v>1</v>
      </c>
      <c r="E37" s="12"/>
      <c r="F37" s="13"/>
      <c r="G37" s="34"/>
      <c r="H37" s="12"/>
      <c r="I37" s="13"/>
      <c r="J37" s="91"/>
      <c r="K37" s="11"/>
      <c r="L37" s="12"/>
      <c r="M37" s="13"/>
      <c r="N37" s="34"/>
      <c r="O37" s="12"/>
      <c r="P37" s="12"/>
      <c r="Q37" s="13"/>
    </row>
    <row r="38" spans="1:17" s="1" customFormat="1" ht="16.149999999999999" customHeight="1" thickBot="1" x14ac:dyDescent="0.35">
      <c r="A38" s="48">
        <v>32</v>
      </c>
      <c r="B38" s="200"/>
      <c r="C38" s="80" t="s">
        <v>146</v>
      </c>
      <c r="D38" s="22">
        <v>1</v>
      </c>
      <c r="E38" s="23"/>
      <c r="F38" s="24"/>
      <c r="G38" s="25"/>
      <c r="H38" s="23"/>
      <c r="I38" s="24"/>
      <c r="J38" s="92"/>
      <c r="K38" s="22"/>
      <c r="L38" s="23"/>
      <c r="M38" s="24"/>
      <c r="N38" s="25"/>
      <c r="O38" s="23"/>
      <c r="P38" s="23"/>
      <c r="Q38" s="24"/>
    </row>
    <row r="39" spans="1:17" s="1" customFormat="1" ht="16.149999999999999" customHeight="1" thickBot="1" x14ac:dyDescent="0.35">
      <c r="A39" s="48">
        <v>33</v>
      </c>
      <c r="B39" s="201"/>
      <c r="C39" s="81" t="s">
        <v>147</v>
      </c>
      <c r="D39" s="14">
        <v>1</v>
      </c>
      <c r="E39" s="15"/>
      <c r="F39" s="16"/>
      <c r="G39" s="17"/>
      <c r="H39" s="15"/>
      <c r="I39" s="16"/>
      <c r="J39" s="77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8">
        <v>34</v>
      </c>
      <c r="B40" s="201"/>
      <c r="C40" s="81"/>
      <c r="D40" s="14"/>
      <c r="E40" s="15"/>
      <c r="F40" s="16"/>
      <c r="G40" s="17"/>
      <c r="H40" s="15"/>
      <c r="I40" s="16"/>
      <c r="J40" s="77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8">
        <v>35</v>
      </c>
      <c r="B41" s="201"/>
      <c r="C41" s="84"/>
      <c r="D41" s="61"/>
      <c r="E41" s="62"/>
      <c r="F41" s="63"/>
      <c r="G41" s="64"/>
      <c r="H41" s="62"/>
      <c r="I41" s="63"/>
      <c r="J41" s="97"/>
      <c r="K41" s="61"/>
      <c r="L41" s="62"/>
      <c r="M41" s="63"/>
      <c r="N41" s="64"/>
      <c r="O41" s="62"/>
      <c r="P41" s="62"/>
      <c r="Q41" s="63"/>
    </row>
    <row r="42" spans="1:17" s="1" customFormat="1" ht="16.149999999999999" customHeight="1" thickBot="1" x14ac:dyDescent="0.35">
      <c r="A42" s="48">
        <v>36</v>
      </c>
      <c r="B42" s="204" t="s">
        <v>148</v>
      </c>
      <c r="C42" s="85" t="s">
        <v>149</v>
      </c>
      <c r="D42" s="52"/>
      <c r="E42" s="50"/>
      <c r="F42" s="51">
        <v>1</v>
      </c>
      <c r="G42" s="52">
        <v>1</v>
      </c>
      <c r="H42" s="50"/>
      <c r="I42" s="51"/>
      <c r="J42" s="94" t="s">
        <v>149</v>
      </c>
      <c r="K42" s="49">
        <v>1</v>
      </c>
      <c r="L42" s="50"/>
      <c r="M42" s="51"/>
      <c r="N42" s="52"/>
      <c r="O42" s="50"/>
      <c r="P42" s="50"/>
      <c r="Q42" s="51"/>
    </row>
    <row r="43" spans="1:17" s="1" customFormat="1" ht="16.149999999999999" customHeight="1" thickBot="1" x14ac:dyDescent="0.35">
      <c r="A43" s="48">
        <v>37</v>
      </c>
      <c r="B43" s="205"/>
      <c r="C43" s="86" t="s">
        <v>150</v>
      </c>
      <c r="D43" s="56"/>
      <c r="E43" s="54"/>
      <c r="F43" s="55">
        <v>1</v>
      </c>
      <c r="G43" s="56">
        <v>1</v>
      </c>
      <c r="H43" s="54"/>
      <c r="I43" s="55"/>
      <c r="J43" s="95" t="s">
        <v>150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48">
        <v>38</v>
      </c>
      <c r="B44" s="205"/>
      <c r="C44" s="86" t="s">
        <v>151</v>
      </c>
      <c r="D44" s="56"/>
      <c r="E44" s="54">
        <v>1</v>
      </c>
      <c r="F44" s="55"/>
      <c r="G44" s="56"/>
      <c r="H44" s="54"/>
      <c r="I44" s="55"/>
      <c r="J44" s="95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thickBot="1" x14ac:dyDescent="0.35">
      <c r="A45" s="48">
        <v>39</v>
      </c>
      <c r="B45" s="206"/>
      <c r="C45" s="87" t="s">
        <v>152</v>
      </c>
      <c r="D45" s="60"/>
      <c r="E45" s="58">
        <v>1</v>
      </c>
      <c r="F45" s="59"/>
      <c r="G45" s="60"/>
      <c r="H45" s="58"/>
      <c r="I45" s="59"/>
      <c r="J45" s="96"/>
      <c r="K45" s="57"/>
      <c r="L45" s="58"/>
      <c r="M45" s="59"/>
      <c r="N45" s="60"/>
      <c r="O45" s="58"/>
      <c r="P45" s="58"/>
      <c r="Q45" s="59"/>
    </row>
    <row r="46" spans="1:17" s="1" customFormat="1" ht="16.149999999999999" customHeight="1" thickBot="1" x14ac:dyDescent="0.35">
      <c r="A46" s="48">
        <v>40</v>
      </c>
      <c r="B46" s="207" t="s">
        <v>153</v>
      </c>
      <c r="C46" s="88" t="s">
        <v>119</v>
      </c>
      <c r="D46" s="65">
        <v>1</v>
      </c>
      <c r="E46" s="66"/>
      <c r="F46" s="67"/>
      <c r="G46" s="68"/>
      <c r="H46" s="66"/>
      <c r="I46" s="67"/>
      <c r="J46" s="98" t="s">
        <v>123</v>
      </c>
      <c r="K46" s="65">
        <v>1</v>
      </c>
      <c r="L46" s="66"/>
      <c r="M46" s="67"/>
      <c r="N46" s="68"/>
      <c r="O46" s="66"/>
      <c r="P46" s="66"/>
      <c r="Q46" s="67"/>
    </row>
    <row r="47" spans="1:17" s="1" customFormat="1" ht="16.149999999999999" customHeight="1" thickBot="1" x14ac:dyDescent="0.35">
      <c r="A47" s="48">
        <v>41</v>
      </c>
      <c r="B47" s="198"/>
      <c r="C47" s="81"/>
      <c r="D47" s="14"/>
      <c r="E47" s="15"/>
      <c r="F47" s="16"/>
      <c r="G47" s="17"/>
      <c r="H47" s="15"/>
      <c r="I47" s="16"/>
      <c r="J47" s="77" t="s">
        <v>201</v>
      </c>
      <c r="K47" s="14">
        <v>3</v>
      </c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8">
        <v>42</v>
      </c>
      <c r="B48" s="198"/>
      <c r="C48" s="81"/>
      <c r="D48" s="14"/>
      <c r="E48" s="15"/>
      <c r="F48" s="16"/>
      <c r="G48" s="17"/>
      <c r="H48" s="15"/>
      <c r="I48" s="16"/>
      <c r="J48" s="77" t="s">
        <v>200</v>
      </c>
      <c r="K48" s="14">
        <v>3</v>
      </c>
      <c r="L48" s="15"/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48">
        <v>43</v>
      </c>
      <c r="B49" s="199"/>
      <c r="C49" s="82" t="s">
        <v>122</v>
      </c>
      <c r="D49" s="18"/>
      <c r="E49" s="19"/>
      <c r="F49" s="20">
        <v>1</v>
      </c>
      <c r="G49" s="21"/>
      <c r="H49" s="19"/>
      <c r="I49" s="20"/>
      <c r="J49" s="93" t="s">
        <v>124</v>
      </c>
      <c r="K49" s="18">
        <v>1</v>
      </c>
      <c r="L49" s="19"/>
      <c r="M49" s="20"/>
      <c r="N49" s="21"/>
      <c r="O49" s="19"/>
      <c r="P49" s="19"/>
      <c r="Q49" s="20"/>
    </row>
    <row r="50" spans="1:17" s="1" customFormat="1" ht="16.149999999999999" customHeight="1" thickBot="1" x14ac:dyDescent="0.35">
      <c r="A50" s="48">
        <v>44</v>
      </c>
      <c r="B50" s="204" t="s">
        <v>154</v>
      </c>
      <c r="C50" s="85" t="s">
        <v>155</v>
      </c>
      <c r="D50" s="52">
        <v>1</v>
      </c>
      <c r="E50" s="50"/>
      <c r="F50" s="51"/>
      <c r="G50" s="52"/>
      <c r="H50" s="50"/>
      <c r="I50" s="51"/>
      <c r="J50" s="94"/>
      <c r="K50" s="49"/>
      <c r="L50" s="4"/>
      <c r="M50" s="5"/>
      <c r="N50" s="35"/>
      <c r="O50" s="4"/>
      <c r="P50" s="4"/>
      <c r="Q50" s="5"/>
    </row>
    <row r="51" spans="1:17" s="1" customFormat="1" ht="16.149999999999999" customHeight="1" thickBot="1" x14ac:dyDescent="0.35">
      <c r="A51" s="48">
        <v>45</v>
      </c>
      <c r="B51" s="205"/>
      <c r="C51" s="86" t="s">
        <v>156</v>
      </c>
      <c r="D51" s="56"/>
      <c r="E51" s="54"/>
      <c r="F51" s="55">
        <v>1</v>
      </c>
      <c r="G51" s="56"/>
      <c r="H51" s="54">
        <v>1</v>
      </c>
      <c r="I51" s="55"/>
      <c r="J51" s="95"/>
      <c r="K51" s="53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8">
        <v>46</v>
      </c>
      <c r="B52" s="205"/>
      <c r="C52" s="86" t="s">
        <v>157</v>
      </c>
      <c r="D52" s="56">
        <v>1</v>
      </c>
      <c r="E52" s="54"/>
      <c r="F52" s="55"/>
      <c r="G52" s="56"/>
      <c r="H52" s="54"/>
      <c r="I52" s="55"/>
      <c r="J52" s="95"/>
      <c r="K52" s="53"/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8">
        <v>47</v>
      </c>
      <c r="B53" s="206"/>
      <c r="C53" s="87" t="s">
        <v>158</v>
      </c>
      <c r="D53" s="60"/>
      <c r="E53" s="58"/>
      <c r="F53" s="59">
        <v>1</v>
      </c>
      <c r="G53" s="60"/>
      <c r="H53" s="58">
        <v>1</v>
      </c>
      <c r="I53" s="59"/>
      <c r="J53" s="96"/>
      <c r="K53" s="57"/>
      <c r="L53" s="12"/>
      <c r="M53" s="13"/>
      <c r="N53" s="34"/>
      <c r="O53" s="12"/>
      <c r="P53" s="12"/>
      <c r="Q53" s="13"/>
    </row>
    <row r="54" spans="1:17" s="1" customFormat="1" ht="16.149999999999999" customHeight="1" thickBot="1" x14ac:dyDescent="0.35">
      <c r="A54" s="48">
        <v>48</v>
      </c>
      <c r="B54" s="203"/>
      <c r="C54" s="88" t="s">
        <v>159</v>
      </c>
      <c r="D54" s="65"/>
      <c r="E54" s="66"/>
      <c r="F54" s="67">
        <v>1</v>
      </c>
      <c r="G54" s="68"/>
      <c r="H54" s="66">
        <v>1</v>
      </c>
      <c r="I54" s="67"/>
      <c r="J54" s="98"/>
      <c r="K54" s="65"/>
      <c r="L54" s="23"/>
      <c r="M54" s="24"/>
      <c r="N54" s="25"/>
      <c r="O54" s="23"/>
      <c r="P54" s="23"/>
      <c r="Q54" s="24"/>
    </row>
    <row r="55" spans="1:17" s="1" customFormat="1" ht="16.149999999999999" customHeight="1" thickBot="1" x14ac:dyDescent="0.35">
      <c r="A55" s="48">
        <v>49</v>
      </c>
      <c r="B55" s="198"/>
      <c r="C55" s="81" t="s">
        <v>160</v>
      </c>
      <c r="D55" s="14">
        <v>1</v>
      </c>
      <c r="E55" s="15"/>
      <c r="F55" s="16"/>
      <c r="G55" s="17"/>
      <c r="H55" s="15"/>
      <c r="I55" s="16"/>
      <c r="J55" s="77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48">
        <v>50</v>
      </c>
      <c r="B56" s="198"/>
      <c r="C56" s="81" t="s">
        <v>161</v>
      </c>
      <c r="D56" s="14">
        <v>1</v>
      </c>
      <c r="E56" s="15"/>
      <c r="F56" s="16"/>
      <c r="G56" s="17"/>
      <c r="H56" s="15"/>
      <c r="I56" s="16"/>
      <c r="J56" s="77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thickBot="1" x14ac:dyDescent="0.35">
      <c r="A57" s="48">
        <v>51</v>
      </c>
      <c r="B57" s="199"/>
      <c r="C57" s="82" t="s">
        <v>162</v>
      </c>
      <c r="D57" s="18">
        <v>1</v>
      </c>
      <c r="E57" s="19"/>
      <c r="F57" s="20"/>
      <c r="G57" s="21"/>
      <c r="H57" s="19"/>
      <c r="I57" s="20"/>
      <c r="J57" s="93"/>
      <c r="K57" s="18"/>
      <c r="L57" s="19"/>
      <c r="M57" s="20"/>
      <c r="N57" s="21"/>
      <c r="O57" s="19"/>
      <c r="P57" s="19"/>
      <c r="Q57" s="20"/>
    </row>
    <row r="58" spans="1:17" s="1" customFormat="1" ht="16.149999999999999" customHeight="1" thickBot="1" x14ac:dyDescent="0.35">
      <c r="A58" s="48">
        <v>52</v>
      </c>
      <c r="B58" s="204"/>
      <c r="C58" s="85" t="s">
        <v>163</v>
      </c>
      <c r="D58" s="49"/>
      <c r="E58" s="50"/>
      <c r="F58" s="51">
        <v>1</v>
      </c>
      <c r="G58" s="52"/>
      <c r="H58" s="50">
        <v>1</v>
      </c>
      <c r="I58" s="51"/>
      <c r="J58" s="94"/>
      <c r="K58" s="49"/>
      <c r="L58" s="50"/>
      <c r="M58" s="51"/>
      <c r="N58" s="52"/>
      <c r="O58" s="50"/>
      <c r="P58" s="50"/>
      <c r="Q58" s="51"/>
    </row>
    <row r="59" spans="1:17" s="1" customFormat="1" ht="16.149999999999999" customHeight="1" thickBot="1" x14ac:dyDescent="0.35">
      <c r="A59" s="48">
        <v>53</v>
      </c>
      <c r="B59" s="205"/>
      <c r="C59" s="86" t="s">
        <v>164</v>
      </c>
      <c r="D59" s="53">
        <v>1</v>
      </c>
      <c r="E59" s="54"/>
      <c r="F59" s="55"/>
      <c r="G59" s="56"/>
      <c r="H59" s="54"/>
      <c r="I59" s="55"/>
      <c r="J59" s="95"/>
      <c r="K59" s="53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48">
        <v>54</v>
      </c>
      <c r="B60" s="205"/>
      <c r="C60" s="86" t="s">
        <v>165</v>
      </c>
      <c r="D60" s="53"/>
      <c r="E60" s="54"/>
      <c r="F60" s="55">
        <v>1</v>
      </c>
      <c r="G60" s="56"/>
      <c r="H60" s="54">
        <v>1</v>
      </c>
      <c r="I60" s="55"/>
      <c r="J60" s="95"/>
      <c r="K60" s="53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48">
        <v>55</v>
      </c>
      <c r="B61" s="206"/>
      <c r="C61" s="87" t="s">
        <v>166</v>
      </c>
      <c r="D61" s="57"/>
      <c r="E61" s="58"/>
      <c r="F61" s="59">
        <v>1</v>
      </c>
      <c r="G61" s="60"/>
      <c r="H61" s="58">
        <v>1</v>
      </c>
      <c r="I61" s="59"/>
      <c r="J61" s="96"/>
      <c r="K61" s="57"/>
      <c r="L61" s="58"/>
      <c r="M61" s="59"/>
      <c r="N61" s="60"/>
      <c r="O61" s="58"/>
      <c r="P61" s="58"/>
      <c r="Q61" s="59"/>
    </row>
    <row r="62" spans="1:17" s="1" customFormat="1" ht="16.149999999999999" customHeight="1" thickBot="1" x14ac:dyDescent="0.35">
      <c r="A62" s="48">
        <v>56</v>
      </c>
      <c r="B62" s="203"/>
      <c r="C62" s="80" t="s">
        <v>167</v>
      </c>
      <c r="D62" s="22"/>
      <c r="E62" s="23"/>
      <c r="F62" s="24">
        <v>1</v>
      </c>
      <c r="G62" s="25">
        <v>1</v>
      </c>
      <c r="H62" s="23">
        <v>1</v>
      </c>
      <c r="I62" s="24"/>
      <c r="J62" s="80"/>
      <c r="K62" s="22"/>
      <c r="L62" s="23"/>
      <c r="M62" s="24"/>
      <c r="N62" s="25"/>
      <c r="O62" s="23"/>
      <c r="P62" s="23"/>
      <c r="Q62" s="24"/>
    </row>
    <row r="63" spans="1:17" s="1" customFormat="1" ht="16.149999999999999" customHeight="1" thickBot="1" x14ac:dyDescent="0.35">
      <c r="A63" s="48">
        <v>57</v>
      </c>
      <c r="B63" s="198"/>
      <c r="C63" s="81" t="s">
        <v>168</v>
      </c>
      <c r="D63" s="14">
        <v>1</v>
      </c>
      <c r="E63" s="15"/>
      <c r="F63" s="16"/>
      <c r="G63" s="17"/>
      <c r="H63" s="15"/>
      <c r="I63" s="16"/>
      <c r="J63" s="81"/>
      <c r="K63" s="14"/>
      <c r="L63" s="15"/>
      <c r="M63" s="16"/>
      <c r="N63" s="17"/>
      <c r="O63" s="15"/>
      <c r="P63" s="15"/>
      <c r="Q63" s="16"/>
    </row>
    <row r="64" spans="1:17" s="1" customFormat="1" ht="16.149999999999999" customHeight="1" thickBot="1" x14ac:dyDescent="0.35">
      <c r="A64" s="48">
        <v>58</v>
      </c>
      <c r="B64" s="198"/>
      <c r="C64" s="81" t="s">
        <v>169</v>
      </c>
      <c r="D64" s="14"/>
      <c r="E64" s="15"/>
      <c r="F64" s="16">
        <v>1</v>
      </c>
      <c r="G64" s="17"/>
      <c r="H64" s="15">
        <v>1</v>
      </c>
      <c r="I64" s="16"/>
      <c r="J64" s="81"/>
      <c r="K64" s="14"/>
      <c r="L64" s="15"/>
      <c r="M64" s="16"/>
      <c r="N64" s="17"/>
      <c r="O64" s="15"/>
      <c r="P64" s="15"/>
      <c r="Q64" s="16"/>
    </row>
    <row r="65" spans="1:18" s="1" customFormat="1" ht="16.149999999999999" customHeight="1" thickBot="1" x14ac:dyDescent="0.35">
      <c r="A65" s="48">
        <v>59</v>
      </c>
      <c r="B65" s="199"/>
      <c r="C65" s="82" t="s">
        <v>170</v>
      </c>
      <c r="D65" s="18">
        <v>1</v>
      </c>
      <c r="E65" s="19"/>
      <c r="F65" s="20"/>
      <c r="G65" s="21"/>
      <c r="H65" s="19"/>
      <c r="I65" s="20"/>
      <c r="J65" s="93"/>
      <c r="K65" s="18"/>
      <c r="L65" s="19"/>
      <c r="M65" s="20"/>
      <c r="N65" s="21"/>
      <c r="O65" s="19"/>
      <c r="P65" s="19"/>
      <c r="Q65" s="20"/>
    </row>
    <row r="66" spans="1:18" s="1" customFormat="1" ht="16.149999999999999" customHeight="1" thickBot="1" x14ac:dyDescent="0.35">
      <c r="A66" s="48">
        <v>60</v>
      </c>
      <c r="B66" s="208"/>
      <c r="C66" s="85" t="s">
        <v>171</v>
      </c>
      <c r="D66" s="49">
        <v>1</v>
      </c>
      <c r="E66" s="50"/>
      <c r="F66" s="51"/>
      <c r="G66" s="52"/>
      <c r="H66" s="50"/>
      <c r="I66" s="51"/>
      <c r="J66" s="94"/>
      <c r="K66" s="49"/>
      <c r="L66" s="50"/>
      <c r="M66" s="51"/>
      <c r="N66" s="52"/>
      <c r="O66" s="50"/>
      <c r="P66" s="50"/>
      <c r="Q66" s="51"/>
      <c r="R66" s="69"/>
    </row>
    <row r="67" spans="1:18" s="1" customFormat="1" ht="16.149999999999999" customHeight="1" thickBot="1" x14ac:dyDescent="0.35">
      <c r="A67" s="48">
        <v>61</v>
      </c>
      <c r="B67" s="209"/>
      <c r="C67" s="86" t="s">
        <v>172</v>
      </c>
      <c r="D67" s="53">
        <v>1</v>
      </c>
      <c r="E67" s="54"/>
      <c r="F67" s="55"/>
      <c r="G67" s="56"/>
      <c r="H67" s="54"/>
      <c r="I67" s="55"/>
      <c r="J67" s="95"/>
      <c r="K67" s="53"/>
      <c r="L67" s="54"/>
      <c r="M67" s="55"/>
      <c r="N67" s="56"/>
      <c r="O67" s="54"/>
      <c r="P67" s="54"/>
      <c r="Q67" s="55"/>
      <c r="R67" s="69"/>
    </row>
    <row r="68" spans="1:18" s="1" customFormat="1" ht="16.149999999999999" customHeight="1" thickBot="1" x14ac:dyDescent="0.35">
      <c r="A68" s="48">
        <v>62</v>
      </c>
      <c r="B68" s="209"/>
      <c r="C68" s="86" t="s">
        <v>173</v>
      </c>
      <c r="D68" s="53"/>
      <c r="E68" s="54"/>
      <c r="F68" s="55">
        <v>1</v>
      </c>
      <c r="G68" s="56"/>
      <c r="H68" s="54">
        <v>1</v>
      </c>
      <c r="I68" s="55"/>
      <c r="J68" s="95"/>
      <c r="K68" s="53"/>
      <c r="L68" s="54"/>
      <c r="M68" s="55"/>
      <c r="N68" s="56"/>
      <c r="O68" s="54"/>
      <c r="P68" s="54"/>
      <c r="Q68" s="55"/>
      <c r="R68" s="69"/>
    </row>
    <row r="69" spans="1:18" s="1" customFormat="1" ht="16.149999999999999" customHeight="1" thickBot="1" x14ac:dyDescent="0.35">
      <c r="A69" s="48">
        <v>63</v>
      </c>
      <c r="B69" s="210"/>
      <c r="C69" s="87"/>
      <c r="D69" s="57"/>
      <c r="E69" s="58"/>
      <c r="F69" s="59"/>
      <c r="G69" s="60"/>
      <c r="H69" s="58"/>
      <c r="I69" s="59"/>
      <c r="J69" s="96"/>
      <c r="K69" s="57"/>
      <c r="L69" s="58"/>
      <c r="M69" s="59"/>
      <c r="N69" s="60"/>
      <c r="O69" s="58"/>
      <c r="P69" s="58"/>
      <c r="Q69" s="59"/>
      <c r="R69" s="69"/>
    </row>
    <row r="70" spans="1:18" s="1" customFormat="1" ht="16.149999999999999" customHeight="1" thickBot="1" x14ac:dyDescent="0.35">
      <c r="A70" s="48">
        <v>64</v>
      </c>
      <c r="B70" s="200" t="s">
        <v>154</v>
      </c>
      <c r="C70" s="80" t="s">
        <v>174</v>
      </c>
      <c r="D70" s="22">
        <v>1</v>
      </c>
      <c r="E70" s="23"/>
      <c r="F70" s="24"/>
      <c r="G70" s="25"/>
      <c r="H70" s="23"/>
      <c r="I70" s="24"/>
      <c r="J70" s="92"/>
      <c r="K70" s="22"/>
      <c r="L70" s="23"/>
      <c r="M70" s="24"/>
      <c r="N70" s="25"/>
      <c r="O70" s="23"/>
      <c r="P70" s="23"/>
      <c r="Q70" s="24"/>
    </row>
    <row r="71" spans="1:18" s="1" customFormat="1" ht="16.149999999999999" customHeight="1" thickBot="1" x14ac:dyDescent="0.35">
      <c r="A71" s="48">
        <v>65</v>
      </c>
      <c r="B71" s="201"/>
      <c r="C71" s="81" t="s">
        <v>141</v>
      </c>
      <c r="D71" s="14">
        <v>1</v>
      </c>
      <c r="E71" s="15"/>
      <c r="F71" s="16"/>
      <c r="G71" s="17"/>
      <c r="H71" s="15"/>
      <c r="I71" s="16"/>
      <c r="J71" s="77"/>
      <c r="K71" s="14"/>
      <c r="L71" s="15"/>
      <c r="M71" s="16"/>
      <c r="N71" s="17"/>
      <c r="O71" s="15"/>
      <c r="P71" s="15"/>
      <c r="Q71" s="16"/>
    </row>
    <row r="72" spans="1:18" s="1" customFormat="1" ht="16.149999999999999" customHeight="1" thickBot="1" x14ac:dyDescent="0.35">
      <c r="A72" s="48">
        <v>66</v>
      </c>
      <c r="B72" s="201"/>
      <c r="C72" s="81" t="s">
        <v>175</v>
      </c>
      <c r="D72" s="14"/>
      <c r="E72" s="15"/>
      <c r="F72" s="16">
        <v>1</v>
      </c>
      <c r="G72" s="17"/>
      <c r="H72" s="15">
        <v>1</v>
      </c>
      <c r="I72" s="16"/>
      <c r="J72" s="77"/>
      <c r="K72" s="14"/>
      <c r="L72" s="15"/>
      <c r="M72" s="16"/>
      <c r="N72" s="17"/>
      <c r="O72" s="15"/>
      <c r="P72" s="15"/>
      <c r="Q72" s="16"/>
    </row>
    <row r="73" spans="1:18" s="1" customFormat="1" ht="16.149999999999999" customHeight="1" thickBot="1" x14ac:dyDescent="0.35">
      <c r="A73" s="48">
        <v>67</v>
      </c>
      <c r="B73" s="202"/>
      <c r="C73" s="82" t="s">
        <v>176</v>
      </c>
      <c r="D73" s="18"/>
      <c r="E73" s="19"/>
      <c r="F73" s="20">
        <v>1</v>
      </c>
      <c r="G73" s="21"/>
      <c r="H73" s="19">
        <v>1</v>
      </c>
      <c r="I73" s="20"/>
      <c r="J73" s="93"/>
      <c r="K73" s="18"/>
      <c r="L73" s="19"/>
      <c r="M73" s="20"/>
      <c r="N73" s="21"/>
      <c r="O73" s="19"/>
      <c r="P73" s="19"/>
      <c r="Q73" s="20"/>
    </row>
    <row r="74" spans="1:18" s="1" customFormat="1" ht="16.149999999999999" customHeight="1" thickBot="1" x14ac:dyDescent="0.35">
      <c r="A74" s="48">
        <v>68</v>
      </c>
      <c r="B74" s="208"/>
      <c r="C74" s="85" t="s">
        <v>177</v>
      </c>
      <c r="D74" s="49">
        <v>1</v>
      </c>
      <c r="E74" s="50"/>
      <c r="F74" s="51"/>
      <c r="G74" s="52"/>
      <c r="H74" s="50"/>
      <c r="I74" s="51"/>
      <c r="J74" s="94"/>
      <c r="K74" s="49"/>
      <c r="L74" s="50"/>
      <c r="M74" s="51"/>
      <c r="N74" s="52"/>
      <c r="O74" s="50"/>
      <c r="P74" s="50"/>
      <c r="Q74" s="51"/>
      <c r="R74" s="69"/>
    </row>
    <row r="75" spans="1:18" s="1" customFormat="1" ht="16.149999999999999" customHeight="1" thickBot="1" x14ac:dyDescent="0.35">
      <c r="A75" s="48">
        <v>69</v>
      </c>
      <c r="B75" s="209"/>
      <c r="C75" s="86" t="s">
        <v>161</v>
      </c>
      <c r="D75" s="53">
        <v>1</v>
      </c>
      <c r="E75" s="54"/>
      <c r="F75" s="55"/>
      <c r="G75" s="56"/>
      <c r="H75" s="54"/>
      <c r="I75" s="55"/>
      <c r="J75" s="95"/>
      <c r="K75" s="53"/>
      <c r="L75" s="54"/>
      <c r="M75" s="55"/>
      <c r="N75" s="56"/>
      <c r="O75" s="54"/>
      <c r="P75" s="54"/>
      <c r="Q75" s="55"/>
      <c r="R75" s="69"/>
    </row>
    <row r="76" spans="1:18" s="1" customFormat="1" ht="16.149999999999999" customHeight="1" thickBot="1" x14ac:dyDescent="0.35">
      <c r="A76" s="48">
        <v>70</v>
      </c>
      <c r="B76" s="209"/>
      <c r="C76" s="86" t="s">
        <v>178</v>
      </c>
      <c r="D76" s="53"/>
      <c r="E76" s="54"/>
      <c r="F76" s="55">
        <v>1</v>
      </c>
      <c r="G76" s="56">
        <v>1</v>
      </c>
      <c r="H76" s="54"/>
      <c r="I76" s="55"/>
      <c r="J76" s="95"/>
      <c r="K76" s="53"/>
      <c r="L76" s="54"/>
      <c r="M76" s="55"/>
      <c r="N76" s="56"/>
      <c r="O76" s="54"/>
      <c r="P76" s="54"/>
      <c r="Q76" s="55"/>
      <c r="R76" s="69"/>
    </row>
    <row r="77" spans="1:18" s="1" customFormat="1" ht="16.149999999999999" customHeight="1" thickBot="1" x14ac:dyDescent="0.35">
      <c r="A77" s="48">
        <v>71</v>
      </c>
      <c r="B77" s="210"/>
      <c r="C77" s="87" t="s">
        <v>179</v>
      </c>
      <c r="D77" s="57"/>
      <c r="E77" s="58"/>
      <c r="F77" s="59">
        <v>1</v>
      </c>
      <c r="G77" s="60">
        <v>1</v>
      </c>
      <c r="H77" s="58"/>
      <c r="I77" s="59"/>
      <c r="J77" s="96"/>
      <c r="K77" s="57"/>
      <c r="L77" s="58"/>
      <c r="M77" s="59"/>
      <c r="N77" s="60"/>
      <c r="O77" s="58"/>
      <c r="P77" s="58"/>
      <c r="Q77" s="59"/>
      <c r="R77" s="69"/>
    </row>
    <row r="78" spans="1:18" s="1" customFormat="1" ht="16.149999999999999" customHeight="1" thickBot="1" x14ac:dyDescent="0.35">
      <c r="A78" s="48">
        <v>72</v>
      </c>
      <c r="B78" s="200"/>
      <c r="C78" s="80" t="s">
        <v>180</v>
      </c>
      <c r="D78" s="22">
        <v>1</v>
      </c>
      <c r="E78" s="23"/>
      <c r="F78" s="24"/>
      <c r="G78" s="25"/>
      <c r="H78" s="23"/>
      <c r="I78" s="24"/>
      <c r="J78" s="92"/>
      <c r="K78" s="22"/>
      <c r="L78" s="23"/>
      <c r="M78" s="24"/>
      <c r="N78" s="25"/>
      <c r="O78" s="23"/>
      <c r="P78" s="23"/>
      <c r="Q78" s="24"/>
    </row>
    <row r="79" spans="1:18" s="1" customFormat="1" ht="16.149999999999999" customHeight="1" thickBot="1" x14ac:dyDescent="0.35">
      <c r="A79" s="48">
        <v>73</v>
      </c>
      <c r="B79" s="201"/>
      <c r="C79" s="81" t="s">
        <v>181</v>
      </c>
      <c r="D79" s="14"/>
      <c r="E79" s="15">
        <v>1</v>
      </c>
      <c r="F79" s="16"/>
      <c r="G79" s="17"/>
      <c r="H79" s="15"/>
      <c r="I79" s="16"/>
      <c r="J79" s="77"/>
      <c r="K79" s="14"/>
      <c r="L79" s="15"/>
      <c r="M79" s="16"/>
      <c r="N79" s="17"/>
      <c r="O79" s="15"/>
      <c r="P79" s="15"/>
      <c r="Q79" s="16"/>
    </row>
    <row r="80" spans="1:18" s="1" customFormat="1" ht="16.149999999999999" customHeight="1" thickBot="1" x14ac:dyDescent="0.35">
      <c r="A80" s="48">
        <v>74</v>
      </c>
      <c r="B80" s="201"/>
      <c r="C80" s="81" t="s">
        <v>161</v>
      </c>
      <c r="D80" s="14">
        <v>1</v>
      </c>
      <c r="E80" s="15"/>
      <c r="F80" s="16"/>
      <c r="G80" s="17"/>
      <c r="H80" s="15"/>
      <c r="I80" s="16"/>
      <c r="J80" s="77"/>
      <c r="K80" s="14"/>
      <c r="L80" s="15"/>
      <c r="M80" s="16"/>
      <c r="N80" s="17"/>
      <c r="O80" s="15"/>
      <c r="P80" s="15"/>
      <c r="Q80" s="16"/>
    </row>
    <row r="81" spans="1:18" s="1" customFormat="1" ht="16.149999999999999" customHeight="1" thickBot="1" x14ac:dyDescent="0.35">
      <c r="A81" s="48">
        <v>75</v>
      </c>
      <c r="B81" s="202"/>
      <c r="C81" s="82" t="s">
        <v>182</v>
      </c>
      <c r="D81" s="18"/>
      <c r="E81" s="19"/>
      <c r="F81" s="20">
        <v>1</v>
      </c>
      <c r="G81" s="21"/>
      <c r="H81" s="19">
        <v>1</v>
      </c>
      <c r="I81" s="20"/>
      <c r="J81" s="93"/>
      <c r="K81" s="18"/>
      <c r="L81" s="19"/>
      <c r="M81" s="20"/>
      <c r="N81" s="21"/>
      <c r="O81" s="19"/>
      <c r="P81" s="19"/>
      <c r="Q81" s="20"/>
    </row>
    <row r="82" spans="1:18" s="1" customFormat="1" ht="16.149999999999999" customHeight="1" thickBot="1" x14ac:dyDescent="0.35">
      <c r="A82" s="48">
        <v>76</v>
      </c>
      <c r="B82" s="208"/>
      <c r="C82" s="85" t="s">
        <v>183</v>
      </c>
      <c r="D82" s="49"/>
      <c r="E82" s="50"/>
      <c r="F82" s="51">
        <v>1</v>
      </c>
      <c r="G82" s="52"/>
      <c r="H82" s="50">
        <v>1</v>
      </c>
      <c r="I82" s="51"/>
      <c r="J82" s="94"/>
      <c r="K82" s="49"/>
      <c r="L82" s="50"/>
      <c r="M82" s="51"/>
      <c r="N82" s="52"/>
      <c r="O82" s="50"/>
      <c r="P82" s="50"/>
      <c r="Q82" s="51"/>
      <c r="R82" s="69"/>
    </row>
    <row r="83" spans="1:18" s="1" customFormat="1" ht="16.149999999999999" customHeight="1" thickBot="1" x14ac:dyDescent="0.35">
      <c r="A83" s="48">
        <v>77</v>
      </c>
      <c r="B83" s="209"/>
      <c r="C83" s="86" t="s">
        <v>184</v>
      </c>
      <c r="D83" s="53">
        <v>1</v>
      </c>
      <c r="E83" s="54"/>
      <c r="F83" s="55"/>
      <c r="G83" s="56"/>
      <c r="H83" s="54"/>
      <c r="I83" s="55"/>
      <c r="J83" s="95"/>
      <c r="K83" s="53"/>
      <c r="L83" s="54"/>
      <c r="M83" s="55"/>
      <c r="N83" s="56"/>
      <c r="O83" s="54"/>
      <c r="P83" s="54"/>
      <c r="Q83" s="55"/>
      <c r="R83" s="69"/>
    </row>
    <row r="84" spans="1:18" s="1" customFormat="1" ht="16.149999999999999" customHeight="1" thickBot="1" x14ac:dyDescent="0.35">
      <c r="A84" s="48">
        <v>78</v>
      </c>
      <c r="B84" s="209"/>
      <c r="C84" s="86" t="s">
        <v>185</v>
      </c>
      <c r="D84" s="53">
        <v>1</v>
      </c>
      <c r="E84" s="54"/>
      <c r="F84" s="55"/>
      <c r="G84" s="56"/>
      <c r="H84" s="54"/>
      <c r="I84" s="55"/>
      <c r="J84" s="95"/>
      <c r="K84" s="53"/>
      <c r="L84" s="54"/>
      <c r="M84" s="55"/>
      <c r="N84" s="56"/>
      <c r="O84" s="54"/>
      <c r="P84" s="54"/>
      <c r="Q84" s="55"/>
      <c r="R84" s="69"/>
    </row>
    <row r="85" spans="1:18" s="1" customFormat="1" ht="16.149999999999999" customHeight="1" thickBot="1" x14ac:dyDescent="0.35">
      <c r="A85" s="48">
        <v>79</v>
      </c>
      <c r="B85" s="210"/>
      <c r="C85" s="87" t="s">
        <v>186</v>
      </c>
      <c r="D85" s="57">
        <v>1</v>
      </c>
      <c r="E85" s="58"/>
      <c r="F85" s="59"/>
      <c r="G85" s="60"/>
      <c r="H85" s="58"/>
      <c r="I85" s="59"/>
      <c r="J85" s="96"/>
      <c r="K85" s="57"/>
      <c r="L85" s="58"/>
      <c r="M85" s="59"/>
      <c r="N85" s="60"/>
      <c r="O85" s="58"/>
      <c r="P85" s="58"/>
      <c r="Q85" s="59"/>
      <c r="R85" s="69"/>
    </row>
    <row r="86" spans="1:18" s="1" customFormat="1" ht="16.149999999999999" customHeight="1" thickBot="1" x14ac:dyDescent="0.35">
      <c r="A86" s="48">
        <v>80</v>
      </c>
      <c r="B86" s="200"/>
      <c r="C86" s="80" t="s">
        <v>187</v>
      </c>
      <c r="D86" s="22">
        <v>1</v>
      </c>
      <c r="E86" s="23"/>
      <c r="F86" s="24"/>
      <c r="G86" s="25"/>
      <c r="H86" s="23"/>
      <c r="I86" s="24"/>
      <c r="J86" s="92"/>
      <c r="K86" s="22"/>
      <c r="L86" s="23"/>
      <c r="M86" s="24"/>
      <c r="N86" s="25"/>
      <c r="O86" s="23"/>
      <c r="P86" s="23"/>
      <c r="Q86" s="24"/>
    </row>
    <row r="87" spans="1:18" s="1" customFormat="1" ht="16.149999999999999" customHeight="1" thickBot="1" x14ac:dyDescent="0.35">
      <c r="A87" s="48">
        <v>81</v>
      </c>
      <c r="B87" s="201"/>
      <c r="C87" s="81" t="s">
        <v>188</v>
      </c>
      <c r="D87" s="14"/>
      <c r="E87" s="15"/>
      <c r="F87" s="16">
        <v>1</v>
      </c>
      <c r="G87" s="17"/>
      <c r="H87" s="15"/>
      <c r="I87" s="16"/>
      <c r="J87" s="77"/>
      <c r="K87" s="14"/>
      <c r="L87" s="15"/>
      <c r="M87" s="16"/>
      <c r="N87" s="17"/>
      <c r="O87" s="15"/>
      <c r="P87" s="15"/>
      <c r="Q87" s="16"/>
    </row>
    <row r="88" spans="1:18" s="1" customFormat="1" ht="16.149999999999999" customHeight="1" thickBot="1" x14ac:dyDescent="0.35">
      <c r="A88" s="48">
        <v>82</v>
      </c>
      <c r="B88" s="201"/>
      <c r="C88" s="81" t="s">
        <v>189</v>
      </c>
      <c r="D88" s="14"/>
      <c r="E88" s="15"/>
      <c r="F88" s="16"/>
      <c r="G88" s="17"/>
      <c r="H88" s="15"/>
      <c r="I88" s="16"/>
      <c r="J88" s="77"/>
      <c r="K88" s="14"/>
      <c r="L88" s="15"/>
      <c r="M88" s="16"/>
      <c r="N88" s="17"/>
      <c r="O88" s="15"/>
      <c r="P88" s="15"/>
      <c r="Q88" s="16"/>
    </row>
    <row r="89" spans="1:18" s="1" customFormat="1" ht="16.149999999999999" customHeight="1" thickBot="1" x14ac:dyDescent="0.35">
      <c r="A89" s="48">
        <v>83</v>
      </c>
      <c r="B89" s="202"/>
      <c r="C89" s="82" t="s">
        <v>190</v>
      </c>
      <c r="D89" s="18">
        <v>1</v>
      </c>
      <c r="E89" s="19"/>
      <c r="F89" s="20"/>
      <c r="G89" s="21"/>
      <c r="H89" s="19"/>
      <c r="I89" s="20"/>
      <c r="J89" s="93"/>
      <c r="K89" s="18"/>
      <c r="L89" s="19"/>
      <c r="M89" s="20"/>
      <c r="N89" s="21"/>
      <c r="O89" s="19"/>
      <c r="P89" s="19"/>
      <c r="Q89" s="20"/>
    </row>
    <row r="90" spans="1:18" s="1" customFormat="1" ht="16.149999999999999" customHeight="1" thickBot="1" x14ac:dyDescent="0.35">
      <c r="A90" s="48">
        <v>84</v>
      </c>
      <c r="B90" s="208"/>
      <c r="C90" s="85" t="s">
        <v>191</v>
      </c>
      <c r="D90" s="49">
        <v>1</v>
      </c>
      <c r="E90" s="50"/>
      <c r="F90" s="51"/>
      <c r="G90" s="52"/>
      <c r="H90" s="50"/>
      <c r="I90" s="51"/>
      <c r="J90" s="94"/>
      <c r="K90" s="49"/>
      <c r="L90" s="50"/>
      <c r="M90" s="51"/>
      <c r="N90" s="52"/>
      <c r="O90" s="50"/>
      <c r="P90" s="50"/>
      <c r="Q90" s="51"/>
      <c r="R90" s="69"/>
    </row>
    <row r="91" spans="1:18" s="1" customFormat="1" ht="16.149999999999999" customHeight="1" thickBot="1" x14ac:dyDescent="0.35">
      <c r="A91" s="48">
        <v>85</v>
      </c>
      <c r="B91" s="209"/>
      <c r="C91" s="86" t="s">
        <v>192</v>
      </c>
      <c r="D91" s="53">
        <v>1</v>
      </c>
      <c r="E91" s="54"/>
      <c r="F91" s="55"/>
      <c r="G91" s="56"/>
      <c r="H91" s="54"/>
      <c r="I91" s="55"/>
      <c r="J91" s="95"/>
      <c r="K91" s="53"/>
      <c r="L91" s="54"/>
      <c r="M91" s="55"/>
      <c r="N91" s="56"/>
      <c r="O91" s="54"/>
      <c r="P91" s="54"/>
      <c r="Q91" s="55"/>
      <c r="R91" s="69"/>
    </row>
    <row r="92" spans="1:18" s="1" customFormat="1" ht="16.149999999999999" customHeight="1" thickBot="1" x14ac:dyDescent="0.35">
      <c r="A92" s="48">
        <v>86</v>
      </c>
      <c r="B92" s="209"/>
      <c r="C92" s="86" t="s">
        <v>193</v>
      </c>
      <c r="D92" s="53">
        <v>1</v>
      </c>
      <c r="E92" s="54"/>
      <c r="F92" s="55"/>
      <c r="G92" s="56"/>
      <c r="H92" s="54"/>
      <c r="I92" s="55"/>
      <c r="J92" s="95"/>
      <c r="K92" s="53"/>
      <c r="L92" s="54"/>
      <c r="M92" s="55"/>
      <c r="N92" s="56"/>
      <c r="O92" s="54"/>
      <c r="P92" s="54"/>
      <c r="Q92" s="55"/>
      <c r="R92" s="69"/>
    </row>
    <row r="93" spans="1:18" s="1" customFormat="1" ht="16.149999999999999" customHeight="1" thickBot="1" x14ac:dyDescent="0.35">
      <c r="A93" s="48">
        <v>87</v>
      </c>
      <c r="B93" s="210"/>
      <c r="C93" s="87" t="s">
        <v>194</v>
      </c>
      <c r="D93" s="57">
        <v>1</v>
      </c>
      <c r="E93" s="58"/>
      <c r="F93" s="59"/>
      <c r="G93" s="60"/>
      <c r="H93" s="58"/>
      <c r="I93" s="59"/>
      <c r="J93" s="96"/>
      <c r="K93" s="57"/>
      <c r="L93" s="58"/>
      <c r="M93" s="59"/>
      <c r="N93" s="60"/>
      <c r="O93" s="58"/>
      <c r="P93" s="58"/>
      <c r="Q93" s="59"/>
      <c r="R93" s="69"/>
    </row>
    <row r="94" spans="1:18" s="1" customFormat="1" ht="16.149999999999999" customHeight="1" thickBot="1" x14ac:dyDescent="0.35">
      <c r="A94" s="48">
        <v>88</v>
      </c>
      <c r="B94" s="200"/>
      <c r="C94" s="80" t="s">
        <v>195</v>
      </c>
      <c r="D94" s="22">
        <v>1</v>
      </c>
      <c r="E94" s="23"/>
      <c r="F94" s="24"/>
      <c r="G94" s="25"/>
      <c r="H94" s="23"/>
      <c r="I94" s="24"/>
      <c r="J94" s="92"/>
      <c r="K94" s="22"/>
      <c r="L94" s="23"/>
      <c r="M94" s="24"/>
      <c r="N94" s="25"/>
      <c r="O94" s="23"/>
      <c r="P94" s="23"/>
      <c r="Q94" s="24"/>
    </row>
    <row r="95" spans="1:18" s="1" customFormat="1" ht="16.149999999999999" customHeight="1" thickBot="1" x14ac:dyDescent="0.35">
      <c r="A95" s="48">
        <v>89</v>
      </c>
      <c r="B95" s="201"/>
      <c r="C95" s="81"/>
      <c r="D95" s="14"/>
      <c r="E95" s="15"/>
      <c r="F95" s="16"/>
      <c r="G95" s="17"/>
      <c r="H95" s="15"/>
      <c r="I95" s="16"/>
      <c r="J95" s="77"/>
      <c r="K95" s="14"/>
      <c r="L95" s="15"/>
      <c r="M95" s="16"/>
      <c r="N95" s="17"/>
      <c r="O95" s="15"/>
      <c r="P95" s="15"/>
      <c r="Q95" s="16"/>
    </row>
    <row r="96" spans="1:18" s="1" customFormat="1" ht="16.149999999999999" customHeight="1" thickBot="1" x14ac:dyDescent="0.35">
      <c r="A96" s="48">
        <v>90</v>
      </c>
      <c r="B96" s="201"/>
      <c r="C96" s="81"/>
      <c r="D96" s="14"/>
      <c r="E96" s="15"/>
      <c r="F96" s="16"/>
      <c r="G96" s="17"/>
      <c r="H96" s="15"/>
      <c r="I96" s="16"/>
      <c r="J96" s="77"/>
      <c r="K96" s="14"/>
      <c r="L96" s="15"/>
      <c r="M96" s="16"/>
      <c r="N96" s="17"/>
      <c r="O96" s="15"/>
      <c r="P96" s="15"/>
      <c r="Q96" s="16"/>
    </row>
    <row r="97" spans="1:17" s="1" customFormat="1" ht="16.149999999999999" customHeight="1" thickBot="1" x14ac:dyDescent="0.35">
      <c r="A97" s="48">
        <v>91</v>
      </c>
      <c r="B97" s="202"/>
      <c r="C97" s="82"/>
      <c r="D97" s="18"/>
      <c r="E97" s="19"/>
      <c r="F97" s="20"/>
      <c r="G97" s="21"/>
      <c r="H97" s="19"/>
      <c r="I97" s="20"/>
      <c r="J97" s="93"/>
      <c r="K97" s="18"/>
      <c r="L97" s="19"/>
      <c r="M97" s="20"/>
      <c r="N97" s="21"/>
      <c r="O97" s="19"/>
      <c r="P97" s="19"/>
      <c r="Q97" s="20"/>
    </row>
    <row r="98" spans="1:17" ht="15.75" customHeight="1" thickBot="1" x14ac:dyDescent="0.35">
      <c r="A98" s="48">
        <v>92</v>
      </c>
      <c r="B98" s="208" t="s">
        <v>196</v>
      </c>
      <c r="C98" s="85" t="s">
        <v>149</v>
      </c>
      <c r="D98" s="49"/>
      <c r="E98" s="50"/>
      <c r="F98" s="51">
        <v>1</v>
      </c>
      <c r="G98" s="52">
        <v>1</v>
      </c>
      <c r="H98" s="50"/>
      <c r="I98" s="51"/>
      <c r="J98" s="85" t="s">
        <v>149</v>
      </c>
      <c r="K98" s="49">
        <v>1</v>
      </c>
      <c r="L98" s="50"/>
      <c r="M98" s="51"/>
      <c r="N98" s="52"/>
      <c r="O98" s="50"/>
      <c r="P98" s="50"/>
      <c r="Q98" s="51"/>
    </row>
    <row r="99" spans="1:17" ht="15.75" customHeight="1" thickBot="1" x14ac:dyDescent="0.35">
      <c r="A99" s="48">
        <v>93</v>
      </c>
      <c r="B99" s="209"/>
      <c r="C99" s="86" t="s">
        <v>150</v>
      </c>
      <c r="D99" s="53">
        <v>1</v>
      </c>
      <c r="E99" s="54"/>
      <c r="F99" s="55"/>
      <c r="G99" s="56"/>
      <c r="H99" s="54"/>
      <c r="I99" s="55"/>
      <c r="J99" s="86" t="s">
        <v>150</v>
      </c>
      <c r="K99" s="53">
        <v>1</v>
      </c>
      <c r="L99" s="54"/>
      <c r="M99" s="55"/>
      <c r="N99" s="56"/>
      <c r="O99" s="54"/>
      <c r="P99" s="54"/>
      <c r="Q99" s="55"/>
    </row>
    <row r="100" spans="1:17" ht="15.75" customHeight="1" thickBot="1" x14ac:dyDescent="0.35">
      <c r="A100" s="48">
        <v>94</v>
      </c>
      <c r="B100" s="209"/>
      <c r="C100" s="86" t="s">
        <v>151</v>
      </c>
      <c r="D100" s="53"/>
      <c r="E100" s="54">
        <v>1</v>
      </c>
      <c r="F100" s="55"/>
      <c r="G100" s="56"/>
      <c r="H100" s="54"/>
      <c r="I100" s="55"/>
      <c r="J100" s="86"/>
      <c r="K100" s="53"/>
      <c r="L100" s="54"/>
      <c r="M100" s="55"/>
      <c r="N100" s="56"/>
      <c r="O100" s="54"/>
      <c r="P100" s="54"/>
      <c r="Q100" s="55"/>
    </row>
    <row r="101" spans="1:17" ht="15.75" customHeight="1" thickBot="1" x14ac:dyDescent="0.35">
      <c r="A101" s="48">
        <v>95</v>
      </c>
      <c r="B101" s="210"/>
      <c r="C101" s="87" t="s">
        <v>152</v>
      </c>
      <c r="D101" s="57"/>
      <c r="E101" s="58">
        <v>1</v>
      </c>
      <c r="F101" s="59"/>
      <c r="G101" s="60"/>
      <c r="H101" s="58"/>
      <c r="I101" s="59"/>
      <c r="J101" s="96"/>
      <c r="K101" s="57"/>
      <c r="L101" s="58"/>
      <c r="M101" s="59"/>
      <c r="N101" s="60"/>
      <c r="O101" s="58"/>
      <c r="P101" s="58"/>
      <c r="Q101" s="59"/>
    </row>
    <row r="102" spans="1:17" s="1" customFormat="1" ht="16.149999999999999" customHeight="1" thickBot="1" x14ac:dyDescent="0.35">
      <c r="A102" s="48">
        <v>96</v>
      </c>
      <c r="B102" s="229" t="s">
        <v>197</v>
      </c>
      <c r="C102" s="80" t="s">
        <v>119</v>
      </c>
      <c r="D102" s="22">
        <v>1</v>
      </c>
      <c r="E102" s="23"/>
      <c r="F102" s="24"/>
      <c r="G102" s="25"/>
      <c r="H102" s="23"/>
      <c r="I102" s="24"/>
      <c r="J102" s="92" t="s">
        <v>123</v>
      </c>
      <c r="K102" s="22">
        <v>1</v>
      </c>
      <c r="L102" s="23"/>
      <c r="M102" s="24"/>
      <c r="N102" s="25"/>
      <c r="O102" s="23"/>
      <c r="P102" s="23"/>
      <c r="Q102" s="24"/>
    </row>
    <row r="103" spans="1:17" s="1" customFormat="1" ht="16.149999999999999" customHeight="1" thickBot="1" x14ac:dyDescent="0.35">
      <c r="A103" s="48">
        <v>97</v>
      </c>
      <c r="B103" s="201"/>
      <c r="C103" s="81" t="s">
        <v>120</v>
      </c>
      <c r="D103" s="14"/>
      <c r="E103" s="15">
        <v>1</v>
      </c>
      <c r="F103" s="16"/>
      <c r="G103" s="17"/>
      <c r="H103" s="15"/>
      <c r="I103" s="16"/>
      <c r="J103" s="77" t="s">
        <v>199</v>
      </c>
      <c r="K103" s="14">
        <v>3</v>
      </c>
      <c r="L103" s="15"/>
      <c r="M103" s="16"/>
      <c r="N103" s="17"/>
      <c r="O103" s="15"/>
      <c r="P103" s="15"/>
      <c r="Q103" s="16"/>
    </row>
    <row r="104" spans="1:17" s="1" customFormat="1" ht="16.149999999999999" customHeight="1" thickBot="1" x14ac:dyDescent="0.35">
      <c r="A104" s="48">
        <v>98</v>
      </c>
      <c r="B104" s="201"/>
      <c r="C104" s="81" t="s">
        <v>121</v>
      </c>
      <c r="D104" s="14"/>
      <c r="E104" s="15">
        <v>1</v>
      </c>
      <c r="F104" s="16"/>
      <c r="G104" s="17"/>
      <c r="H104" s="15"/>
      <c r="I104" s="16"/>
      <c r="J104" s="77" t="s">
        <v>202</v>
      </c>
      <c r="K104" s="14">
        <v>3</v>
      </c>
      <c r="L104" s="15"/>
      <c r="M104" s="16"/>
      <c r="N104" s="17"/>
      <c r="O104" s="15"/>
      <c r="P104" s="15"/>
      <c r="Q104" s="16"/>
    </row>
    <row r="105" spans="1:17" s="1" customFormat="1" ht="16.149999999999999" customHeight="1" thickBot="1" x14ac:dyDescent="0.35">
      <c r="A105" s="48">
        <v>99</v>
      </c>
      <c r="B105" s="202"/>
      <c r="C105" s="82" t="s">
        <v>122</v>
      </c>
      <c r="D105" s="18">
        <v>1</v>
      </c>
      <c r="E105" s="19"/>
      <c r="F105" s="20"/>
      <c r="G105" s="21"/>
      <c r="H105" s="19"/>
      <c r="I105" s="20"/>
      <c r="J105" s="93" t="s">
        <v>203</v>
      </c>
      <c r="K105" s="18">
        <v>1</v>
      </c>
      <c r="L105" s="19"/>
      <c r="M105" s="20"/>
      <c r="N105" s="21"/>
      <c r="O105" s="19"/>
      <c r="P105" s="19"/>
      <c r="Q105" s="20"/>
    </row>
    <row r="106" spans="1:17" s="1" customFormat="1" ht="16.149999999999999" customHeight="1" x14ac:dyDescent="0.3">
      <c r="A106" s="258" t="s">
        <v>4</v>
      </c>
      <c r="B106" s="259"/>
      <c r="C106" s="70">
        <f>SUM(D106:F106)</f>
        <v>87</v>
      </c>
      <c r="D106" s="3">
        <f>SUM(D7:D105)</f>
        <v>53</v>
      </c>
      <c r="E106" s="3">
        <f>SUM(E7:E105)</f>
        <v>11</v>
      </c>
      <c r="F106" s="3">
        <f>SUM(F7:F105)</f>
        <v>23</v>
      </c>
      <c r="G106" s="3">
        <f>SUM(G7:G105)</f>
        <v>6</v>
      </c>
      <c r="H106" s="3">
        <f>SUM(H7:H105)</f>
        <v>15</v>
      </c>
      <c r="I106" s="3">
        <f>SUM(I7:I105)</f>
        <v>0</v>
      </c>
      <c r="J106" s="135">
        <f>SUM(K106:M106)</f>
        <v>34</v>
      </c>
      <c r="K106" s="3">
        <f t="shared" ref="K106:Q106" si="0">SUM(K7:K105)</f>
        <v>32</v>
      </c>
      <c r="L106" s="3">
        <f t="shared" si="0"/>
        <v>1</v>
      </c>
      <c r="M106" s="3">
        <f t="shared" si="0"/>
        <v>1</v>
      </c>
      <c r="N106" s="3">
        <f t="shared" si="0"/>
        <v>0</v>
      </c>
      <c r="O106" s="3">
        <f t="shared" si="0"/>
        <v>0</v>
      </c>
      <c r="P106" s="3">
        <f t="shared" si="0"/>
        <v>1</v>
      </c>
      <c r="Q106" s="3">
        <f t="shared" si="0"/>
        <v>0</v>
      </c>
    </row>
    <row r="107" spans="1:17" s="1" customFormat="1" ht="16.149999999999999" customHeight="1" thickBot="1" x14ac:dyDescent="0.35">
      <c r="A107" s="256"/>
      <c r="B107" s="257"/>
      <c r="C107" s="71"/>
      <c r="D107" s="74">
        <f>D106/C106</f>
        <v>0.60919540229885061</v>
      </c>
      <c r="E107" s="72">
        <f>E106/C106</f>
        <v>0.12643678160919541</v>
      </c>
      <c r="F107" s="73">
        <f>F106/C106</f>
        <v>0.26436781609195403</v>
      </c>
      <c r="G107" s="34"/>
      <c r="H107" s="12"/>
      <c r="I107" s="13"/>
      <c r="J107" s="10"/>
      <c r="K107" s="74">
        <f>K106/J106</f>
        <v>0.94117647058823528</v>
      </c>
      <c r="L107" s="72">
        <f>L106/J106</f>
        <v>2.9411764705882353E-2</v>
      </c>
      <c r="M107" s="73">
        <f>M106/J106</f>
        <v>2.9411764705882353E-2</v>
      </c>
      <c r="N107" s="34"/>
      <c r="O107" s="12"/>
      <c r="P107" s="12"/>
      <c r="Q107" s="13"/>
    </row>
    <row r="108" spans="1:17" s="1" customFormat="1" ht="16.149999999999999" customHeight="1" thickBot="1" x14ac:dyDescent="0.35"/>
    <row r="109" spans="1:17" ht="16.149999999999999" customHeight="1" thickBot="1" x14ac:dyDescent="0.35">
      <c r="A109" s="222" t="s">
        <v>91</v>
      </c>
      <c r="B109" s="186"/>
      <c r="C109" s="186"/>
      <c r="D109" s="186"/>
      <c r="E109" s="186"/>
      <c r="F109" s="186"/>
      <c r="G109" s="186"/>
      <c r="H109" s="186"/>
      <c r="I109" s="186"/>
      <c r="J109" s="243" t="s">
        <v>106</v>
      </c>
      <c r="K109" s="237"/>
      <c r="L109" s="237"/>
      <c r="M109" s="237"/>
      <c r="N109" s="237"/>
      <c r="O109" s="237"/>
      <c r="P109" s="237"/>
      <c r="Q109" s="213"/>
    </row>
    <row r="110" spans="1:17" ht="16.149999999999999" customHeight="1" x14ac:dyDescent="0.3">
      <c r="A110" s="215" t="s">
        <v>59</v>
      </c>
      <c r="B110" s="185" t="s">
        <v>80</v>
      </c>
      <c r="C110" s="187"/>
      <c r="D110" s="217" t="s">
        <v>92</v>
      </c>
      <c r="E110" s="219" t="s">
        <v>3</v>
      </c>
      <c r="F110" s="219" t="s">
        <v>93</v>
      </c>
      <c r="G110" s="217" t="s">
        <v>94</v>
      </c>
      <c r="H110" s="217"/>
      <c r="I110" s="221"/>
      <c r="J110" s="243" t="s">
        <v>53</v>
      </c>
      <c r="K110" s="185" t="s">
        <v>54</v>
      </c>
      <c r="L110" s="186"/>
      <c r="M110" s="186"/>
      <c r="N110" s="187"/>
      <c r="O110" s="237" t="s">
        <v>56</v>
      </c>
      <c r="P110" s="237" t="s">
        <v>57</v>
      </c>
      <c r="Q110" s="213" t="s">
        <v>55</v>
      </c>
    </row>
    <row r="111" spans="1:17" ht="16.149999999999999" customHeight="1" thickBot="1" x14ac:dyDescent="0.35">
      <c r="A111" s="216"/>
      <c r="B111" s="188"/>
      <c r="C111" s="190"/>
      <c r="D111" s="218"/>
      <c r="E111" s="220"/>
      <c r="F111" s="220"/>
      <c r="G111" s="75" t="s">
        <v>97</v>
      </c>
      <c r="H111" s="75" t="s">
        <v>98</v>
      </c>
      <c r="I111" s="76" t="s">
        <v>99</v>
      </c>
      <c r="J111" s="244"/>
      <c r="K111" s="188"/>
      <c r="L111" s="189"/>
      <c r="M111" s="189"/>
      <c r="N111" s="190"/>
      <c r="O111" s="238"/>
      <c r="P111" s="238"/>
      <c r="Q111" s="214"/>
    </row>
    <row r="112" spans="1:17" ht="16.149999999999999" customHeight="1" x14ac:dyDescent="0.3">
      <c r="A112" s="30">
        <v>1</v>
      </c>
      <c r="B112" s="225" t="s">
        <v>95</v>
      </c>
      <c r="C112" s="226"/>
      <c r="D112" s="26"/>
      <c r="E112" s="26">
        <v>1</v>
      </c>
      <c r="F112" s="26"/>
      <c r="G112" s="26"/>
      <c r="H112" s="26"/>
      <c r="I112" s="27"/>
      <c r="J112" s="30">
        <v>1</v>
      </c>
      <c r="K112" s="253" t="s">
        <v>83</v>
      </c>
      <c r="L112" s="254"/>
      <c r="M112" s="254"/>
      <c r="N112" s="255"/>
      <c r="O112" s="31"/>
      <c r="P112" s="31">
        <v>1</v>
      </c>
      <c r="Q112" s="32"/>
    </row>
    <row r="113" spans="1:17" ht="16.149999999999999" customHeight="1" thickBot="1" x14ac:dyDescent="0.35">
      <c r="A113" s="11">
        <v>2</v>
      </c>
      <c r="B113" s="227" t="s">
        <v>96</v>
      </c>
      <c r="C113" s="228"/>
      <c r="D113" s="12"/>
      <c r="E113" s="12">
        <v>1</v>
      </c>
      <c r="F113" s="12"/>
      <c r="G113" s="12"/>
      <c r="H113" s="12"/>
      <c r="I113" s="33"/>
      <c r="J113" s="11">
        <v>2</v>
      </c>
      <c r="K113" s="250" t="s">
        <v>108</v>
      </c>
      <c r="L113" s="251"/>
      <c r="M113" s="251"/>
      <c r="N113" s="252"/>
      <c r="O113" s="28"/>
      <c r="P113" s="28">
        <v>1</v>
      </c>
      <c r="Q113" s="29"/>
    </row>
  </sheetData>
  <mergeCells count="68">
    <mergeCell ref="B38:B41"/>
    <mergeCell ref="K113:N113"/>
    <mergeCell ref="K112:N112"/>
    <mergeCell ref="O110:O111"/>
    <mergeCell ref="P110:P111"/>
    <mergeCell ref="J109:Q109"/>
    <mergeCell ref="B58:B61"/>
    <mergeCell ref="A107:B107"/>
    <mergeCell ref="B78:B81"/>
    <mergeCell ref="B94:B97"/>
    <mergeCell ref="B62:B65"/>
    <mergeCell ref="B70:B73"/>
    <mergeCell ref="B66:B69"/>
    <mergeCell ref="A106:B106"/>
    <mergeCell ref="J110:J111"/>
    <mergeCell ref="B82:B8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12:C112"/>
    <mergeCell ref="B113:C113"/>
    <mergeCell ref="B86:B89"/>
    <mergeCell ref="B90:B93"/>
    <mergeCell ref="B102:B105"/>
    <mergeCell ref="R4:X4"/>
    <mergeCell ref="A110:A111"/>
    <mergeCell ref="D110:D111"/>
    <mergeCell ref="E110:E111"/>
    <mergeCell ref="F110:F111"/>
    <mergeCell ref="G110:I110"/>
    <mergeCell ref="A109:I109"/>
    <mergeCell ref="B110:C111"/>
    <mergeCell ref="R5:R6"/>
    <mergeCell ref="S5:S6"/>
    <mergeCell ref="T5:T6"/>
    <mergeCell ref="U5:U6"/>
    <mergeCell ref="N5:Q5"/>
    <mergeCell ref="B50:B53"/>
    <mergeCell ref="B8:B9"/>
    <mergeCell ref="B98:B101"/>
    <mergeCell ref="V5:X5"/>
    <mergeCell ref="K110:N111"/>
    <mergeCell ref="B34:B37"/>
    <mergeCell ref="B18:B21"/>
    <mergeCell ref="B10:B13"/>
    <mergeCell ref="B14:B17"/>
    <mergeCell ref="B30:B33"/>
    <mergeCell ref="B54:B57"/>
    <mergeCell ref="B42:B45"/>
    <mergeCell ref="B46:B49"/>
    <mergeCell ref="B74:B77"/>
    <mergeCell ref="B22:B25"/>
    <mergeCell ref="B26:B29"/>
    <mergeCell ref="G5:I5"/>
    <mergeCell ref="Q110:Q11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5" max="16383" man="1"/>
    <brk id="8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2025-04-11T01:52:59Z</cp:lastPrinted>
  <dcterms:created xsi:type="dcterms:W3CDTF">2013-10-17T05:27:34Z</dcterms:created>
  <dcterms:modified xsi:type="dcterms:W3CDTF">2025-08-08T01:01:44Z</dcterms:modified>
</cp:coreProperties>
</file>