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기\경기지부\국립암센터\"/>
    </mc:Choice>
  </mc:AlternateContent>
  <bookViews>
    <workbookView xWindow="0" yWindow="0" windowWidth="24285" windowHeight="1171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체크리스트'!$A$1:$Q$103</definedName>
    <definedName name="_xlnm.Print_Area" localSheetId="0">체크리스트!$A$1:$H$49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96" i="2" l="1"/>
  <c r="P96" i="2"/>
  <c r="O96" i="2"/>
  <c r="N96" i="2"/>
  <c r="M96" i="2"/>
  <c r="L96" i="2"/>
  <c r="K96" i="2"/>
  <c r="I96" i="2"/>
  <c r="H96" i="2"/>
  <c r="G96" i="2"/>
  <c r="F96" i="2"/>
  <c r="E96" i="2"/>
  <c r="D96" i="2"/>
  <c r="C96" i="2" l="1"/>
  <c r="D97" i="2" s="1"/>
  <c r="J96" i="2"/>
  <c r="L97" i="2" s="1"/>
  <c r="F97" i="2"/>
  <c r="E97" i="2"/>
  <c r="M97" i="2"/>
  <c r="J47" i="1"/>
  <c r="I47" i="1"/>
  <c r="I46" i="1"/>
  <c r="J45" i="1"/>
  <c r="I45" i="1"/>
  <c r="J44" i="1"/>
  <c r="I44" i="1"/>
  <c r="J42" i="1"/>
  <c r="I42" i="1"/>
  <c r="I41" i="1"/>
  <c r="J40" i="1"/>
  <c r="I40" i="1"/>
  <c r="J39" i="1"/>
  <c r="I39" i="1"/>
  <c r="J38" i="1"/>
  <c r="I38" i="1"/>
  <c r="I37" i="1"/>
  <c r="J36" i="1"/>
  <c r="I36" i="1"/>
  <c r="J35" i="1"/>
  <c r="I35" i="1"/>
  <c r="J34" i="1"/>
  <c r="I34" i="1"/>
  <c r="J33" i="1"/>
  <c r="I33" i="1"/>
  <c r="J32" i="1"/>
  <c r="I32" i="1"/>
  <c r="J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J21" i="1"/>
  <c r="J20" i="1"/>
  <c r="I20" i="1"/>
  <c r="J19" i="1"/>
  <c r="I19" i="1"/>
  <c r="J18" i="1"/>
  <c r="I18" i="1"/>
  <c r="J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K97" i="2" l="1"/>
  <c r="I17" i="1"/>
  <c r="I21" i="1"/>
  <c r="J25" i="1"/>
  <c r="J37" i="1"/>
  <c r="J41" i="1"/>
  <c r="J46" i="1"/>
  <c r="I31" i="1"/>
  <c r="I48" i="1" l="1"/>
  <c r="J48" i="1"/>
  <c r="I43" i="1"/>
  <c r="J43" i="1"/>
</calcChain>
</file>

<file path=xl/sharedStrings.xml><?xml version="1.0" encoding="utf-8"?>
<sst xmlns="http://schemas.openxmlformats.org/spreadsheetml/2006/main" count="229" uniqueCount="161">
  <si>
    <t>부기동</t>
  </si>
  <si>
    <t>1층 화장실</t>
  </si>
  <si>
    <t>핵의학과</t>
  </si>
  <si>
    <t>오물처리실</t>
  </si>
  <si>
    <t>신경상담실</t>
  </si>
  <si>
    <t>진료실3</t>
  </si>
  <si>
    <t>탈의실(여)</t>
  </si>
  <si>
    <t>혈압은행</t>
  </si>
  <si>
    <t>진료실6</t>
  </si>
  <si>
    <t>처치실</t>
  </si>
  <si>
    <t>내부</t>
  </si>
  <si>
    <t>접근로 점자블록(대지경계~주출입구)</t>
  </si>
  <si>
    <t>외부 경사로 손잡이 점자표지판</t>
  </si>
  <si>
    <t>층별 출입구가 다른 경우 음성 안내</t>
  </si>
  <si>
    <t>일반화장실 점자표지판 전면 점형블록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</si>
  <si>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</si>
  <si>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외부 계단 손잡이 점자표지판</t>
  </si>
  <si>
    <t>시청각장애인용 피난구 유도등</t>
  </si>
  <si>
    <t>실내 출입문 점자표지판</t>
  </si>
  <si>
    <t>줄눈넣기 또는 미끄럼방지</t>
  </si>
  <si>
    <t>주출입구 높이차이 제거</t>
  </si>
  <si>
    <t>고정 손잡이 점자표지판</t>
  </si>
  <si>
    <t>점자안내판, 음성안내장치</t>
  </si>
  <si>
    <t>점자안내판 또는 음성안내장치</t>
  </si>
  <si>
    <t>복도 손잡이 점자표지판</t>
  </si>
  <si>
    <t>경사로</t>
  </si>
  <si>
    <t>부적정</t>
  </si>
  <si>
    <t>화장실</t>
  </si>
  <si>
    <t>연번</t>
  </si>
  <si>
    <t>조사일</t>
  </si>
  <si>
    <t>코딩값</t>
  </si>
  <si>
    <t>적정</t>
  </si>
  <si>
    <t>세부</t>
  </si>
  <si>
    <t>설치</t>
  </si>
  <si>
    <t>접근로</t>
  </si>
  <si>
    <t>복도</t>
  </si>
  <si>
    <t>주소</t>
  </si>
  <si>
    <t>승강기</t>
  </si>
  <si>
    <t>대상</t>
  </si>
  <si>
    <t>용도</t>
  </si>
  <si>
    <t>계단</t>
  </si>
  <si>
    <t>계</t>
  </si>
  <si>
    <t>미설치</t>
  </si>
  <si>
    <t>점검자</t>
  </si>
  <si>
    <t>점검일  2025. 7.4</t>
  </si>
  <si>
    <t>키오스크(무인접수, 수납기에 한함)</t>
  </si>
  <si>
    <t>시각장애인 편의시설 실태조사 점검표</t>
  </si>
  <si>
    <t>키오스크 인적서비스(접수,수납인근)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</si>
  <si>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</si>
  <si>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주사조제실</t>
  </si>
  <si>
    <t>지하1층</t>
  </si>
  <si>
    <t>병동약국</t>
  </si>
  <si>
    <t>성분헌혈실</t>
  </si>
  <si>
    <t>CT영상실3</t>
  </si>
  <si>
    <t>지하1층 화장실</t>
  </si>
  <si>
    <t>내시경실</t>
  </si>
  <si>
    <t>진료실 6</t>
  </si>
  <si>
    <t>진료재료실</t>
  </si>
  <si>
    <t>진료실2</t>
  </si>
  <si>
    <t>린넨보관실</t>
  </si>
  <si>
    <t>여수도</t>
  </si>
  <si>
    <t>상참</t>
  </si>
  <si>
    <t>진료실</t>
  </si>
  <si>
    <t>청겨랑고</t>
  </si>
  <si>
    <t>감염관리팀</t>
  </si>
  <si>
    <t>진료실 5</t>
  </si>
  <si>
    <t>진료실 9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</si>
  <si>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</si>
  <si>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</si>
  <si>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남수도</t>
  </si>
  <si>
    <t>3층</t>
  </si>
  <si>
    <t>하</t>
  </si>
  <si>
    <t>2층</t>
  </si>
  <si>
    <t>지하1층 출입문</t>
  </si>
  <si>
    <t>탈의실(보호자동반)</t>
  </si>
  <si>
    <t xml:space="preserve">점검자                             </t>
  </si>
  <si>
    <t>영상주사실</t>
  </si>
  <si>
    <t>완화의료상담실</t>
  </si>
  <si>
    <t>진료실4</t>
  </si>
  <si>
    <t>응급검사실</t>
  </si>
  <si>
    <t>2층 출입문</t>
  </si>
  <si>
    <t>수도꼭지 점자표기</t>
  </si>
  <si>
    <t>의료시설(병원)</t>
  </si>
  <si>
    <t>경사로(층간이동)</t>
  </si>
  <si>
    <t>유도 및 안내설비</t>
  </si>
  <si>
    <t>보행장애물 제거</t>
  </si>
  <si>
    <t>(서명 또는 인)</t>
  </si>
  <si>
    <t>손잡이 점자표지판</t>
  </si>
  <si>
    <t>세부 체크리스트</t>
  </si>
  <si>
    <t>일반화장실 점자표지판</t>
  </si>
  <si>
    <t>주출입구 점형블록</t>
  </si>
  <si>
    <t>호출버튼 점형블록</t>
  </si>
  <si>
    <t>모든버튼 점자표기</t>
  </si>
  <si>
    <t>탑승폭 점형블록</t>
  </si>
  <si>
    <t>경보 및 피난설비</t>
  </si>
  <si>
    <t>외부 계단 점자블록</t>
  </si>
  <si>
    <t>내용
표기</t>
  </si>
  <si>
    <t>이격
거리</t>
  </si>
  <si>
    <t>매개시설</t>
  </si>
  <si>
    <t>해당없음</t>
  </si>
  <si>
    <t>에스컬레이터</t>
  </si>
  <si>
    <t>출입구(문)</t>
  </si>
  <si>
    <t>점자표지판</t>
  </si>
  <si>
    <t>점자블록</t>
  </si>
  <si>
    <t>유지
관리</t>
  </si>
  <si>
    <t>내부시설</t>
  </si>
  <si>
    <t>특이사항</t>
  </si>
  <si>
    <t>위생시설</t>
  </si>
  <si>
    <t>안내시설</t>
  </si>
  <si>
    <t>종합의견</t>
  </si>
  <si>
    <t>설치
위치</t>
  </si>
  <si>
    <t>재질
규격</t>
  </si>
  <si>
    <t>부적정내용</t>
  </si>
  <si>
    <t>대상시설</t>
  </si>
  <si>
    <t>편의시설종류</t>
  </si>
  <si>
    <t>출입구 (문)</t>
  </si>
  <si>
    <t>주출입구</t>
  </si>
  <si>
    <t>점자안내판</t>
  </si>
  <si>
    <t>점형블록</t>
  </si>
  <si>
    <t>음성안내장치</t>
  </si>
  <si>
    <t>내용표기</t>
  </si>
  <si>
    <t>키오스크</t>
  </si>
  <si>
    <t>설치위치</t>
  </si>
  <si>
    <t>유지관리</t>
  </si>
  <si>
    <t>점자안내판 또는 음성안내장치 점자블록</t>
  </si>
  <si>
    <t>보행장애물 제거, 재질, 마감, 덮개구멍2센티</t>
  </si>
  <si>
    <t>경사로 손잡이 점자표지판(1/12~1/18)</t>
  </si>
  <si>
    <t>전면 점형블록(1/12~1/18, 3~5도)</t>
  </si>
  <si>
    <t>차도 경계(물리적 구분 또는 이질 바닥마감)</t>
  </si>
  <si>
    <t>CT영상실1</t>
  </si>
  <si>
    <t>일반영상실3</t>
  </si>
  <si>
    <t>진료실 8</t>
  </si>
  <si>
    <t>진료실7</t>
  </si>
  <si>
    <t>골밀도영상실</t>
  </si>
  <si>
    <t>일반영상실2</t>
  </si>
  <si>
    <t>3층 출입문</t>
  </si>
  <si>
    <t>2층 화장실</t>
  </si>
  <si>
    <t>심전도실</t>
  </si>
  <si>
    <t>3층 화장실</t>
  </si>
  <si>
    <t>포장및보관</t>
  </si>
  <si>
    <t>1층 출입문</t>
  </si>
  <si>
    <t>남 수도</t>
  </si>
  <si>
    <t>여 수도</t>
  </si>
  <si>
    <t>대상시설  국립암센터</t>
  </si>
  <si>
    <t>층수  B1 - 3층</t>
  </si>
  <si>
    <t>2025.7.4</t>
  </si>
  <si>
    <t>남</t>
  </si>
  <si>
    <t>여</t>
  </si>
  <si>
    <t>임상영양실</t>
  </si>
  <si>
    <t>영상촬영실</t>
  </si>
  <si>
    <t>진료실 1, 2,3</t>
  </si>
  <si>
    <t>1층</t>
  </si>
  <si>
    <t>청력검사실</t>
  </si>
  <si>
    <t>폐기능검사실</t>
  </si>
  <si>
    <t>CT영상실2</t>
  </si>
  <si>
    <t>상</t>
  </si>
  <si>
    <t>하참</t>
  </si>
  <si>
    <t>기공실</t>
  </si>
  <si>
    <t>1층-지하1층 계단</t>
    <phoneticPr fontId="13" type="noConversion"/>
  </si>
  <si>
    <t>2층-3층 계단</t>
    <phoneticPr fontId="13" type="noConversion"/>
  </si>
  <si>
    <t>1층-2층 계단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</si>
</sst>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91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1" xfId="0" applyNumberFormat="1" applyFont="1" applyBorder="1">
      <alignment vertical="center"/>
    </xf>
    <xf numFmtId="0" fontId="2" fillId="0" borderId="12" xfId="0" applyNumberFormat="1" applyFont="1" applyBorder="1">
      <alignment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5" xfId="0" applyNumberFormat="1" applyFont="1" applyBorder="1">
      <alignment vertical="center"/>
    </xf>
    <xf numFmtId="0" fontId="2" fillId="0" borderId="18" xfId="0" applyNumberFormat="1" applyFont="1" applyBorder="1">
      <alignment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NumberFormat="1" applyFont="1" applyFill="1" applyBorder="1" applyAlignment="1">
      <alignment horizontal="center" vertical="center" shrinkToFit="1"/>
    </xf>
    <xf numFmtId="0" fontId="4" fillId="2" borderId="19" xfId="0" applyNumberFormat="1" applyFont="1" applyFill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Border="1" applyAlignment="1">
      <alignment horizontal="center" vertical="center" shrinkToFit="1"/>
    </xf>
    <xf numFmtId="0" fontId="2" fillId="0" borderId="26" xfId="0" applyNumberFormat="1" applyFont="1" applyBorder="1" applyAlignment="1">
      <alignment horizontal="center" vertical="center" shrinkToFit="1"/>
    </xf>
    <xf numFmtId="0" fontId="2" fillId="2" borderId="20" xfId="0" applyNumberFormat="1" applyFont="1" applyFill="1" applyBorder="1" applyAlignment="1">
      <alignment horizontal="center" vertical="center" shrinkToFit="1"/>
    </xf>
    <xf numFmtId="0" fontId="2" fillId="2" borderId="28" xfId="0" applyNumberFormat="1" applyFont="1" applyFill="1" applyBorder="1" applyAlignment="1">
      <alignment horizontal="center" vertical="center" shrinkToFit="1"/>
    </xf>
    <xf numFmtId="0" fontId="2" fillId="2" borderId="26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 shrinkToFit="1"/>
    </xf>
    <xf numFmtId="0" fontId="2" fillId="0" borderId="20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Fill="1" applyBorder="1" applyAlignment="1">
      <alignment horizontal="center" vertical="center" shrinkToFit="1"/>
    </xf>
    <xf numFmtId="0" fontId="2" fillId="0" borderId="26" xfId="0" applyNumberFormat="1" applyFont="1" applyFill="1" applyBorder="1" applyAlignment="1">
      <alignment horizontal="center" vertical="center" shrinkToFit="1"/>
    </xf>
    <xf numFmtId="0" fontId="2" fillId="2" borderId="29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shrinkToFit="1"/>
    </xf>
    <xf numFmtId="0" fontId="2" fillId="3" borderId="28" xfId="0" applyNumberFormat="1" applyFont="1" applyFill="1" applyBorder="1" applyAlignment="1">
      <alignment horizontal="center" vertical="center" shrinkToFit="1"/>
    </xf>
    <xf numFmtId="0" fontId="2" fillId="3" borderId="26" xfId="0" applyNumberFormat="1" applyFont="1" applyFill="1" applyBorder="1" applyAlignment="1">
      <alignment horizontal="center" vertical="center" shrinkToFit="1"/>
    </xf>
    <xf numFmtId="0" fontId="2" fillId="2" borderId="30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27" xfId="0" applyNumberFormat="1" applyFont="1" applyBorder="1" applyAlignment="1">
      <alignment horizontal="center" vertical="center" shrinkToFit="1"/>
    </xf>
    <xf numFmtId="0" fontId="2" fillId="0" borderId="9" xfId="0" applyNumberFormat="1" applyFont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9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27" xfId="0" applyNumberFormat="1" applyFont="1" applyFill="1" applyBorder="1" applyAlignment="1">
      <alignment horizontal="center" vertical="center" shrinkToFit="1"/>
    </xf>
    <xf numFmtId="0" fontId="2" fillId="0" borderId="9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2" fillId="3" borderId="27" xfId="0" applyNumberFormat="1" applyFont="1" applyFill="1" applyBorder="1" applyAlignment="1">
      <alignment horizontal="center" vertical="center" shrinkToFit="1"/>
    </xf>
    <xf numFmtId="0" fontId="2" fillId="3" borderId="9" xfId="0" applyNumberFormat="1" applyFont="1" applyFill="1" applyBorder="1" applyAlignment="1">
      <alignment horizontal="center" vertical="center" shrinkToFit="1"/>
    </xf>
    <xf numFmtId="0" fontId="2" fillId="2" borderId="31" xfId="0" applyNumberFormat="1" applyFont="1" applyFill="1" applyBorder="1" applyAlignment="1">
      <alignment horizontal="center" vertical="center" shrinkToFit="1"/>
    </xf>
    <xf numFmtId="0" fontId="2" fillId="2" borderId="32" xfId="0" applyNumberFormat="1" applyFont="1" applyFill="1" applyBorder="1" applyAlignment="1">
      <alignment horizontal="center" vertical="center" shrinkToFit="1"/>
    </xf>
    <xf numFmtId="178" fontId="0" fillId="4" borderId="6" xfId="0" applyNumberFormat="1" applyFont="1" applyFill="1" applyBorder="1" applyAlignment="1" applyProtection="1">
      <alignment horizontal="center" vertical="center" wrapText="1"/>
    </xf>
    <xf numFmtId="178" fontId="0" fillId="4" borderId="3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/>
    </xf>
    <xf numFmtId="0" fontId="0" fillId="0" borderId="6" xfId="0" applyNumberFormat="1" applyFont="1" applyBorder="1" applyAlignment="1" applyProtection="1">
      <alignment horizontal="center" vertical="center"/>
    </xf>
    <xf numFmtId="0" fontId="0" fillId="0" borderId="6" xfId="0" applyNumberFormat="1" applyFont="1" applyBorder="1" applyAlignment="1" applyProtection="1">
      <alignment horizontal="center" vertical="center" wrapText="1"/>
    </xf>
    <xf numFmtId="0" fontId="0" fillId="0" borderId="3" xfId="0" applyNumberFormat="1" applyFont="1" applyBorder="1" applyAlignment="1" applyProtection="1">
      <alignment horizontal="center" vertical="center" wrapText="1"/>
    </xf>
    <xf numFmtId="0" fontId="0" fillId="0" borderId="22" xfId="0" applyNumberFormat="1" applyFont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5" xfId="0" applyNumberFormat="1" applyFont="1" applyFill="1" applyBorder="1" applyAlignment="1" applyProtection="1">
      <alignment horizontal="center" vertical="center" wrapText="1"/>
    </xf>
    <xf numFmtId="0" fontId="0" fillId="4" borderId="16" xfId="0" applyNumberFormat="1" applyFont="1" applyFill="1" applyBorder="1" applyAlignment="1" applyProtection="1">
      <alignment horizontal="center" vertical="center" wrapText="1"/>
    </xf>
    <xf numFmtId="0" fontId="0" fillId="4" borderId="25" xfId="0" applyNumberFormat="1" applyFont="1" applyFill="1" applyBorder="1" applyAlignment="1" applyProtection="1">
      <alignment horizontal="center" vertical="center" wrapText="1"/>
    </xf>
    <xf numFmtId="0" fontId="0" fillId="3" borderId="25" xfId="0" applyNumberFormat="1" applyFont="1" applyFill="1" applyBorder="1" applyAlignment="1" applyProtection="1">
      <alignment horizontal="center" vertical="center"/>
    </xf>
    <xf numFmtId="178" fontId="0" fillId="4" borderId="7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Border="1" applyAlignment="1" applyProtection="1">
      <alignment horizontal="left" vertical="center" wrapText="1"/>
      <protection locked="0"/>
    </xf>
    <xf numFmtId="0" fontId="0" fillId="0" borderId="34" xfId="0" applyNumberFormat="1" applyFont="1" applyBorder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33" xfId="0" applyNumberFormat="1" applyFont="1" applyBorder="1" applyAlignment="1" applyProtection="1">
      <alignment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0" fillId="0" borderId="19" xfId="0" applyNumberFormat="1" applyFont="1" applyBorder="1" applyAlignment="1" applyProtection="1">
      <alignment vertical="center" wrapText="1"/>
      <protection locked="0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22" xfId="0" applyNumberFormat="1" applyFont="1" applyBorder="1" applyAlignment="1" applyProtection="1">
      <alignment horizontal="center" vertical="center"/>
      <protection locked="0"/>
    </xf>
    <xf numFmtId="0" fontId="0" fillId="0" borderId="36" xfId="0" applyNumberFormat="1" applyFont="1" applyBorder="1" applyAlignment="1" applyProtection="1">
      <alignment horizontal="center" vertical="center"/>
      <protection locked="0"/>
    </xf>
    <xf numFmtId="0" fontId="0" fillId="0" borderId="23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38" xfId="0" applyNumberFormat="1" applyFont="1" applyBorder="1" applyAlignment="1" applyProtection="1">
      <alignment horizontal="center" vertical="center"/>
      <protection locked="0"/>
    </xf>
    <xf numFmtId="0" fontId="7" fillId="0" borderId="39" xfId="0" applyNumberFormat="1" applyFont="1" applyBorder="1" applyAlignment="1" applyProtection="1">
      <alignment horizontal="center" vertical="center"/>
      <protection locked="0"/>
    </xf>
    <xf numFmtId="0" fontId="0" fillId="4" borderId="4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Protection="1">
      <alignment vertical="center"/>
      <protection locked="0"/>
    </xf>
    <xf numFmtId="0" fontId="0" fillId="3" borderId="6" xfId="0" applyNumberFormat="1" applyFont="1" applyFill="1" applyBorder="1" applyAlignment="1" applyProtection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43" xfId="0" applyNumberFormat="1" applyFont="1" applyBorder="1" applyAlignment="1" applyProtection="1">
      <alignment horizontal="left" vertical="center" wrapText="1"/>
      <protection locked="0"/>
    </xf>
    <xf numFmtId="0" fontId="0" fillId="0" borderId="44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41" xfId="0" applyNumberFormat="1" applyFont="1" applyBorder="1" applyAlignment="1" applyProtection="1">
      <alignment horizontal="left" vertical="center" wrapText="1"/>
      <protection locked="0"/>
    </xf>
    <xf numFmtId="0" fontId="0" fillId="0" borderId="42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35" xfId="0" applyNumberFormat="1" applyFont="1" applyBorder="1" applyAlignment="1" applyProtection="1">
      <alignment horizontal="left" vertical="center" wrapText="1"/>
      <protection locked="0"/>
    </xf>
    <xf numFmtId="0" fontId="10" fillId="0" borderId="35" xfId="0" applyNumberFormat="1" applyFont="1" applyBorder="1" applyAlignment="1" applyProtection="1">
      <alignment horizontal="center" vertical="center" wrapText="1"/>
      <protection locked="0"/>
    </xf>
    <xf numFmtId="0" fontId="10" fillId="0" borderId="51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0" fillId="4" borderId="2" xfId="0" applyNumberFormat="1" applyFont="1" applyFill="1" applyBorder="1" applyAlignment="1" applyProtection="1">
      <alignment horizontal="center" vertical="center"/>
    </xf>
    <xf numFmtId="0" fontId="0" fillId="4" borderId="5" xfId="0" applyNumberFormat="1" applyFont="1" applyFill="1" applyBorder="1" applyAlignment="1" applyProtection="1">
      <alignment horizontal="center" vertical="center"/>
    </xf>
    <xf numFmtId="0" fontId="0" fillId="4" borderId="10" xfId="0" applyNumberFormat="1" applyFont="1" applyFill="1" applyBorder="1" applyAlignment="1" applyProtection="1">
      <alignment horizontal="center" vertical="center"/>
    </xf>
    <xf numFmtId="0" fontId="0" fillId="0" borderId="47" xfId="0" applyNumberFormat="1" applyFont="1" applyBorder="1" applyAlignment="1" applyProtection="1">
      <alignment horizontal="center" vertical="center"/>
    </xf>
    <xf numFmtId="0" fontId="0" fillId="0" borderId="15" xfId="0" applyNumberFormat="1" applyFont="1" applyBorder="1" applyAlignment="1" applyProtection="1">
      <alignment horizontal="center" vertical="center"/>
    </xf>
    <xf numFmtId="0" fontId="0" fillId="4" borderId="33" xfId="0" applyNumberFormat="1" applyFont="1" applyFill="1" applyBorder="1" applyAlignment="1" applyProtection="1">
      <alignment horizontal="center" vertical="center"/>
    </xf>
    <xf numFmtId="0" fontId="0" fillId="4" borderId="8" xfId="0" applyNumberFormat="1" applyFont="1" applyFill="1" applyBorder="1" applyAlignment="1" applyProtection="1">
      <alignment horizontal="center" vertical="center"/>
    </xf>
    <xf numFmtId="0" fontId="0" fillId="0" borderId="22" xfId="0" applyNumberFormat="1" applyFont="1" applyBorder="1" applyAlignment="1" applyProtection="1">
      <alignment horizontal="center" vertical="center" wrapText="1"/>
    </xf>
    <xf numFmtId="0" fontId="0" fillId="0" borderId="37" xfId="0" applyNumberFormat="1" applyFont="1" applyBorder="1" applyAlignment="1" applyProtection="1">
      <alignment horizontal="center" vertical="center" wrapText="1"/>
    </xf>
    <xf numFmtId="0" fontId="0" fillId="0" borderId="15" xfId="0" applyNumberFormat="1" applyFont="1" applyBorder="1" applyAlignment="1" applyProtection="1">
      <alignment horizontal="center" vertical="center" wrapText="1"/>
    </xf>
    <xf numFmtId="0" fontId="0" fillId="4" borderId="1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6" fillId="0" borderId="10" xfId="0" applyNumberFormat="1" applyFont="1" applyBorder="1" applyAlignment="1" applyProtection="1">
      <alignment horizontal="center" vertical="center" wrapText="1"/>
    </xf>
    <xf numFmtId="0" fontId="6" fillId="0" borderId="1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21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Border="1" applyAlignment="1" applyProtection="1">
      <alignment horizontal="center" vertical="center" wrapText="1"/>
    </xf>
    <xf numFmtId="0" fontId="0" fillId="0" borderId="6" xfId="0" applyNumberFormat="1" applyFont="1" applyBorder="1" applyAlignment="1" applyProtection="1">
      <alignment horizontal="center" vertical="center" wrapText="1"/>
    </xf>
    <xf numFmtId="0" fontId="0" fillId="4" borderId="6" xfId="0" applyNumberFormat="1" applyFont="1" applyFill="1" applyBorder="1" applyAlignment="1" applyProtection="1">
      <alignment horizontal="center" vertical="center" wrapText="1"/>
    </xf>
    <xf numFmtId="0" fontId="0" fillId="0" borderId="48" xfId="0" applyNumberFormat="1" applyFont="1" applyBorder="1" applyAlignment="1" applyProtection="1">
      <alignment horizontal="left" vertical="center"/>
      <protection locked="0"/>
    </xf>
    <xf numFmtId="0" fontId="0" fillId="0" borderId="49" xfId="0" applyNumberFormat="1" applyFont="1" applyBorder="1" applyAlignment="1" applyProtection="1">
      <alignment horizontal="left" vertical="center"/>
      <protection locked="0"/>
    </xf>
    <xf numFmtId="0" fontId="0" fillId="0" borderId="50" xfId="0" applyNumberFormat="1" applyFont="1" applyBorder="1" applyAlignment="1" applyProtection="1">
      <alignment horizontal="left" vertical="center"/>
      <protection locked="0"/>
    </xf>
    <xf numFmtId="0" fontId="0" fillId="0" borderId="47" xfId="0" applyNumberFormat="1" applyFont="1" applyBorder="1" applyAlignment="1" applyProtection="1">
      <alignment horizontal="center" vertical="center" wrapText="1"/>
    </xf>
    <xf numFmtId="0" fontId="0" fillId="4" borderId="45" xfId="0" applyNumberFormat="1" applyFont="1" applyFill="1" applyBorder="1" applyAlignment="1" applyProtection="1">
      <alignment horizontal="center" vertical="center"/>
    </xf>
    <xf numFmtId="0" fontId="0" fillId="4" borderId="46" xfId="0" applyNumberFormat="1" applyFont="1" applyFill="1" applyBorder="1" applyAlignment="1" applyProtection="1">
      <alignment horizontal="center" vertical="center"/>
    </xf>
    <xf numFmtId="0" fontId="0" fillId="4" borderId="40" xfId="0" applyNumberFormat="1" applyFont="1" applyFill="1" applyBorder="1" applyAlignment="1" applyProtection="1">
      <alignment horizontal="center" vertical="center"/>
    </xf>
    <xf numFmtId="0" fontId="0" fillId="0" borderId="22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4" borderId="1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60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2" fillId="0" borderId="60" xfId="0" applyNumberFormat="1" applyFont="1" applyFill="1" applyBorder="1" applyAlignment="1">
      <alignment vertical="center"/>
    </xf>
    <xf numFmtId="0" fontId="4" fillId="2" borderId="52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52" xfId="0" applyNumberFormat="1" applyFont="1" applyFill="1" applyBorder="1" applyAlignment="1">
      <alignment horizontal="center" vertical="center" wrapText="1"/>
    </xf>
    <xf numFmtId="0" fontId="4" fillId="2" borderId="59" xfId="0" applyNumberFormat="1" applyFont="1" applyFill="1" applyBorder="1" applyAlignment="1">
      <alignment horizontal="center" vertical="center"/>
    </xf>
    <xf numFmtId="0" fontId="4" fillId="2" borderId="49" xfId="0" applyNumberFormat="1" applyFont="1" applyFill="1" applyBorder="1" applyAlignment="1">
      <alignment horizontal="center" vertical="center"/>
    </xf>
    <xf numFmtId="0" fontId="4" fillId="2" borderId="5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47" xfId="0" applyNumberFormat="1" applyFont="1" applyFill="1" applyBorder="1" applyAlignment="1">
      <alignment horizontal="center" vertical="center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/>
    </xf>
    <xf numFmtId="0" fontId="4" fillId="2" borderId="43" xfId="0" applyNumberFormat="1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52" xfId="0" applyNumberFormat="1" applyFont="1" applyFill="1" applyBorder="1" applyAlignment="1">
      <alignment horizontal="center" vertical="center"/>
    </xf>
    <xf numFmtId="0" fontId="2" fillId="0" borderId="53" xfId="0" applyNumberFormat="1" applyFont="1" applyFill="1" applyBorder="1" applyAlignment="1">
      <alignment horizontal="center" vertical="center"/>
    </xf>
    <xf numFmtId="0" fontId="2" fillId="0" borderId="57" xfId="0" applyNumberFormat="1" applyFont="1" applyFill="1" applyBorder="1" applyAlignment="1">
      <alignment horizontal="center" vertical="center"/>
    </xf>
    <xf numFmtId="0" fontId="2" fillId="2" borderId="52" xfId="0" applyNumberFormat="1" applyFont="1" applyFill="1" applyBorder="1" applyAlignment="1">
      <alignment horizontal="center" vertical="center"/>
    </xf>
    <xf numFmtId="0" fontId="2" fillId="2" borderId="53" xfId="0" applyNumberFormat="1" applyFont="1" applyFill="1" applyBorder="1" applyAlignment="1">
      <alignment horizontal="center" vertical="center"/>
    </xf>
    <xf numFmtId="0" fontId="2" fillId="2" borderId="57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62" xfId="0" applyNumberFormat="1" applyFont="1" applyFill="1" applyBorder="1" applyAlignment="1">
      <alignment horizontal="center" vertical="center"/>
    </xf>
    <xf numFmtId="0" fontId="4" fillId="2" borderId="63" xfId="0" applyNumberFormat="1" applyFont="1" applyFill="1" applyBorder="1" applyAlignment="1">
      <alignment horizontal="center" vertical="center"/>
    </xf>
    <xf numFmtId="0" fontId="4" fillId="2" borderId="64" xfId="0" applyNumberFormat="1" applyFont="1" applyFill="1" applyBorder="1" applyAlignment="1">
      <alignment horizontal="center" vertical="center"/>
    </xf>
    <xf numFmtId="0" fontId="4" fillId="2" borderId="65" xfId="0" applyNumberFormat="1" applyFont="1" applyFill="1" applyBorder="1" applyAlignment="1">
      <alignment horizontal="center" vertical="center"/>
    </xf>
    <xf numFmtId="0" fontId="4" fillId="2" borderId="6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 shrinkToFi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shrinkToFit="1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25" xfId="0" applyNumberFormat="1" applyFont="1" applyBorder="1" applyAlignment="1">
      <alignment horizontal="center" vertical="center" shrinkToFit="1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472965</xdr:colOff>
      <xdr:row>3</xdr:row>
      <xdr:rowOff>137947</xdr:rowOff>
    </xdr:from>
    <xdr:to>
      <xdr:col>7</xdr:col>
      <xdr:colOff>158220</xdr:colOff>
      <xdr:row>5</xdr:row>
      <xdr:rowOff>78374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915603" y="768568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/>
      <selection pane="bottomLeft"/>
      <selection pane="bottomRight" activeCell="G43" sqref="G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4" t="s">
        <v>46</v>
      </c>
      <c r="B1" s="164"/>
      <c r="C1" s="164"/>
      <c r="D1" s="164"/>
      <c r="E1" s="164"/>
      <c r="F1" s="164"/>
      <c r="G1" s="164"/>
      <c r="H1" s="164"/>
    </row>
    <row r="2" spans="1:10" ht="3.75" customHeight="1" x14ac:dyDescent="0.3">
      <c r="A2" s="165"/>
      <c r="B2" s="165"/>
      <c r="C2" s="165"/>
      <c r="D2" s="165"/>
      <c r="E2" s="165"/>
      <c r="F2" s="165"/>
      <c r="G2" s="165"/>
      <c r="H2" s="165"/>
    </row>
    <row r="3" spans="1:10" ht="20.100000000000001" customHeight="1" x14ac:dyDescent="0.3">
      <c r="A3" s="166" t="s">
        <v>143</v>
      </c>
      <c r="B3" s="167"/>
      <c r="C3" s="135"/>
      <c r="D3" s="136" t="s">
        <v>36</v>
      </c>
      <c r="E3" s="167"/>
      <c r="F3" s="167"/>
      <c r="G3" s="167"/>
      <c r="H3" s="168"/>
      <c r="I3" s="137"/>
    </row>
    <row r="4" spans="1:10" ht="20.100000000000001" customHeight="1" x14ac:dyDescent="0.3">
      <c r="A4" s="169" t="s">
        <v>144</v>
      </c>
      <c r="B4" s="170"/>
      <c r="C4" s="138"/>
      <c r="D4" s="139" t="s">
        <v>39</v>
      </c>
      <c r="E4" s="170" t="s">
        <v>82</v>
      </c>
      <c r="F4" s="170"/>
      <c r="G4" s="170"/>
      <c r="H4" s="171"/>
      <c r="I4" s="137"/>
    </row>
    <row r="5" spans="1:10" ht="20.100000000000001" customHeight="1" x14ac:dyDescent="0.3">
      <c r="A5" s="172" t="s">
        <v>44</v>
      </c>
      <c r="B5" s="173"/>
      <c r="C5" s="140"/>
      <c r="D5" s="141" t="s">
        <v>75</v>
      </c>
      <c r="E5" s="173" t="s">
        <v>0</v>
      </c>
      <c r="F5" s="173"/>
      <c r="G5" s="174" t="s">
        <v>86</v>
      </c>
      <c r="H5" s="175"/>
      <c r="I5" s="137"/>
    </row>
    <row r="6" spans="1:10" ht="20.100000000000001" customHeight="1" x14ac:dyDescent="0.3">
      <c r="A6" s="188" t="s">
        <v>114</v>
      </c>
      <c r="B6" s="189"/>
      <c r="C6" s="189"/>
      <c r="D6" s="192" t="s">
        <v>33</v>
      </c>
      <c r="E6" s="192"/>
      <c r="F6" s="193" t="s">
        <v>42</v>
      </c>
      <c r="G6" s="195" t="s">
        <v>99</v>
      </c>
      <c r="H6" s="197" t="s">
        <v>106</v>
      </c>
      <c r="I6" s="176" t="s">
        <v>30</v>
      </c>
    </row>
    <row r="7" spans="1:10" ht="20.100000000000001" customHeight="1" x14ac:dyDescent="0.3">
      <c r="A7" s="190"/>
      <c r="B7" s="191"/>
      <c r="C7" s="191"/>
      <c r="D7" s="142" t="s">
        <v>31</v>
      </c>
      <c r="E7" s="142" t="s">
        <v>26</v>
      </c>
      <c r="F7" s="194"/>
      <c r="G7" s="196"/>
      <c r="H7" s="198"/>
      <c r="I7" s="176"/>
    </row>
    <row r="8" spans="1:10" ht="16.5" customHeight="1" x14ac:dyDescent="0.3">
      <c r="A8" s="177" t="s">
        <v>98</v>
      </c>
      <c r="B8" s="180" t="s">
        <v>34</v>
      </c>
      <c r="C8" s="124" t="s">
        <v>128</v>
      </c>
      <c r="D8" s="143">
        <v>1</v>
      </c>
      <c r="E8" s="143"/>
      <c r="F8" s="143"/>
      <c r="G8" s="144"/>
      <c r="H8" s="145"/>
      <c r="I8" s="146" t="str">
        <f>IF(D8=1,"0",IF(E8=1,"1",IF(F8=1,"2",IF(G8=1,"3"))))</f>
        <v>0</v>
      </c>
      <c r="J8" s="123" t="str">
        <f t="shared" ref="J8:J48" si="0">IF(SUM(D8:G8)=0,"미점검",IF(SUM(D8:G8)=1,"",IF(SUM(D8:G8)&gt;1,"오류")))</f>
        <v/>
      </c>
    </row>
    <row r="9" spans="1:10" ht="16.5" customHeight="1" x14ac:dyDescent="0.3">
      <c r="A9" s="178"/>
      <c r="B9" s="181"/>
      <c r="C9" s="125" t="s">
        <v>125</v>
      </c>
      <c r="D9" s="147">
        <v>1</v>
      </c>
      <c r="E9" s="147"/>
      <c r="F9" s="147"/>
      <c r="G9" s="148"/>
      <c r="H9" s="149"/>
      <c r="I9" s="146" t="str">
        <f t="shared" ref="I9:I48" si="1">IF(D9=1,"0",IF(E9=1,"1",IF(F9=1,"2",IF(G9=1,"3"))))</f>
        <v>0</v>
      </c>
      <c r="J9" s="123" t="str">
        <f t="shared" si="0"/>
        <v/>
      </c>
    </row>
    <row r="10" spans="1:10" ht="16.5" customHeight="1" x14ac:dyDescent="0.3">
      <c r="A10" s="178"/>
      <c r="B10" s="182" t="s">
        <v>34</v>
      </c>
      <c r="C10" s="183"/>
      <c r="D10" s="121">
        <v>1</v>
      </c>
      <c r="E10" s="121"/>
      <c r="F10" s="121"/>
      <c r="G10" s="122"/>
      <c r="H10" s="134"/>
      <c r="I10" s="146" t="str">
        <f t="shared" si="1"/>
        <v>0</v>
      </c>
      <c r="J10" s="123" t="str">
        <f t="shared" si="0"/>
        <v/>
      </c>
    </row>
    <row r="11" spans="1:10" ht="16.5" customHeight="1" x14ac:dyDescent="0.3">
      <c r="A11" s="178"/>
      <c r="B11" s="184" t="s">
        <v>20</v>
      </c>
      <c r="C11" s="126" t="s">
        <v>12</v>
      </c>
      <c r="D11" s="147"/>
      <c r="E11" s="147"/>
      <c r="F11" s="147"/>
      <c r="G11" s="148">
        <v>1</v>
      </c>
      <c r="H11" s="149"/>
      <c r="I11" s="146" t="str">
        <f t="shared" si="1"/>
        <v>3</v>
      </c>
      <c r="J11" s="123" t="str">
        <f t="shared" si="0"/>
        <v/>
      </c>
    </row>
    <row r="12" spans="1:10" ht="16.5" customHeight="1" x14ac:dyDescent="0.3">
      <c r="A12" s="178"/>
      <c r="B12" s="185"/>
      <c r="C12" s="126" t="s">
        <v>16</v>
      </c>
      <c r="D12" s="147"/>
      <c r="E12" s="147"/>
      <c r="F12" s="147"/>
      <c r="G12" s="148">
        <v>1</v>
      </c>
      <c r="H12" s="149"/>
      <c r="I12" s="146" t="str">
        <f t="shared" si="1"/>
        <v>3</v>
      </c>
      <c r="J12" s="123" t="str">
        <f t="shared" si="0"/>
        <v/>
      </c>
    </row>
    <row r="13" spans="1:10" ht="16.5" customHeight="1" x14ac:dyDescent="0.3">
      <c r="A13" s="178"/>
      <c r="B13" s="186"/>
      <c r="C13" s="126" t="s">
        <v>95</v>
      </c>
      <c r="D13" s="147"/>
      <c r="E13" s="147"/>
      <c r="F13" s="147"/>
      <c r="G13" s="148">
        <v>1</v>
      </c>
      <c r="H13" s="149"/>
      <c r="I13" s="146" t="str">
        <f t="shared" si="1"/>
        <v>3</v>
      </c>
      <c r="J13" s="123" t="str">
        <f t="shared" si="0"/>
        <v/>
      </c>
    </row>
    <row r="14" spans="1:10" ht="16.5" customHeight="1" x14ac:dyDescent="0.3">
      <c r="A14" s="179"/>
      <c r="B14" s="187" t="s">
        <v>20</v>
      </c>
      <c r="C14" s="187"/>
      <c r="D14" s="121"/>
      <c r="E14" s="121"/>
      <c r="F14" s="121"/>
      <c r="G14" s="122">
        <v>1</v>
      </c>
      <c r="H14" s="134"/>
      <c r="I14" s="146" t="str">
        <f t="shared" si="1"/>
        <v>3</v>
      </c>
      <c r="J14" s="123" t="str">
        <f t="shared" si="0"/>
        <v/>
      </c>
    </row>
    <row r="15" spans="1:10" ht="16.5" customHeight="1" x14ac:dyDescent="0.3">
      <c r="A15" s="177" t="s">
        <v>105</v>
      </c>
      <c r="B15" s="200" t="s">
        <v>101</v>
      </c>
      <c r="C15" s="127" t="s">
        <v>90</v>
      </c>
      <c r="D15" s="143">
        <v>1</v>
      </c>
      <c r="E15" s="143"/>
      <c r="F15" s="143"/>
      <c r="G15" s="144"/>
      <c r="H15" s="145"/>
      <c r="I15" s="146" t="str">
        <f t="shared" si="1"/>
        <v>0</v>
      </c>
      <c r="J15" s="123" t="str">
        <f t="shared" si="0"/>
        <v/>
      </c>
    </row>
    <row r="16" spans="1:10" ht="16.5" customHeight="1" x14ac:dyDescent="0.3">
      <c r="A16" s="178"/>
      <c r="B16" s="201"/>
      <c r="C16" s="126" t="s">
        <v>18</v>
      </c>
      <c r="D16" s="147"/>
      <c r="E16" s="147">
        <v>1</v>
      </c>
      <c r="F16" s="147"/>
      <c r="G16" s="148"/>
      <c r="H16" s="149"/>
      <c r="I16" s="146" t="str">
        <f t="shared" si="1"/>
        <v>1</v>
      </c>
      <c r="J16" s="123" t="str">
        <f t="shared" si="0"/>
        <v/>
      </c>
    </row>
    <row r="17" spans="1:10" ht="16.5" customHeight="1" x14ac:dyDescent="0.3">
      <c r="A17" s="178"/>
      <c r="B17" s="202" t="s">
        <v>115</v>
      </c>
      <c r="C17" s="202"/>
      <c r="D17" s="121"/>
      <c r="E17" s="121">
        <v>1</v>
      </c>
      <c r="F17" s="121"/>
      <c r="G17" s="122"/>
      <c r="H17" s="134"/>
      <c r="I17" s="146" t="str">
        <f t="shared" si="1"/>
        <v>1</v>
      </c>
      <c r="J17" s="123" t="str">
        <f t="shared" si="0"/>
        <v/>
      </c>
    </row>
    <row r="18" spans="1:10" ht="16.5" customHeight="1" x14ac:dyDescent="0.3">
      <c r="A18" s="178"/>
      <c r="B18" s="184" t="s">
        <v>35</v>
      </c>
      <c r="C18" s="126" t="s">
        <v>126</v>
      </c>
      <c r="D18" s="147"/>
      <c r="E18" s="147"/>
      <c r="F18" s="147"/>
      <c r="G18" s="148">
        <v>1</v>
      </c>
      <c r="H18" s="149"/>
      <c r="I18" s="146" t="str">
        <f t="shared" si="1"/>
        <v>3</v>
      </c>
      <c r="J18" s="123" t="str">
        <f t="shared" si="0"/>
        <v/>
      </c>
    </row>
    <row r="19" spans="1:10" s="160" customFormat="1" ht="16.5" customHeight="1" x14ac:dyDescent="0.3">
      <c r="A19" s="178"/>
      <c r="B19" s="185"/>
      <c r="C19" s="126" t="s">
        <v>24</v>
      </c>
      <c r="D19" s="147"/>
      <c r="E19" s="147"/>
      <c r="F19" s="147">
        <v>1</v>
      </c>
      <c r="G19" s="148"/>
      <c r="H19" s="149"/>
      <c r="I19" s="146" t="str">
        <f t="shared" si="1"/>
        <v>2</v>
      </c>
      <c r="J19" s="123" t="str">
        <f t="shared" si="0"/>
        <v/>
      </c>
    </row>
    <row r="20" spans="1:10" s="160" customFormat="1" ht="16.5" customHeight="1" x14ac:dyDescent="0.3">
      <c r="A20" s="178"/>
      <c r="B20" s="186"/>
      <c r="C20" s="126" t="s">
        <v>85</v>
      </c>
      <c r="D20" s="147">
        <v>1</v>
      </c>
      <c r="E20" s="147"/>
      <c r="F20" s="147"/>
      <c r="G20" s="148"/>
      <c r="H20" s="149"/>
      <c r="I20" s="146" t="str">
        <f>IF(D20=1,"0",IF(E20=1,"1",IF(F20=1,"2",IF(G20=1,"3"))))</f>
        <v>0</v>
      </c>
      <c r="J20" s="123" t="str">
        <f t="shared" si="0"/>
        <v/>
      </c>
    </row>
    <row r="21" spans="1:10" s="160" customFormat="1" ht="16.5" customHeight="1" x14ac:dyDescent="0.3">
      <c r="A21" s="178"/>
      <c r="B21" s="202" t="s">
        <v>35</v>
      </c>
      <c r="C21" s="202"/>
      <c r="D21" s="121"/>
      <c r="E21" s="121">
        <v>1</v>
      </c>
      <c r="F21" s="121"/>
      <c r="G21" s="122"/>
      <c r="H21" s="134"/>
      <c r="I21" s="146" t="str">
        <f t="shared" si="1"/>
        <v>1</v>
      </c>
      <c r="J21" s="123" t="str">
        <f t="shared" si="0"/>
        <v/>
      </c>
    </row>
    <row r="22" spans="1:10" s="160" customFormat="1" ht="16.5" customHeight="1" x14ac:dyDescent="0.3">
      <c r="A22" s="178"/>
      <c r="B22" s="184" t="s">
        <v>40</v>
      </c>
      <c r="C22" s="126" t="s">
        <v>87</v>
      </c>
      <c r="D22" s="147"/>
      <c r="E22" s="147"/>
      <c r="F22" s="147"/>
      <c r="G22" s="148">
        <v>1</v>
      </c>
      <c r="H22" s="149"/>
      <c r="I22" s="146" t="str">
        <f t="shared" si="1"/>
        <v>3</v>
      </c>
      <c r="J22" s="123" t="str">
        <f t="shared" si="0"/>
        <v/>
      </c>
    </row>
    <row r="23" spans="1:10" s="160" customFormat="1" ht="16.5" customHeight="1" x14ac:dyDescent="0.3">
      <c r="A23" s="178"/>
      <c r="B23" s="185"/>
      <c r="C23" s="126" t="s">
        <v>19</v>
      </c>
      <c r="D23" s="147">
        <v>1</v>
      </c>
      <c r="E23" s="147"/>
      <c r="F23" s="147"/>
      <c r="G23" s="148"/>
      <c r="H23" s="149"/>
      <c r="I23" s="146" t="str">
        <f t="shared" si="1"/>
        <v>0</v>
      </c>
      <c r="J23" s="123" t="str">
        <f t="shared" si="0"/>
        <v/>
      </c>
    </row>
    <row r="24" spans="1:10" s="160" customFormat="1" ht="16.5" customHeight="1" x14ac:dyDescent="0.3">
      <c r="A24" s="178"/>
      <c r="B24" s="185"/>
      <c r="C24" s="126" t="s">
        <v>118</v>
      </c>
      <c r="D24" s="147">
        <v>1</v>
      </c>
      <c r="E24" s="147"/>
      <c r="F24" s="147"/>
      <c r="G24" s="148"/>
      <c r="H24" s="149"/>
      <c r="I24" s="146" t="str">
        <f>IF(D24=1,"0",IF(E24=1,"1",IF(F24=1,"2",IF(G24=1,"3"))))</f>
        <v>0</v>
      </c>
      <c r="J24" s="123" t="str">
        <f t="shared" si="0"/>
        <v/>
      </c>
    </row>
    <row r="25" spans="1:10" s="160" customFormat="1" ht="16.5" customHeight="1" x14ac:dyDescent="0.3">
      <c r="A25" s="178"/>
      <c r="B25" s="202" t="s">
        <v>40</v>
      </c>
      <c r="C25" s="202"/>
      <c r="D25" s="121">
        <v>1</v>
      </c>
      <c r="E25" s="121"/>
      <c r="F25" s="121"/>
      <c r="G25" s="122"/>
      <c r="H25" s="134"/>
      <c r="I25" s="146" t="str">
        <f t="shared" si="1"/>
        <v>0</v>
      </c>
      <c r="J25" s="123" t="str">
        <f t="shared" si="0"/>
        <v/>
      </c>
    </row>
    <row r="26" spans="1:10" s="160" customFormat="1" ht="16.5" customHeight="1" x14ac:dyDescent="0.3">
      <c r="A26" s="178"/>
      <c r="B26" s="184" t="s">
        <v>37</v>
      </c>
      <c r="C26" s="126" t="s">
        <v>92</v>
      </c>
      <c r="D26" s="147">
        <v>1</v>
      </c>
      <c r="E26" s="147"/>
      <c r="F26" s="147"/>
      <c r="G26" s="148"/>
      <c r="H26" s="149"/>
      <c r="I26" s="146" t="str">
        <f t="shared" si="1"/>
        <v>0</v>
      </c>
      <c r="J26" s="123" t="str">
        <f t="shared" si="0"/>
        <v/>
      </c>
    </row>
    <row r="27" spans="1:10" s="160" customFormat="1" ht="33" x14ac:dyDescent="0.3">
      <c r="A27" s="178"/>
      <c r="B27" s="185"/>
      <c r="C27" s="126" t="s">
        <v>67</v>
      </c>
      <c r="D27" s="147">
        <v>1</v>
      </c>
      <c r="E27" s="147"/>
      <c r="F27" s="147"/>
      <c r="G27" s="148"/>
      <c r="H27" s="149"/>
      <c r="I27" s="146" t="str">
        <f t="shared" si="1"/>
        <v>0</v>
      </c>
      <c r="J27" s="123" t="str">
        <f t="shared" si="0"/>
        <v/>
      </c>
    </row>
    <row r="28" spans="1:10" s="160" customFormat="1" ht="16.5" customHeight="1" x14ac:dyDescent="0.3">
      <c r="A28" s="178"/>
      <c r="B28" s="185"/>
      <c r="C28" s="126" t="s">
        <v>91</v>
      </c>
      <c r="D28" s="147">
        <v>1</v>
      </c>
      <c r="E28" s="147"/>
      <c r="F28" s="147"/>
      <c r="G28" s="148"/>
      <c r="H28" s="149"/>
      <c r="I28" s="146" t="str">
        <f t="shared" si="1"/>
        <v>0</v>
      </c>
      <c r="J28" s="123" t="str">
        <f t="shared" si="0"/>
        <v/>
      </c>
    </row>
    <row r="29" spans="1:10" s="160" customFormat="1" ht="33" x14ac:dyDescent="0.3">
      <c r="A29" s="178"/>
      <c r="B29" s="185"/>
      <c r="C29" s="126" t="s">
        <v>68</v>
      </c>
      <c r="D29" s="147">
        <v>1</v>
      </c>
      <c r="E29" s="147"/>
      <c r="F29" s="147"/>
      <c r="G29" s="148"/>
      <c r="H29" s="149"/>
      <c r="I29" s="146" t="str">
        <f t="shared" si="1"/>
        <v>0</v>
      </c>
      <c r="J29" s="123" t="str">
        <f t="shared" si="0"/>
        <v/>
      </c>
    </row>
    <row r="30" spans="1:10" s="160" customFormat="1" ht="16.5" customHeight="1" x14ac:dyDescent="0.3">
      <c r="A30" s="178"/>
      <c r="B30" s="185"/>
      <c r="C30" s="126" t="s">
        <v>13</v>
      </c>
      <c r="D30" s="147"/>
      <c r="E30" s="147"/>
      <c r="F30" s="147"/>
      <c r="G30" s="148">
        <v>1</v>
      </c>
      <c r="H30" s="149"/>
      <c r="I30" s="146" t="str">
        <f t="shared" si="1"/>
        <v>3</v>
      </c>
      <c r="J30" s="123" t="str">
        <f t="shared" si="0"/>
        <v/>
      </c>
    </row>
    <row r="31" spans="1:10" s="160" customFormat="1" ht="16.5" customHeight="1" x14ac:dyDescent="0.3">
      <c r="A31" s="178"/>
      <c r="B31" s="202" t="s">
        <v>37</v>
      </c>
      <c r="C31" s="202"/>
      <c r="D31" s="121">
        <v>1</v>
      </c>
      <c r="E31" s="121"/>
      <c r="F31" s="121"/>
      <c r="G31" s="122"/>
      <c r="H31" s="134"/>
      <c r="I31" s="146" t="str">
        <f t="shared" si="1"/>
        <v>0</v>
      </c>
      <c r="J31" s="123" t="str">
        <f t="shared" si="0"/>
        <v/>
      </c>
    </row>
    <row r="32" spans="1:10" s="160" customFormat="1" ht="16.5" customHeight="1" x14ac:dyDescent="0.3">
      <c r="A32" s="178"/>
      <c r="B32" s="184" t="s">
        <v>100</v>
      </c>
      <c r="C32" s="126" t="s">
        <v>21</v>
      </c>
      <c r="D32" s="147"/>
      <c r="E32" s="147"/>
      <c r="F32" s="147"/>
      <c r="G32" s="148">
        <v>1</v>
      </c>
      <c r="H32" s="149"/>
      <c r="I32" s="146" t="str">
        <f t="shared" si="1"/>
        <v>3</v>
      </c>
      <c r="J32" s="123" t="str">
        <f t="shared" si="0"/>
        <v/>
      </c>
    </row>
    <row r="33" spans="1:10" s="160" customFormat="1" ht="16.5" customHeight="1" x14ac:dyDescent="0.3">
      <c r="A33" s="178"/>
      <c r="B33" s="186"/>
      <c r="C33" s="126" t="s">
        <v>93</v>
      </c>
      <c r="D33" s="147"/>
      <c r="E33" s="147"/>
      <c r="F33" s="147"/>
      <c r="G33" s="148">
        <v>1</v>
      </c>
      <c r="H33" s="149"/>
      <c r="I33" s="146" t="str">
        <f t="shared" si="1"/>
        <v>3</v>
      </c>
      <c r="J33" s="123" t="str">
        <f t="shared" si="0"/>
        <v/>
      </c>
    </row>
    <row r="34" spans="1:10" s="160" customFormat="1" ht="16.5" customHeight="1" x14ac:dyDescent="0.3">
      <c r="A34" s="178"/>
      <c r="B34" s="202" t="s">
        <v>100</v>
      </c>
      <c r="C34" s="202"/>
      <c r="D34" s="121"/>
      <c r="E34" s="121"/>
      <c r="F34" s="121"/>
      <c r="G34" s="122">
        <v>1</v>
      </c>
      <c r="H34" s="134"/>
      <c r="I34" s="146" t="str">
        <f t="shared" si="1"/>
        <v>3</v>
      </c>
      <c r="J34" s="123" t="str">
        <f t="shared" si="0"/>
        <v/>
      </c>
    </row>
    <row r="35" spans="1:10" s="160" customFormat="1" ht="16.5" customHeight="1" x14ac:dyDescent="0.3">
      <c r="A35" s="178"/>
      <c r="B35" s="184" t="s">
        <v>83</v>
      </c>
      <c r="C35" s="126" t="s">
        <v>87</v>
      </c>
      <c r="D35" s="147"/>
      <c r="E35" s="147"/>
      <c r="F35" s="147"/>
      <c r="G35" s="148">
        <v>1</v>
      </c>
      <c r="H35" s="149"/>
      <c r="I35" s="146" t="str">
        <f t="shared" si="1"/>
        <v>3</v>
      </c>
      <c r="J35" s="123" t="str">
        <f t="shared" si="0"/>
        <v/>
      </c>
    </row>
    <row r="36" spans="1:10" s="160" customFormat="1" ht="16.5" customHeight="1" x14ac:dyDescent="0.3">
      <c r="A36" s="199"/>
      <c r="B36" s="186"/>
      <c r="C36" s="128" t="s">
        <v>127</v>
      </c>
      <c r="D36" s="150"/>
      <c r="E36" s="150"/>
      <c r="F36" s="150"/>
      <c r="G36" s="151">
        <v>1</v>
      </c>
      <c r="H36" s="152"/>
      <c r="I36" s="146" t="str">
        <f t="shared" si="1"/>
        <v>3</v>
      </c>
      <c r="J36" s="123" t="str">
        <f t="shared" si="0"/>
        <v/>
      </c>
    </row>
    <row r="37" spans="1:10" s="160" customFormat="1" ht="16.5" customHeight="1" x14ac:dyDescent="0.3">
      <c r="A37" s="179"/>
      <c r="B37" s="187" t="s">
        <v>25</v>
      </c>
      <c r="C37" s="187"/>
      <c r="D37" s="121"/>
      <c r="E37" s="121"/>
      <c r="F37" s="121"/>
      <c r="G37" s="122">
        <v>1</v>
      </c>
      <c r="H37" s="134"/>
      <c r="I37" s="146" t="str">
        <f t="shared" si="1"/>
        <v>3</v>
      </c>
      <c r="J37" s="123" t="str">
        <f t="shared" si="0"/>
        <v/>
      </c>
    </row>
    <row r="38" spans="1:10" s="160" customFormat="1" ht="16.5" customHeight="1" x14ac:dyDescent="0.3">
      <c r="A38" s="177" t="s">
        <v>107</v>
      </c>
      <c r="B38" s="206" t="s">
        <v>27</v>
      </c>
      <c r="C38" s="127" t="s">
        <v>89</v>
      </c>
      <c r="D38" s="143"/>
      <c r="E38" s="143">
        <v>1</v>
      </c>
      <c r="F38" s="143"/>
      <c r="G38" s="144"/>
      <c r="H38" s="145"/>
      <c r="I38" s="146" t="str">
        <f t="shared" si="1"/>
        <v>1</v>
      </c>
      <c r="J38" s="123" t="str">
        <f t="shared" si="0"/>
        <v/>
      </c>
    </row>
    <row r="39" spans="1:10" s="160" customFormat="1" ht="16.5" customHeight="1" x14ac:dyDescent="0.3">
      <c r="A39" s="178"/>
      <c r="B39" s="185"/>
      <c r="C39" s="126" t="s">
        <v>14</v>
      </c>
      <c r="D39" s="147"/>
      <c r="E39" s="147">
        <v>1</v>
      </c>
      <c r="F39" s="147"/>
      <c r="G39" s="148"/>
      <c r="H39" s="149"/>
      <c r="I39" s="146" t="str">
        <f t="shared" si="1"/>
        <v>1</v>
      </c>
      <c r="J39" s="123" t="str">
        <f t="shared" si="0"/>
        <v/>
      </c>
    </row>
    <row r="40" spans="1:10" s="160" customFormat="1" ht="16.5" customHeight="1" x14ac:dyDescent="0.3">
      <c r="A40" s="199"/>
      <c r="B40" s="186"/>
      <c r="C40" s="128" t="s">
        <v>81</v>
      </c>
      <c r="D40" s="150"/>
      <c r="E40" s="150"/>
      <c r="F40" s="150">
        <v>1</v>
      </c>
      <c r="G40" s="151"/>
      <c r="H40" s="152"/>
      <c r="I40" s="146" t="str">
        <f t="shared" si="1"/>
        <v>2</v>
      </c>
      <c r="J40" s="123" t="str">
        <f t="shared" si="0"/>
        <v/>
      </c>
    </row>
    <row r="41" spans="1:10" s="160" customFormat="1" ht="16.5" customHeight="1" x14ac:dyDescent="0.3">
      <c r="A41" s="179"/>
      <c r="B41" s="187" t="s">
        <v>27</v>
      </c>
      <c r="C41" s="187"/>
      <c r="D41" s="121"/>
      <c r="E41" s="121">
        <v>1</v>
      </c>
      <c r="F41" s="121"/>
      <c r="G41" s="122"/>
      <c r="H41" s="134"/>
      <c r="I41" s="146" t="str">
        <f t="shared" si="1"/>
        <v>1</v>
      </c>
      <c r="J41" s="123" t="str">
        <f t="shared" si="0"/>
        <v/>
      </c>
    </row>
    <row r="42" spans="1:10" s="160" customFormat="1" ht="16.5" customHeight="1" x14ac:dyDescent="0.3">
      <c r="A42" s="207" t="s">
        <v>108</v>
      </c>
      <c r="B42" s="129" t="s">
        <v>103</v>
      </c>
      <c r="C42" s="129" t="s">
        <v>11</v>
      </c>
      <c r="D42" s="143"/>
      <c r="E42" s="143">
        <v>1</v>
      </c>
      <c r="F42" s="143"/>
      <c r="G42" s="144"/>
      <c r="H42" s="145"/>
      <c r="I42" s="146" t="str">
        <f t="shared" si="1"/>
        <v>1</v>
      </c>
      <c r="J42" s="123" t="str">
        <f t="shared" si="0"/>
        <v/>
      </c>
    </row>
    <row r="43" spans="1:10" s="160" customFormat="1" ht="16.5" customHeight="1" x14ac:dyDescent="0.3">
      <c r="A43" s="208"/>
      <c r="B43" s="202" t="s">
        <v>103</v>
      </c>
      <c r="C43" s="202"/>
      <c r="D43" s="121"/>
      <c r="E43" s="121">
        <v>1</v>
      </c>
      <c r="F43" s="121"/>
      <c r="G43" s="122"/>
      <c r="H43" s="134"/>
      <c r="I43" s="146" t="str">
        <f t="shared" si="1"/>
        <v>1</v>
      </c>
      <c r="J43" s="123" t="str">
        <f t="shared" si="0"/>
        <v/>
      </c>
    </row>
    <row r="44" spans="1:10" s="160" customFormat="1" ht="16.5" customHeight="1" x14ac:dyDescent="0.3">
      <c r="A44" s="208"/>
      <c r="B44" s="210" t="s">
        <v>84</v>
      </c>
      <c r="C44" s="130" t="s">
        <v>23</v>
      </c>
      <c r="D44" s="153">
        <v>1</v>
      </c>
      <c r="E44" s="153"/>
      <c r="F44" s="153"/>
      <c r="G44" s="154"/>
      <c r="H44" s="155"/>
      <c r="I44" s="146" t="str">
        <f t="shared" si="1"/>
        <v>0</v>
      </c>
      <c r="J44" s="123" t="str">
        <f t="shared" si="0"/>
        <v/>
      </c>
    </row>
    <row r="45" spans="1:10" s="160" customFormat="1" ht="16.5" customHeight="1" x14ac:dyDescent="0.3">
      <c r="A45" s="208"/>
      <c r="B45" s="211"/>
      <c r="C45" s="130" t="s">
        <v>124</v>
      </c>
      <c r="D45" s="153"/>
      <c r="E45" s="153">
        <v>1</v>
      </c>
      <c r="F45" s="153"/>
      <c r="G45" s="154"/>
      <c r="H45" s="155"/>
      <c r="I45" s="146" t="str">
        <f t="shared" si="1"/>
        <v>1</v>
      </c>
      <c r="J45" s="123" t="str">
        <f t="shared" si="0"/>
        <v/>
      </c>
    </row>
    <row r="46" spans="1:10" s="160" customFormat="1" ht="16.5" customHeight="1" x14ac:dyDescent="0.3">
      <c r="A46" s="208"/>
      <c r="B46" s="131"/>
      <c r="C46" s="132"/>
      <c r="D46" s="121"/>
      <c r="E46" s="121">
        <v>1</v>
      </c>
      <c r="F46" s="121"/>
      <c r="G46" s="122"/>
      <c r="H46" s="134"/>
      <c r="I46" s="146" t="str">
        <f t="shared" si="1"/>
        <v>1</v>
      </c>
      <c r="J46" s="123" t="str">
        <f t="shared" si="0"/>
        <v/>
      </c>
    </row>
    <row r="47" spans="1:10" s="160" customFormat="1" ht="16.5" customHeight="1" x14ac:dyDescent="0.3">
      <c r="A47" s="208"/>
      <c r="B47" s="161" t="s">
        <v>94</v>
      </c>
      <c r="C47" s="133" t="s">
        <v>17</v>
      </c>
      <c r="D47" s="156"/>
      <c r="E47" s="156"/>
      <c r="F47" s="156">
        <v>1</v>
      </c>
      <c r="G47" s="157"/>
      <c r="H47" s="158"/>
      <c r="I47" s="146" t="str">
        <f t="shared" si="1"/>
        <v>2</v>
      </c>
      <c r="J47" s="123" t="str">
        <f t="shared" si="0"/>
        <v/>
      </c>
    </row>
    <row r="48" spans="1:10" s="160" customFormat="1" ht="16.5" customHeight="1" x14ac:dyDescent="0.3">
      <c r="A48" s="209"/>
      <c r="B48" s="212" t="s">
        <v>94</v>
      </c>
      <c r="C48" s="212"/>
      <c r="D48" s="121"/>
      <c r="E48" s="121"/>
      <c r="F48" s="121">
        <v>1</v>
      </c>
      <c r="G48" s="122"/>
      <c r="H48" s="134"/>
      <c r="I48" s="146" t="str">
        <f t="shared" si="1"/>
        <v>2</v>
      </c>
      <c r="J48" s="123" t="str">
        <f t="shared" si="0"/>
        <v/>
      </c>
    </row>
    <row r="49" spans="1:9" ht="66.75" customHeight="1" x14ac:dyDescent="0.3">
      <c r="A49" s="159" t="s">
        <v>109</v>
      </c>
      <c r="B49" s="203"/>
      <c r="C49" s="204"/>
      <c r="D49" s="204"/>
      <c r="E49" s="204"/>
      <c r="F49" s="204"/>
      <c r="G49" s="204"/>
      <c r="H49" s="205"/>
      <c r="I49" s="146"/>
    </row>
  </sheetData>
  <mergeCells count="42">
    <mergeCell ref="B49:H49"/>
    <mergeCell ref="A38:A41"/>
    <mergeCell ref="B38:B40"/>
    <mergeCell ref="B41:C41"/>
    <mergeCell ref="A42:A48"/>
    <mergeCell ref="B43:C43"/>
    <mergeCell ref="B44:B45"/>
    <mergeCell ref="B48:C48"/>
    <mergeCell ref="A15:A37"/>
    <mergeCell ref="B15:B16"/>
    <mergeCell ref="B17:C17"/>
    <mergeCell ref="B18:B20"/>
    <mergeCell ref="B21:C21"/>
    <mergeCell ref="B22:B24"/>
    <mergeCell ref="B25:C25"/>
    <mergeCell ref="B26:B30"/>
    <mergeCell ref="B31:C31"/>
    <mergeCell ref="B32:B33"/>
    <mergeCell ref="B34:C34"/>
    <mergeCell ref="B35:B36"/>
    <mergeCell ref="B37:C37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03"/>
  <sheetViews>
    <sheetView view="pageBreakPreview" zoomScale="130" zoomScaleNormal="130" zoomScaleSheetLayoutView="100" workbookViewId="0">
      <pane ySplit="6" topLeftCell="A82" activePane="bottomLeft" state="frozen"/>
      <selection pane="bottomLeft" activeCell="G86" sqref="G8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3" t="s">
        <v>88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36"/>
    </row>
    <row r="2" spans="1:24" ht="12" x14ac:dyDescent="0.3">
      <c r="A2" s="37"/>
      <c r="B2" s="214" t="s">
        <v>15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38"/>
      <c r="O2" s="39" t="s">
        <v>29</v>
      </c>
      <c r="P2" s="217" t="s">
        <v>145</v>
      </c>
      <c r="Q2" s="217"/>
      <c r="R2" s="40"/>
    </row>
    <row r="3" spans="1:24" ht="12" x14ac:dyDescent="0.3">
      <c r="A3" s="41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38"/>
      <c r="O3" s="42" t="s">
        <v>43</v>
      </c>
      <c r="P3" s="218" t="s">
        <v>0</v>
      </c>
      <c r="Q3" s="218"/>
      <c r="R3" s="43"/>
    </row>
    <row r="4" spans="1:24" s="1" customFormat="1" ht="12" x14ac:dyDescent="0.3">
      <c r="A4" s="219" t="s">
        <v>28</v>
      </c>
      <c r="B4" s="222" t="s">
        <v>48</v>
      </c>
      <c r="C4" s="223" t="s">
        <v>102</v>
      </c>
      <c r="D4" s="224"/>
      <c r="E4" s="224"/>
      <c r="F4" s="224"/>
      <c r="G4" s="224"/>
      <c r="H4" s="224"/>
      <c r="I4" s="225"/>
      <c r="J4" s="223" t="s">
        <v>103</v>
      </c>
      <c r="K4" s="224"/>
      <c r="L4" s="224"/>
      <c r="M4" s="224"/>
      <c r="N4" s="224"/>
      <c r="O4" s="224"/>
      <c r="P4" s="224"/>
      <c r="Q4" s="225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20"/>
      <c r="B5" s="220"/>
      <c r="C5" s="219" t="s">
        <v>32</v>
      </c>
      <c r="D5" s="227" t="s">
        <v>31</v>
      </c>
      <c r="E5" s="229" t="s">
        <v>42</v>
      </c>
      <c r="F5" s="231" t="s">
        <v>26</v>
      </c>
      <c r="G5" s="233" t="s">
        <v>112</v>
      </c>
      <c r="H5" s="233"/>
      <c r="I5" s="234"/>
      <c r="J5" s="235" t="s">
        <v>32</v>
      </c>
      <c r="K5" s="237" t="s">
        <v>31</v>
      </c>
      <c r="L5" s="239" t="s">
        <v>42</v>
      </c>
      <c r="M5" s="241" t="s">
        <v>26</v>
      </c>
      <c r="N5" s="243" t="s">
        <v>112</v>
      </c>
      <c r="O5" s="239"/>
      <c r="P5" s="239"/>
      <c r="Q5" s="241"/>
      <c r="R5" s="244"/>
      <c r="S5" s="244"/>
      <c r="T5" s="244"/>
      <c r="U5" s="244"/>
      <c r="V5" s="244"/>
      <c r="W5" s="244"/>
      <c r="X5" s="244"/>
    </row>
    <row r="6" spans="1:24" s="1" customFormat="1" ht="24.75" thickBot="1" x14ac:dyDescent="0.35">
      <c r="A6" s="221"/>
      <c r="B6" s="221"/>
      <c r="C6" s="221"/>
      <c r="D6" s="228"/>
      <c r="E6" s="230"/>
      <c r="F6" s="232"/>
      <c r="G6" s="44" t="s">
        <v>110</v>
      </c>
      <c r="H6" s="45" t="s">
        <v>96</v>
      </c>
      <c r="I6" s="46" t="s">
        <v>104</v>
      </c>
      <c r="J6" s="236"/>
      <c r="K6" s="238"/>
      <c r="L6" s="240"/>
      <c r="M6" s="242"/>
      <c r="N6" s="44" t="s">
        <v>111</v>
      </c>
      <c r="O6" s="45" t="s">
        <v>97</v>
      </c>
      <c r="P6" s="45" t="s">
        <v>110</v>
      </c>
      <c r="Q6" s="46" t="s">
        <v>104</v>
      </c>
      <c r="R6" s="244"/>
      <c r="S6" s="244"/>
      <c r="T6" s="244"/>
      <c r="U6" s="244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63" t="s">
        <v>34</v>
      </c>
      <c r="C7" s="94"/>
      <c r="D7" s="4"/>
      <c r="E7" s="5"/>
      <c r="F7" s="6"/>
      <c r="G7" s="91"/>
      <c r="H7" s="5"/>
      <c r="I7" s="6"/>
      <c r="J7" s="108" t="s">
        <v>34</v>
      </c>
      <c r="K7" s="4"/>
      <c r="L7" s="5"/>
      <c r="M7" s="6">
        <v>1</v>
      </c>
      <c r="N7" s="91"/>
      <c r="O7" s="5">
        <v>1</v>
      </c>
      <c r="P7" s="5"/>
      <c r="Q7" s="6"/>
      <c r="R7" s="49"/>
      <c r="S7" s="3"/>
      <c r="T7" s="3"/>
      <c r="U7" s="3"/>
      <c r="V7" s="3"/>
      <c r="W7" s="3"/>
      <c r="X7" s="3"/>
    </row>
    <row r="8" spans="1:24" s="1" customFormat="1" ht="16.149999999999999" customHeight="1" thickBot="1" x14ac:dyDescent="0.35">
      <c r="A8" s="48">
        <v>2</v>
      </c>
      <c r="B8" s="245" t="s">
        <v>116</v>
      </c>
      <c r="C8" s="96"/>
      <c r="D8" s="23"/>
      <c r="E8" s="24"/>
      <c r="F8" s="25"/>
      <c r="G8" s="26"/>
      <c r="H8" s="24"/>
      <c r="I8" s="25"/>
      <c r="J8" s="111" t="s">
        <v>116</v>
      </c>
      <c r="K8" s="23">
        <v>1</v>
      </c>
      <c r="L8" s="24"/>
      <c r="M8" s="25"/>
      <c r="N8" s="26"/>
      <c r="O8" s="24"/>
      <c r="P8" s="24"/>
      <c r="Q8" s="25"/>
      <c r="R8" s="49"/>
    </row>
    <row r="9" spans="1:24" s="1" customFormat="1" ht="16.149999999999999" customHeight="1" thickBot="1" x14ac:dyDescent="0.35">
      <c r="A9" s="48">
        <v>3</v>
      </c>
      <c r="B9" s="246"/>
      <c r="C9" s="97"/>
      <c r="D9" s="15"/>
      <c r="E9" s="16"/>
      <c r="F9" s="17"/>
      <c r="G9" s="18"/>
      <c r="H9" s="16"/>
      <c r="I9" s="17"/>
      <c r="J9" s="93" t="s">
        <v>22</v>
      </c>
      <c r="K9" s="15"/>
      <c r="L9" s="16"/>
      <c r="M9" s="17">
        <v>1</v>
      </c>
      <c r="N9" s="18"/>
      <c r="O9" s="16"/>
      <c r="P9" s="16"/>
      <c r="Q9" s="17">
        <v>1</v>
      </c>
      <c r="R9" s="49"/>
    </row>
    <row r="10" spans="1:24" s="1" customFormat="1" ht="16.149999999999999" customHeight="1" thickBot="1" x14ac:dyDescent="0.35">
      <c r="A10" s="48">
        <v>4</v>
      </c>
      <c r="B10" s="248" t="s">
        <v>54</v>
      </c>
      <c r="C10" s="99" t="s">
        <v>146</v>
      </c>
      <c r="D10" s="4">
        <v>1</v>
      </c>
      <c r="E10" s="5"/>
      <c r="F10" s="6"/>
      <c r="G10" s="91"/>
      <c r="H10" s="5"/>
      <c r="I10" s="6"/>
      <c r="J10" s="108" t="s">
        <v>146</v>
      </c>
      <c r="K10" s="4"/>
      <c r="L10" s="5"/>
      <c r="M10" s="6">
        <v>1</v>
      </c>
      <c r="N10" s="91"/>
      <c r="O10" s="5"/>
      <c r="P10" s="5">
        <v>1</v>
      </c>
      <c r="Q10" s="6"/>
      <c r="R10" s="49"/>
    </row>
    <row r="11" spans="1:24" s="1" customFormat="1" ht="16.149999999999999" customHeight="1" x14ac:dyDescent="0.3">
      <c r="A11" s="48">
        <v>5</v>
      </c>
      <c r="B11" s="249"/>
      <c r="C11" s="94" t="s">
        <v>147</v>
      </c>
      <c r="D11" s="7">
        <v>1</v>
      </c>
      <c r="E11" s="8"/>
      <c r="F11" s="9"/>
      <c r="G11" s="10"/>
      <c r="H11" s="8"/>
      <c r="I11" s="9"/>
      <c r="J11" s="109" t="s">
        <v>147</v>
      </c>
      <c r="K11" s="7"/>
      <c r="L11" s="8"/>
      <c r="M11" s="9">
        <v>1</v>
      </c>
      <c r="N11" s="10"/>
      <c r="O11" s="8"/>
      <c r="P11" s="8">
        <v>1</v>
      </c>
      <c r="Q11" s="9"/>
      <c r="R11" s="49"/>
    </row>
    <row r="12" spans="1:24" s="1" customFormat="1" ht="16.149999999999999" customHeight="1" x14ac:dyDescent="0.3">
      <c r="A12" s="48">
        <v>6</v>
      </c>
      <c r="B12" s="249"/>
      <c r="C12" s="94" t="s">
        <v>141</v>
      </c>
      <c r="D12" s="7"/>
      <c r="E12" s="8">
        <v>1</v>
      </c>
      <c r="F12" s="9"/>
      <c r="G12" s="10"/>
      <c r="H12" s="8"/>
      <c r="I12" s="9"/>
      <c r="J12" s="109"/>
      <c r="K12" s="7"/>
      <c r="L12" s="8"/>
      <c r="M12" s="9"/>
      <c r="N12" s="10"/>
      <c r="O12" s="8"/>
      <c r="P12" s="8"/>
      <c r="Q12" s="9"/>
      <c r="R12" s="49"/>
    </row>
    <row r="13" spans="1:24" s="1" customFormat="1" ht="16.149999999999999" customHeight="1" x14ac:dyDescent="0.3">
      <c r="A13" s="48">
        <v>7</v>
      </c>
      <c r="B13" s="250"/>
      <c r="C13" s="95" t="s">
        <v>142</v>
      </c>
      <c r="D13" s="12"/>
      <c r="E13" s="13">
        <v>1</v>
      </c>
      <c r="F13" s="14"/>
      <c r="G13" s="92"/>
      <c r="H13" s="13"/>
      <c r="I13" s="14"/>
      <c r="J13" s="110"/>
      <c r="K13" s="12"/>
      <c r="L13" s="13"/>
      <c r="M13" s="14"/>
      <c r="N13" s="92"/>
      <c r="O13" s="13"/>
      <c r="P13" s="13"/>
      <c r="Q13" s="14"/>
      <c r="R13" s="49"/>
    </row>
    <row r="14" spans="1:24" s="1" customFormat="1" ht="16.149999999999999" customHeight="1" x14ac:dyDescent="0.3">
      <c r="A14" s="48">
        <v>8</v>
      </c>
      <c r="B14" s="245" t="s">
        <v>37</v>
      </c>
      <c r="C14" s="96" t="s">
        <v>10</v>
      </c>
      <c r="D14" s="23">
        <v>1</v>
      </c>
      <c r="E14" s="24"/>
      <c r="F14" s="25"/>
      <c r="G14" s="26"/>
      <c r="H14" s="24"/>
      <c r="I14" s="25"/>
      <c r="J14" s="111"/>
      <c r="K14" s="23"/>
      <c r="L14" s="24"/>
      <c r="M14" s="25"/>
      <c r="N14" s="26"/>
      <c r="O14" s="24"/>
      <c r="P14" s="24"/>
      <c r="Q14" s="25"/>
      <c r="R14" s="49"/>
    </row>
    <row r="15" spans="1:24" s="1" customFormat="1" ht="16.149999999999999" customHeight="1" x14ac:dyDescent="0.3">
      <c r="A15" s="48">
        <v>9</v>
      </c>
      <c r="B15" s="246"/>
      <c r="C15" s="97" t="s">
        <v>50</v>
      </c>
      <c r="D15" s="15">
        <v>1</v>
      </c>
      <c r="E15" s="16"/>
      <c r="F15" s="17"/>
      <c r="G15" s="18"/>
      <c r="H15" s="16"/>
      <c r="I15" s="25"/>
      <c r="J15" s="97" t="s">
        <v>50</v>
      </c>
      <c r="K15" s="15">
        <v>1</v>
      </c>
      <c r="L15" s="16"/>
      <c r="M15" s="17"/>
      <c r="N15" s="18"/>
      <c r="O15" s="16"/>
      <c r="P15" s="16"/>
      <c r="Q15" s="17"/>
      <c r="R15" s="49"/>
    </row>
    <row r="16" spans="1:24" s="1" customFormat="1" ht="16.149999999999999" customHeight="1" x14ac:dyDescent="0.3">
      <c r="A16" s="48">
        <v>10</v>
      </c>
      <c r="B16" s="246"/>
      <c r="C16" s="97" t="s">
        <v>151</v>
      </c>
      <c r="D16" s="15">
        <v>1</v>
      </c>
      <c r="E16" s="16"/>
      <c r="F16" s="17"/>
      <c r="G16" s="18"/>
      <c r="H16" s="16"/>
      <c r="I16" s="17"/>
      <c r="J16" s="97" t="s">
        <v>151</v>
      </c>
      <c r="K16" s="15">
        <v>1</v>
      </c>
      <c r="L16" s="16"/>
      <c r="M16" s="17"/>
      <c r="N16" s="18"/>
      <c r="O16" s="16"/>
      <c r="P16" s="16"/>
      <c r="Q16" s="17"/>
      <c r="R16" s="49"/>
    </row>
    <row r="17" spans="1:18" s="1" customFormat="1" ht="16.149999999999999" customHeight="1" x14ac:dyDescent="0.3">
      <c r="A17" s="48">
        <v>11</v>
      </c>
      <c r="B17" s="247"/>
      <c r="C17" s="98" t="s">
        <v>72</v>
      </c>
      <c r="D17" s="19">
        <v>1</v>
      </c>
      <c r="E17" s="20"/>
      <c r="F17" s="21"/>
      <c r="G17" s="22"/>
      <c r="H17" s="20"/>
      <c r="I17" s="21"/>
      <c r="J17" s="98" t="s">
        <v>72</v>
      </c>
      <c r="K17" s="19">
        <v>1</v>
      </c>
      <c r="L17" s="20"/>
      <c r="M17" s="21"/>
      <c r="N17" s="22"/>
      <c r="O17" s="20"/>
      <c r="P17" s="20"/>
      <c r="Q17" s="21"/>
      <c r="R17" s="49"/>
    </row>
    <row r="18" spans="1:18" s="1" customFormat="1" ht="16.149999999999999" customHeight="1" x14ac:dyDescent="0.3">
      <c r="A18" s="48">
        <v>12</v>
      </c>
      <c r="B18" s="251"/>
      <c r="C18" s="100" t="s">
        <v>70</v>
      </c>
      <c r="D18" s="50">
        <v>1</v>
      </c>
      <c r="E18" s="51"/>
      <c r="F18" s="52"/>
      <c r="G18" s="53"/>
      <c r="H18" s="51"/>
      <c r="I18" s="52"/>
      <c r="J18" s="100" t="s">
        <v>70</v>
      </c>
      <c r="K18" s="50">
        <v>1</v>
      </c>
      <c r="L18" s="51"/>
      <c r="M18" s="52"/>
      <c r="N18" s="53"/>
      <c r="O18" s="51"/>
      <c r="P18" s="51"/>
      <c r="Q18" s="52"/>
      <c r="R18" s="49"/>
    </row>
    <row r="19" spans="1:18" s="1" customFormat="1" ht="16.149999999999999" customHeight="1" x14ac:dyDescent="0.3">
      <c r="A19" s="48">
        <v>13</v>
      </c>
      <c r="B19" s="252"/>
      <c r="C19" s="101"/>
      <c r="D19" s="54"/>
      <c r="E19" s="55"/>
      <c r="F19" s="56"/>
      <c r="G19" s="57"/>
      <c r="H19" s="55"/>
      <c r="I19" s="56"/>
      <c r="J19" s="114"/>
      <c r="K19" s="54"/>
      <c r="L19" s="55"/>
      <c r="M19" s="56"/>
      <c r="N19" s="57"/>
      <c r="O19" s="55"/>
      <c r="P19" s="55"/>
      <c r="Q19" s="56"/>
      <c r="R19" s="49"/>
    </row>
    <row r="20" spans="1:18" s="1" customFormat="1" ht="16.149999999999999" customHeight="1" x14ac:dyDescent="0.3">
      <c r="A20" s="48">
        <v>14</v>
      </c>
      <c r="B20" s="252"/>
      <c r="C20" s="101"/>
      <c r="D20" s="54"/>
      <c r="E20" s="55"/>
      <c r="F20" s="56"/>
      <c r="G20" s="57"/>
      <c r="H20" s="55"/>
      <c r="I20" s="56"/>
      <c r="J20" s="114"/>
      <c r="K20" s="54"/>
      <c r="L20" s="55"/>
      <c r="M20" s="56"/>
      <c r="N20" s="57"/>
      <c r="O20" s="55"/>
      <c r="P20" s="55"/>
      <c r="Q20" s="56"/>
      <c r="R20" s="49"/>
    </row>
    <row r="21" spans="1:18" s="1" customFormat="1" ht="16.149999999999999" customHeight="1" x14ac:dyDescent="0.3">
      <c r="A21" s="48">
        <v>15</v>
      </c>
      <c r="B21" s="253"/>
      <c r="C21" s="102"/>
      <c r="D21" s="58"/>
      <c r="E21" s="59"/>
      <c r="F21" s="60"/>
      <c r="G21" s="61"/>
      <c r="H21" s="59"/>
      <c r="I21" s="60"/>
      <c r="J21" s="115"/>
      <c r="K21" s="58"/>
      <c r="L21" s="59"/>
      <c r="M21" s="60"/>
      <c r="N21" s="61"/>
      <c r="O21" s="59"/>
      <c r="P21" s="59"/>
      <c r="Q21" s="60"/>
      <c r="R21" s="49"/>
    </row>
    <row r="22" spans="1:18" s="1" customFormat="1" ht="16.149999999999999" customHeight="1" x14ac:dyDescent="0.3">
      <c r="A22" s="48">
        <v>16</v>
      </c>
      <c r="B22" s="254" t="s">
        <v>73</v>
      </c>
      <c r="C22" s="96" t="s">
        <v>148</v>
      </c>
      <c r="D22" s="23"/>
      <c r="E22" s="24">
        <v>1</v>
      </c>
      <c r="F22" s="25"/>
      <c r="G22" s="26"/>
      <c r="H22" s="24"/>
      <c r="I22" s="25"/>
      <c r="J22" s="111"/>
      <c r="K22" s="23"/>
      <c r="L22" s="24"/>
      <c r="M22" s="25"/>
      <c r="N22" s="26"/>
      <c r="O22" s="24"/>
      <c r="P22" s="24"/>
      <c r="Q22" s="25"/>
      <c r="R22" s="49"/>
    </row>
    <row r="23" spans="1:18" s="1" customFormat="1" ht="16.149999999999999" customHeight="1" x14ac:dyDescent="0.3">
      <c r="A23" s="48">
        <v>17</v>
      </c>
      <c r="B23" s="255"/>
      <c r="C23" s="97" t="s">
        <v>64</v>
      </c>
      <c r="D23" s="15"/>
      <c r="E23" s="16">
        <v>1</v>
      </c>
      <c r="F23" s="17"/>
      <c r="G23" s="18"/>
      <c r="H23" s="16"/>
      <c r="I23" s="17"/>
      <c r="J23" s="93"/>
      <c r="K23" s="15"/>
      <c r="L23" s="16"/>
      <c r="M23" s="17"/>
      <c r="N23" s="18"/>
      <c r="O23" s="16"/>
      <c r="P23" s="16"/>
      <c r="Q23" s="17"/>
      <c r="R23" s="49"/>
    </row>
    <row r="24" spans="1:18" s="1" customFormat="1" ht="16.149999999999999" customHeight="1" x14ac:dyDescent="0.3">
      <c r="A24" s="48">
        <v>18</v>
      </c>
      <c r="B24" s="255"/>
      <c r="C24" s="97" t="s">
        <v>49</v>
      </c>
      <c r="D24" s="15"/>
      <c r="E24" s="16">
        <v>1</v>
      </c>
      <c r="F24" s="17"/>
      <c r="G24" s="18"/>
      <c r="H24" s="16"/>
      <c r="I24" s="17"/>
      <c r="J24" s="93"/>
      <c r="K24" s="15"/>
      <c r="L24" s="16"/>
      <c r="M24" s="17"/>
      <c r="N24" s="18"/>
      <c r="O24" s="16"/>
      <c r="P24" s="16"/>
      <c r="Q24" s="17"/>
      <c r="R24" s="49"/>
    </row>
    <row r="25" spans="1:18" s="1" customFormat="1" ht="16.149999999999999" customHeight="1" x14ac:dyDescent="0.3">
      <c r="A25" s="48">
        <v>19</v>
      </c>
      <c r="B25" s="255"/>
      <c r="C25" s="103" t="s">
        <v>2</v>
      </c>
      <c r="D25" s="74"/>
      <c r="E25" s="75">
        <v>1</v>
      </c>
      <c r="F25" s="76"/>
      <c r="G25" s="77"/>
      <c r="H25" s="75"/>
      <c r="I25" s="76"/>
      <c r="J25" s="119"/>
      <c r="K25" s="74"/>
      <c r="L25" s="75"/>
      <c r="M25" s="76"/>
      <c r="N25" s="77"/>
      <c r="O25" s="75"/>
      <c r="P25" s="75"/>
      <c r="Q25" s="76"/>
      <c r="R25" s="49"/>
    </row>
    <row r="26" spans="1:18" s="1" customFormat="1" ht="16.149999999999999" customHeight="1" x14ac:dyDescent="0.3">
      <c r="A26" s="48">
        <v>20</v>
      </c>
      <c r="B26" s="254"/>
      <c r="C26" s="103" t="s">
        <v>51</v>
      </c>
      <c r="D26" s="74"/>
      <c r="E26" s="75">
        <v>1</v>
      </c>
      <c r="F26" s="76"/>
      <c r="G26" s="77"/>
      <c r="H26" s="75"/>
      <c r="I26" s="76"/>
      <c r="J26" s="119"/>
      <c r="K26" s="74"/>
      <c r="L26" s="75"/>
      <c r="M26" s="76"/>
      <c r="N26" s="77"/>
      <c r="O26" s="75"/>
      <c r="P26" s="75"/>
      <c r="Q26" s="76"/>
      <c r="R26" s="49"/>
    </row>
    <row r="27" spans="1:18" s="1" customFormat="1" ht="16.149999999999999" customHeight="1" x14ac:dyDescent="0.3">
      <c r="A27" s="48">
        <v>21</v>
      </c>
      <c r="B27" s="256"/>
      <c r="C27" s="103" t="s">
        <v>9</v>
      </c>
      <c r="D27" s="19"/>
      <c r="E27" s="20">
        <v>1</v>
      </c>
      <c r="F27" s="21"/>
      <c r="G27" s="22"/>
      <c r="H27" s="20"/>
      <c r="I27" s="21"/>
      <c r="J27" s="112"/>
      <c r="K27" s="19"/>
      <c r="L27" s="20"/>
      <c r="M27" s="21"/>
      <c r="N27" s="22"/>
      <c r="O27" s="20"/>
      <c r="P27" s="20"/>
      <c r="Q27" s="21"/>
      <c r="R27" s="49"/>
    </row>
    <row r="28" spans="1:18" s="1" customFormat="1" ht="16.149999999999999" customHeight="1" x14ac:dyDescent="0.3">
      <c r="A28" s="48">
        <v>22</v>
      </c>
      <c r="B28" s="257" t="s">
        <v>158</v>
      </c>
      <c r="C28" s="104"/>
      <c r="D28" s="65"/>
      <c r="E28" s="63"/>
      <c r="F28" s="64"/>
      <c r="G28" s="65"/>
      <c r="H28" s="63"/>
      <c r="I28" s="64"/>
      <c r="J28" s="116" t="s">
        <v>155</v>
      </c>
      <c r="K28" s="62">
        <v>1</v>
      </c>
      <c r="L28" s="63"/>
      <c r="M28" s="64"/>
      <c r="N28" s="65"/>
      <c r="O28" s="63"/>
      <c r="P28" s="63"/>
      <c r="Q28" s="64"/>
      <c r="R28" s="49"/>
    </row>
    <row r="29" spans="1:18" s="1" customFormat="1" ht="16.149999999999999" customHeight="1" x14ac:dyDescent="0.3">
      <c r="A29" s="48">
        <v>23</v>
      </c>
      <c r="B29" s="258"/>
      <c r="C29" s="105"/>
      <c r="D29" s="69"/>
      <c r="E29" s="67"/>
      <c r="F29" s="68"/>
      <c r="G29" s="69"/>
      <c r="H29" s="67"/>
      <c r="I29" s="68"/>
      <c r="J29" s="117" t="s">
        <v>61</v>
      </c>
      <c r="K29" s="66">
        <v>1</v>
      </c>
      <c r="L29" s="67"/>
      <c r="M29" s="68"/>
      <c r="N29" s="69"/>
      <c r="O29" s="67"/>
      <c r="P29" s="67"/>
      <c r="Q29" s="68"/>
      <c r="R29" s="49"/>
    </row>
    <row r="30" spans="1:18" s="1" customFormat="1" ht="16.149999999999999" customHeight="1" x14ac:dyDescent="0.3">
      <c r="A30" s="48">
        <v>24</v>
      </c>
      <c r="B30" s="258"/>
      <c r="C30" s="105"/>
      <c r="D30" s="69"/>
      <c r="E30" s="67"/>
      <c r="F30" s="68"/>
      <c r="G30" s="69"/>
      <c r="H30" s="67"/>
      <c r="I30" s="68"/>
      <c r="J30" s="117" t="s">
        <v>156</v>
      </c>
      <c r="K30" s="66">
        <v>1</v>
      </c>
      <c r="L30" s="67"/>
      <c r="M30" s="68"/>
      <c r="N30" s="69"/>
      <c r="O30" s="67"/>
      <c r="P30" s="67"/>
      <c r="Q30" s="68"/>
      <c r="R30" s="49"/>
    </row>
    <row r="31" spans="1:18" s="1" customFormat="1" ht="16.149999999999999" customHeight="1" x14ac:dyDescent="0.3">
      <c r="A31" s="48">
        <v>25</v>
      </c>
      <c r="B31" s="259"/>
      <c r="C31" s="106"/>
      <c r="D31" s="73"/>
      <c r="E31" s="71"/>
      <c r="F31" s="72"/>
      <c r="G31" s="73"/>
      <c r="H31" s="71"/>
      <c r="I31" s="72"/>
      <c r="J31" s="118" t="s">
        <v>71</v>
      </c>
      <c r="K31" s="70">
        <v>1</v>
      </c>
      <c r="L31" s="71"/>
      <c r="M31" s="72"/>
      <c r="N31" s="73"/>
      <c r="O31" s="71"/>
      <c r="P31" s="71"/>
      <c r="Q31" s="72"/>
      <c r="R31" s="49"/>
    </row>
    <row r="32" spans="1:18" s="1" customFormat="1" ht="16.149999999999999" customHeight="1" x14ac:dyDescent="0.3">
      <c r="A32" s="48">
        <v>26</v>
      </c>
      <c r="B32" s="254" t="s">
        <v>1</v>
      </c>
      <c r="C32" s="107" t="s">
        <v>146</v>
      </c>
      <c r="D32" s="23">
        <v>1</v>
      </c>
      <c r="E32" s="24"/>
      <c r="F32" s="25"/>
      <c r="G32" s="26"/>
      <c r="H32" s="24"/>
      <c r="I32" s="25"/>
      <c r="J32" s="111" t="s">
        <v>146</v>
      </c>
      <c r="K32" s="23">
        <v>1</v>
      </c>
      <c r="L32" s="24"/>
      <c r="M32" s="25"/>
      <c r="N32" s="26"/>
      <c r="O32" s="24"/>
      <c r="P32" s="24"/>
      <c r="Q32" s="25"/>
      <c r="R32" s="49"/>
    </row>
    <row r="33" spans="1:18" s="1" customFormat="1" ht="16.149999999999999" customHeight="1" x14ac:dyDescent="0.3">
      <c r="A33" s="48">
        <v>27</v>
      </c>
      <c r="B33" s="255"/>
      <c r="C33" s="97" t="s">
        <v>147</v>
      </c>
      <c r="D33" s="15">
        <v>1</v>
      </c>
      <c r="E33" s="16"/>
      <c r="F33" s="17"/>
      <c r="G33" s="18"/>
      <c r="H33" s="16"/>
      <c r="I33" s="17"/>
      <c r="J33" s="93" t="s">
        <v>147</v>
      </c>
      <c r="K33" s="15"/>
      <c r="L33" s="16">
        <v>1</v>
      </c>
      <c r="M33" s="17"/>
      <c r="N33" s="18"/>
      <c r="O33" s="16"/>
      <c r="P33" s="16"/>
      <c r="Q33" s="17"/>
      <c r="R33" s="49"/>
    </row>
    <row r="34" spans="1:18" s="1" customFormat="1" ht="16.149999999999999" customHeight="1" x14ac:dyDescent="0.3">
      <c r="A34" s="48">
        <v>28</v>
      </c>
      <c r="B34" s="255"/>
      <c r="C34" s="97" t="s">
        <v>69</v>
      </c>
      <c r="D34" s="15"/>
      <c r="E34" s="16">
        <v>1</v>
      </c>
      <c r="F34" s="17"/>
      <c r="G34" s="18"/>
      <c r="H34" s="16"/>
      <c r="I34" s="17"/>
      <c r="J34" s="93"/>
      <c r="K34" s="15"/>
      <c r="L34" s="16"/>
      <c r="M34" s="17"/>
      <c r="N34" s="18"/>
      <c r="O34" s="16"/>
      <c r="P34" s="16"/>
      <c r="Q34" s="17"/>
      <c r="R34" s="49"/>
    </row>
    <row r="35" spans="1:18" s="1" customFormat="1" ht="16.149999999999999" customHeight="1" x14ac:dyDescent="0.3">
      <c r="A35" s="48">
        <v>29</v>
      </c>
      <c r="B35" s="256"/>
      <c r="C35" s="98" t="s">
        <v>60</v>
      </c>
      <c r="D35" s="19"/>
      <c r="E35" s="20">
        <v>1</v>
      </c>
      <c r="F35" s="21"/>
      <c r="G35" s="22"/>
      <c r="H35" s="20"/>
      <c r="I35" s="21"/>
      <c r="J35" s="112"/>
      <c r="K35" s="19"/>
      <c r="L35" s="20"/>
      <c r="M35" s="21"/>
      <c r="N35" s="22"/>
      <c r="O35" s="20"/>
      <c r="P35" s="20"/>
      <c r="Q35" s="21"/>
      <c r="R35" s="49"/>
    </row>
    <row r="36" spans="1:18" s="1" customFormat="1" ht="16.149999999999999" customHeight="1" x14ac:dyDescent="0.3">
      <c r="A36" s="48">
        <v>30</v>
      </c>
      <c r="B36" s="251" t="s">
        <v>140</v>
      </c>
      <c r="C36" s="100" t="s">
        <v>9</v>
      </c>
      <c r="D36" s="50">
        <v>1</v>
      </c>
      <c r="E36" s="51"/>
      <c r="F36" s="52"/>
      <c r="G36" s="53"/>
      <c r="H36" s="51"/>
      <c r="I36" s="52"/>
      <c r="J36" s="113"/>
      <c r="K36" s="50"/>
      <c r="L36" s="51"/>
      <c r="M36" s="52"/>
      <c r="N36" s="53"/>
      <c r="O36" s="51"/>
      <c r="P36" s="51"/>
      <c r="Q36" s="52"/>
      <c r="R36" s="49"/>
    </row>
    <row r="37" spans="1:18" s="1" customFormat="1" ht="16.149999999999999" customHeight="1" x14ac:dyDescent="0.3">
      <c r="A37" s="48">
        <v>31</v>
      </c>
      <c r="B37" s="252"/>
      <c r="C37" s="101" t="s">
        <v>4</v>
      </c>
      <c r="D37" s="54">
        <v>1</v>
      </c>
      <c r="E37" s="55"/>
      <c r="F37" s="56"/>
      <c r="G37" s="57"/>
      <c r="H37" s="55"/>
      <c r="I37" s="56"/>
      <c r="J37" s="114"/>
      <c r="K37" s="54"/>
      <c r="L37" s="55"/>
      <c r="M37" s="56"/>
      <c r="N37" s="57"/>
      <c r="O37" s="55"/>
      <c r="P37" s="55"/>
      <c r="Q37" s="56"/>
      <c r="R37" s="49"/>
    </row>
    <row r="38" spans="1:18" s="1" customFormat="1" ht="16.149999999999999" customHeight="1" x14ac:dyDescent="0.3">
      <c r="A38" s="48">
        <v>32</v>
      </c>
      <c r="B38" s="252"/>
      <c r="C38" s="101" t="s">
        <v>77</v>
      </c>
      <c r="D38" s="54">
        <v>1</v>
      </c>
      <c r="E38" s="55"/>
      <c r="F38" s="56"/>
      <c r="G38" s="57"/>
      <c r="H38" s="55"/>
      <c r="I38" s="56"/>
      <c r="J38" s="114"/>
      <c r="K38" s="54"/>
      <c r="L38" s="55"/>
      <c r="M38" s="56"/>
      <c r="N38" s="57"/>
      <c r="O38" s="55"/>
      <c r="P38" s="55"/>
      <c r="Q38" s="56"/>
      <c r="R38" s="49"/>
    </row>
    <row r="39" spans="1:18" s="1" customFormat="1" ht="16.149999999999999" customHeight="1" x14ac:dyDescent="0.3">
      <c r="A39" s="48">
        <v>33</v>
      </c>
      <c r="B39" s="253"/>
      <c r="C39" s="102" t="s">
        <v>65</v>
      </c>
      <c r="D39" s="58"/>
      <c r="E39" s="59"/>
      <c r="F39" s="60">
        <v>1</v>
      </c>
      <c r="G39" s="61">
        <v>1</v>
      </c>
      <c r="H39" s="59"/>
      <c r="I39" s="60"/>
      <c r="J39" s="115"/>
      <c r="K39" s="58"/>
      <c r="L39" s="59"/>
      <c r="M39" s="60"/>
      <c r="N39" s="61"/>
      <c r="O39" s="59"/>
      <c r="P39" s="59"/>
      <c r="Q39" s="60"/>
      <c r="R39" s="49"/>
    </row>
    <row r="40" spans="1:18" s="1" customFormat="1" ht="16.149999999999999" customHeight="1" x14ac:dyDescent="0.3">
      <c r="A40" s="48">
        <v>34</v>
      </c>
      <c r="B40" s="254"/>
      <c r="C40" s="96" t="s">
        <v>56</v>
      </c>
      <c r="D40" s="23"/>
      <c r="E40" s="24"/>
      <c r="F40" s="25">
        <v>1</v>
      </c>
      <c r="G40" s="26">
        <v>1</v>
      </c>
      <c r="H40" s="24"/>
      <c r="I40" s="25"/>
      <c r="J40" s="111"/>
      <c r="K40" s="23"/>
      <c r="L40" s="24"/>
      <c r="M40" s="25"/>
      <c r="N40" s="26"/>
      <c r="O40" s="24"/>
      <c r="P40" s="24"/>
      <c r="Q40" s="25"/>
      <c r="R40" s="49"/>
    </row>
    <row r="41" spans="1:18" s="1" customFormat="1" ht="16.149999999999999" customHeight="1" x14ac:dyDescent="0.3">
      <c r="A41" s="48">
        <v>35</v>
      </c>
      <c r="B41" s="255"/>
      <c r="C41" s="97" t="s">
        <v>131</v>
      </c>
      <c r="D41" s="15"/>
      <c r="E41" s="16"/>
      <c r="F41" s="17">
        <v>1</v>
      </c>
      <c r="G41" s="18">
        <v>1</v>
      </c>
      <c r="H41" s="16">
        <v>1</v>
      </c>
      <c r="I41" s="17"/>
      <c r="J41" s="93"/>
      <c r="K41" s="15"/>
      <c r="L41" s="16"/>
      <c r="M41" s="17"/>
      <c r="N41" s="18"/>
      <c r="O41" s="16"/>
      <c r="P41" s="16"/>
      <c r="Q41" s="17"/>
      <c r="R41" s="49"/>
    </row>
    <row r="42" spans="1:18" s="1" customFormat="1" ht="16.149999999999999" customHeight="1" x14ac:dyDescent="0.3">
      <c r="A42" s="48">
        <v>36</v>
      </c>
      <c r="B42" s="255"/>
      <c r="C42" s="97" t="s">
        <v>150</v>
      </c>
      <c r="D42" s="15"/>
      <c r="E42" s="16"/>
      <c r="F42" s="17">
        <v>1</v>
      </c>
      <c r="G42" s="18">
        <v>1</v>
      </c>
      <c r="H42" s="16"/>
      <c r="I42" s="17"/>
      <c r="J42" s="93"/>
      <c r="K42" s="15"/>
      <c r="L42" s="16"/>
      <c r="M42" s="17"/>
      <c r="N42" s="18"/>
      <c r="O42" s="16"/>
      <c r="P42" s="16"/>
      <c r="Q42" s="17"/>
      <c r="R42" s="49"/>
    </row>
    <row r="43" spans="1:18" s="1" customFormat="1" ht="16.149999999999999" customHeight="1" x14ac:dyDescent="0.3">
      <c r="A43" s="48">
        <v>37</v>
      </c>
      <c r="B43" s="255"/>
      <c r="C43" s="103" t="s">
        <v>59</v>
      </c>
      <c r="D43" s="74">
        <v>1</v>
      </c>
      <c r="E43" s="75"/>
      <c r="F43" s="76"/>
      <c r="G43" s="77"/>
      <c r="H43" s="75"/>
      <c r="I43" s="76"/>
      <c r="J43" s="119"/>
      <c r="K43" s="74"/>
      <c r="L43" s="75"/>
      <c r="M43" s="76"/>
      <c r="N43" s="77"/>
      <c r="O43" s="75"/>
      <c r="P43" s="75"/>
      <c r="Q43" s="76"/>
      <c r="R43" s="49"/>
    </row>
    <row r="44" spans="1:18" s="1" customFormat="1" ht="16.149999999999999" customHeight="1" x14ac:dyDescent="0.3">
      <c r="A44" s="48">
        <v>38</v>
      </c>
      <c r="B44" s="260"/>
      <c r="C44" s="104" t="s">
        <v>76</v>
      </c>
      <c r="D44" s="65">
        <v>1</v>
      </c>
      <c r="E44" s="63"/>
      <c r="F44" s="64"/>
      <c r="G44" s="65"/>
      <c r="H44" s="63"/>
      <c r="I44" s="64"/>
      <c r="J44" s="116"/>
      <c r="K44" s="62"/>
      <c r="L44" s="63"/>
      <c r="M44" s="64"/>
      <c r="N44" s="65"/>
      <c r="O44" s="63"/>
      <c r="P44" s="63"/>
      <c r="Q44" s="64"/>
      <c r="R44" s="49"/>
    </row>
    <row r="45" spans="1:18" s="1" customFormat="1" ht="16.149999999999999" customHeight="1" x14ac:dyDescent="0.3">
      <c r="A45" s="48">
        <v>39</v>
      </c>
      <c r="B45" s="261"/>
      <c r="C45" s="105" t="s">
        <v>57</v>
      </c>
      <c r="D45" s="69">
        <v>1</v>
      </c>
      <c r="E45" s="67"/>
      <c r="F45" s="68"/>
      <c r="G45" s="69"/>
      <c r="H45" s="67"/>
      <c r="I45" s="68"/>
      <c r="J45" s="117"/>
      <c r="K45" s="66"/>
      <c r="L45" s="67"/>
      <c r="M45" s="68"/>
      <c r="N45" s="69"/>
      <c r="O45" s="67"/>
      <c r="P45" s="67"/>
      <c r="Q45" s="68"/>
      <c r="R45" s="49"/>
    </row>
    <row r="46" spans="1:18" s="1" customFormat="1" ht="16.149999999999999" customHeight="1" x14ac:dyDescent="0.3">
      <c r="A46" s="48">
        <v>40</v>
      </c>
      <c r="B46" s="261"/>
      <c r="C46" s="105" t="s">
        <v>53</v>
      </c>
      <c r="D46" s="69">
        <v>1</v>
      </c>
      <c r="E46" s="67"/>
      <c r="F46" s="68"/>
      <c r="G46" s="69"/>
      <c r="H46" s="67"/>
      <c r="I46" s="68"/>
      <c r="J46" s="117"/>
      <c r="K46" s="66"/>
      <c r="L46" s="67"/>
      <c r="M46" s="68"/>
      <c r="N46" s="69"/>
      <c r="O46" s="67"/>
      <c r="P46" s="67"/>
      <c r="Q46" s="68"/>
      <c r="R46" s="49"/>
    </row>
    <row r="47" spans="1:18" s="1" customFormat="1" ht="16.149999999999999" customHeight="1" x14ac:dyDescent="0.3">
      <c r="A47" s="48">
        <v>41</v>
      </c>
      <c r="B47" s="262"/>
      <c r="C47" s="106" t="s">
        <v>154</v>
      </c>
      <c r="D47" s="73">
        <v>1</v>
      </c>
      <c r="E47" s="71"/>
      <c r="F47" s="72"/>
      <c r="G47" s="73"/>
      <c r="H47" s="71"/>
      <c r="I47" s="72"/>
      <c r="J47" s="118"/>
      <c r="K47" s="70"/>
      <c r="L47" s="71"/>
      <c r="M47" s="72"/>
      <c r="N47" s="73"/>
      <c r="O47" s="71"/>
      <c r="P47" s="71"/>
      <c r="Q47" s="72"/>
      <c r="R47" s="49"/>
    </row>
    <row r="48" spans="1:18" s="1" customFormat="1" ht="16.149999999999999" customHeight="1" x14ac:dyDescent="0.3">
      <c r="A48" s="48">
        <v>42</v>
      </c>
      <c r="B48" s="263"/>
      <c r="C48" s="107" t="s">
        <v>129</v>
      </c>
      <c r="D48" s="78">
        <v>1</v>
      </c>
      <c r="E48" s="79"/>
      <c r="F48" s="80"/>
      <c r="G48" s="81"/>
      <c r="H48" s="79"/>
      <c r="I48" s="80"/>
      <c r="J48" s="120"/>
      <c r="K48" s="78"/>
      <c r="L48" s="79"/>
      <c r="M48" s="80"/>
      <c r="N48" s="81"/>
      <c r="O48" s="79"/>
      <c r="P48" s="79"/>
      <c r="Q48" s="80"/>
      <c r="R48" s="49"/>
    </row>
    <row r="49" spans="1:18" s="1" customFormat="1" ht="16.149999999999999" customHeight="1" x14ac:dyDescent="0.3">
      <c r="A49" s="48">
        <v>43</v>
      </c>
      <c r="B49" s="246"/>
      <c r="C49" s="97" t="s">
        <v>133</v>
      </c>
      <c r="D49" s="15">
        <v>1</v>
      </c>
      <c r="E49" s="16"/>
      <c r="F49" s="17"/>
      <c r="G49" s="18"/>
      <c r="H49" s="16"/>
      <c r="I49" s="17"/>
      <c r="J49" s="93"/>
      <c r="K49" s="15"/>
      <c r="L49" s="16"/>
      <c r="M49" s="17"/>
      <c r="N49" s="18"/>
      <c r="O49" s="16"/>
      <c r="P49" s="16"/>
      <c r="Q49" s="17"/>
      <c r="R49" s="49"/>
    </row>
    <row r="50" spans="1:18" s="1" customFormat="1" ht="16.149999999999999" customHeight="1" x14ac:dyDescent="0.3">
      <c r="A50" s="48">
        <v>44</v>
      </c>
      <c r="B50" s="246"/>
      <c r="C50" s="97" t="s">
        <v>130</v>
      </c>
      <c r="D50" s="15">
        <v>1</v>
      </c>
      <c r="E50" s="16"/>
      <c r="F50" s="17"/>
      <c r="G50" s="18"/>
      <c r="H50" s="16"/>
      <c r="I50" s="17"/>
      <c r="J50" s="93"/>
      <c r="K50" s="15"/>
      <c r="L50" s="16"/>
      <c r="M50" s="17"/>
      <c r="N50" s="18"/>
      <c r="O50" s="16"/>
      <c r="P50" s="16"/>
      <c r="Q50" s="17"/>
      <c r="R50" s="49"/>
    </row>
    <row r="51" spans="1:18" s="1" customFormat="1" ht="16.149999999999999" customHeight="1" x14ac:dyDescent="0.3">
      <c r="A51" s="48">
        <v>45</v>
      </c>
      <c r="B51" s="247"/>
      <c r="C51" s="98" t="s">
        <v>134</v>
      </c>
      <c r="D51" s="19">
        <v>1</v>
      </c>
      <c r="E51" s="20"/>
      <c r="F51" s="21"/>
      <c r="G51" s="22"/>
      <c r="H51" s="20"/>
      <c r="I51" s="21"/>
      <c r="J51" s="112"/>
      <c r="K51" s="19"/>
      <c r="L51" s="20"/>
      <c r="M51" s="21"/>
      <c r="N51" s="22"/>
      <c r="O51" s="20"/>
      <c r="P51" s="20"/>
      <c r="Q51" s="21"/>
      <c r="R51" s="49"/>
    </row>
    <row r="52" spans="1:18" s="1" customFormat="1" ht="16.149999999999999" customHeight="1" x14ac:dyDescent="0.3">
      <c r="A52" s="48">
        <v>46</v>
      </c>
      <c r="B52" s="260"/>
      <c r="C52" s="104" t="s">
        <v>6</v>
      </c>
      <c r="D52" s="65">
        <v>1</v>
      </c>
      <c r="E52" s="63"/>
      <c r="F52" s="64"/>
      <c r="G52" s="65"/>
      <c r="H52" s="63"/>
      <c r="I52" s="64"/>
      <c r="J52" s="116"/>
      <c r="K52" s="62"/>
      <c r="L52" s="51"/>
      <c r="M52" s="52"/>
      <c r="N52" s="53"/>
      <c r="O52" s="51"/>
      <c r="P52" s="51"/>
      <c r="Q52" s="52"/>
      <c r="R52" s="49"/>
    </row>
    <row r="53" spans="1:18" s="1" customFormat="1" ht="16.149999999999999" customHeight="1" x14ac:dyDescent="0.3">
      <c r="A53" s="48">
        <v>47</v>
      </c>
      <c r="B53" s="261"/>
      <c r="C53" s="105" t="s">
        <v>74</v>
      </c>
      <c r="D53" s="69">
        <v>1</v>
      </c>
      <c r="E53" s="67"/>
      <c r="F53" s="68"/>
      <c r="G53" s="69"/>
      <c r="H53" s="67"/>
      <c r="I53" s="68"/>
      <c r="J53" s="117"/>
      <c r="K53" s="66"/>
      <c r="L53" s="55"/>
      <c r="M53" s="56"/>
      <c r="N53" s="57"/>
      <c r="O53" s="55"/>
      <c r="P53" s="55"/>
      <c r="Q53" s="56"/>
      <c r="R53" s="49"/>
    </row>
    <row r="54" spans="1:18" s="1" customFormat="1" ht="16.149999999999999" customHeight="1" x14ac:dyDescent="0.3">
      <c r="A54" s="48">
        <v>48</v>
      </c>
      <c r="B54" s="261"/>
      <c r="C54" s="105"/>
      <c r="D54" s="69"/>
      <c r="E54" s="67"/>
      <c r="F54" s="68"/>
      <c r="G54" s="69"/>
      <c r="H54" s="67"/>
      <c r="I54" s="68"/>
      <c r="J54" s="117"/>
      <c r="K54" s="66"/>
      <c r="L54" s="55"/>
      <c r="M54" s="56"/>
      <c r="N54" s="57"/>
      <c r="O54" s="55"/>
      <c r="P54" s="55"/>
      <c r="Q54" s="56"/>
      <c r="R54" s="49"/>
    </row>
    <row r="55" spans="1:18" s="1" customFormat="1" ht="16.149999999999999" customHeight="1" x14ac:dyDescent="0.3">
      <c r="A55" s="48">
        <v>49</v>
      </c>
      <c r="B55" s="262"/>
      <c r="C55" s="106"/>
      <c r="D55" s="73"/>
      <c r="E55" s="71"/>
      <c r="F55" s="72"/>
      <c r="G55" s="73"/>
      <c r="H55" s="71"/>
      <c r="I55" s="72"/>
      <c r="J55" s="118"/>
      <c r="K55" s="70"/>
      <c r="L55" s="59"/>
      <c r="M55" s="60"/>
      <c r="N55" s="61"/>
      <c r="O55" s="59"/>
      <c r="P55" s="59"/>
      <c r="Q55" s="60"/>
      <c r="R55" s="49"/>
    </row>
    <row r="56" spans="1:18" s="1" customFormat="1" ht="16.149999999999999" customHeight="1" x14ac:dyDescent="0.3">
      <c r="A56" s="48">
        <v>50</v>
      </c>
      <c r="B56" s="245" t="s">
        <v>136</v>
      </c>
      <c r="C56" s="107" t="s">
        <v>146</v>
      </c>
      <c r="D56" s="78">
        <v>1</v>
      </c>
      <c r="E56" s="79"/>
      <c r="F56" s="80"/>
      <c r="G56" s="81"/>
      <c r="H56" s="79"/>
      <c r="I56" s="80"/>
      <c r="J56" s="120" t="s">
        <v>146</v>
      </c>
      <c r="K56" s="78"/>
      <c r="L56" s="24"/>
      <c r="M56" s="25">
        <v>1</v>
      </c>
      <c r="N56" s="26"/>
      <c r="O56" s="24"/>
      <c r="P56" s="24">
        <v>1</v>
      </c>
      <c r="Q56" s="25"/>
      <c r="R56" s="49"/>
    </row>
    <row r="57" spans="1:18" s="1" customFormat="1" ht="16.149999999999999" customHeight="1" x14ac:dyDescent="0.3">
      <c r="A57" s="48">
        <v>51</v>
      </c>
      <c r="B57" s="246"/>
      <c r="C57" s="97" t="s">
        <v>147</v>
      </c>
      <c r="D57" s="15">
        <v>1</v>
      </c>
      <c r="E57" s="16"/>
      <c r="F57" s="17"/>
      <c r="G57" s="18"/>
      <c r="H57" s="16"/>
      <c r="I57" s="17"/>
      <c r="J57" s="93" t="s">
        <v>147</v>
      </c>
      <c r="K57" s="15"/>
      <c r="L57" s="16"/>
      <c r="M57" s="17">
        <v>1</v>
      </c>
      <c r="N57" s="18"/>
      <c r="O57" s="16"/>
      <c r="P57" s="16">
        <v>1</v>
      </c>
      <c r="Q57" s="17"/>
      <c r="R57" s="49"/>
    </row>
    <row r="58" spans="1:18" s="1" customFormat="1" ht="16.149999999999999" customHeight="1" x14ac:dyDescent="0.3">
      <c r="A58" s="48">
        <v>52</v>
      </c>
      <c r="B58" s="246"/>
      <c r="C58" s="97" t="s">
        <v>69</v>
      </c>
      <c r="D58" s="15"/>
      <c r="E58" s="16">
        <v>1</v>
      </c>
      <c r="F58" s="17"/>
      <c r="G58" s="18"/>
      <c r="H58" s="16"/>
      <c r="I58" s="17"/>
      <c r="J58" s="93"/>
      <c r="K58" s="15"/>
      <c r="L58" s="16"/>
      <c r="M58" s="17"/>
      <c r="N58" s="18"/>
      <c r="O58" s="16"/>
      <c r="P58" s="16"/>
      <c r="Q58" s="17"/>
      <c r="R58" s="49"/>
    </row>
    <row r="59" spans="1:18" s="1" customFormat="1" ht="16.149999999999999" customHeight="1" x14ac:dyDescent="0.3">
      <c r="A59" s="48">
        <v>53</v>
      </c>
      <c r="B59" s="247"/>
      <c r="C59" s="98" t="s">
        <v>60</v>
      </c>
      <c r="D59" s="19"/>
      <c r="E59" s="20">
        <v>1</v>
      </c>
      <c r="F59" s="21"/>
      <c r="G59" s="22"/>
      <c r="H59" s="20"/>
      <c r="I59" s="21"/>
      <c r="J59" s="112"/>
      <c r="K59" s="19"/>
      <c r="L59" s="20"/>
      <c r="M59" s="21"/>
      <c r="N59" s="22"/>
      <c r="O59" s="20"/>
      <c r="P59" s="20"/>
      <c r="Q59" s="21"/>
      <c r="R59" s="49"/>
    </row>
    <row r="60" spans="1:18" s="1" customFormat="1" ht="16.149999999999999" customHeight="1" x14ac:dyDescent="0.3">
      <c r="A60" s="48">
        <v>54</v>
      </c>
      <c r="B60" s="260" t="s">
        <v>80</v>
      </c>
      <c r="C60" s="104" t="s">
        <v>137</v>
      </c>
      <c r="D60" s="62"/>
      <c r="E60" s="63">
        <v>1</v>
      </c>
      <c r="F60" s="64"/>
      <c r="G60" s="65"/>
      <c r="H60" s="63"/>
      <c r="I60" s="64"/>
      <c r="J60" s="116"/>
      <c r="K60" s="62"/>
      <c r="L60" s="63"/>
      <c r="M60" s="64"/>
      <c r="N60" s="65"/>
      <c r="O60" s="63"/>
      <c r="P60" s="63"/>
      <c r="Q60" s="64"/>
      <c r="R60" s="49"/>
    </row>
    <row r="61" spans="1:18" s="1" customFormat="1" ht="16.149999999999999" customHeight="1" x14ac:dyDescent="0.3">
      <c r="A61" s="48">
        <v>55</v>
      </c>
      <c r="B61" s="261"/>
      <c r="C61" s="105" t="s">
        <v>153</v>
      </c>
      <c r="D61" s="66"/>
      <c r="E61" s="67">
        <v>1</v>
      </c>
      <c r="F61" s="68"/>
      <c r="G61" s="69"/>
      <c r="H61" s="67"/>
      <c r="I61" s="68"/>
      <c r="J61" s="117"/>
      <c r="K61" s="66"/>
      <c r="L61" s="67"/>
      <c r="M61" s="68"/>
      <c r="N61" s="69"/>
      <c r="O61" s="67"/>
      <c r="P61" s="67"/>
      <c r="Q61" s="68"/>
      <c r="R61" s="49"/>
    </row>
    <row r="62" spans="1:18" s="1" customFormat="1" ht="16.149999999999999" customHeight="1" x14ac:dyDescent="0.3">
      <c r="A62" s="48">
        <v>56</v>
      </c>
      <c r="B62" s="261"/>
      <c r="C62" s="105" t="s">
        <v>55</v>
      </c>
      <c r="D62" s="66">
        <v>1</v>
      </c>
      <c r="E62" s="67"/>
      <c r="F62" s="68"/>
      <c r="G62" s="69"/>
      <c r="H62" s="67"/>
      <c r="I62" s="68"/>
      <c r="J62" s="117"/>
      <c r="K62" s="66"/>
      <c r="L62" s="67"/>
      <c r="M62" s="68"/>
      <c r="N62" s="69"/>
      <c r="O62" s="67"/>
      <c r="P62" s="67"/>
      <c r="Q62" s="68"/>
      <c r="R62" s="49"/>
    </row>
    <row r="63" spans="1:18" s="1" customFormat="1" ht="16.149999999999999" customHeight="1" x14ac:dyDescent="0.3">
      <c r="A63" s="48">
        <v>57</v>
      </c>
      <c r="B63" s="262"/>
      <c r="C63" s="106" t="s">
        <v>62</v>
      </c>
      <c r="D63" s="70"/>
      <c r="E63" s="71"/>
      <c r="F63" s="72">
        <v>1</v>
      </c>
      <c r="G63" s="73">
        <v>1</v>
      </c>
      <c r="H63" s="71"/>
      <c r="I63" s="72"/>
      <c r="J63" s="118"/>
      <c r="K63" s="70"/>
      <c r="L63" s="71"/>
      <c r="M63" s="72"/>
      <c r="N63" s="73"/>
      <c r="O63" s="71"/>
      <c r="P63" s="71"/>
      <c r="Q63" s="72"/>
      <c r="R63" s="49"/>
    </row>
    <row r="64" spans="1:18" s="1" customFormat="1" ht="16.149999999999999" customHeight="1" x14ac:dyDescent="0.3">
      <c r="A64" s="48">
        <v>58</v>
      </c>
      <c r="B64" s="245"/>
      <c r="C64" s="96" t="s">
        <v>9</v>
      </c>
      <c r="D64" s="23">
        <v>1</v>
      </c>
      <c r="E64" s="24"/>
      <c r="F64" s="25"/>
      <c r="G64" s="26"/>
      <c r="H64" s="24"/>
      <c r="I64" s="25"/>
      <c r="J64" s="96"/>
      <c r="K64" s="23"/>
      <c r="L64" s="24"/>
      <c r="M64" s="25"/>
      <c r="N64" s="26"/>
      <c r="O64" s="24"/>
      <c r="P64" s="24"/>
      <c r="Q64" s="25"/>
      <c r="R64" s="49"/>
    </row>
    <row r="65" spans="1:18" s="1" customFormat="1" ht="16.149999999999999" customHeight="1" x14ac:dyDescent="0.3">
      <c r="A65" s="48">
        <v>59</v>
      </c>
      <c r="B65" s="246"/>
      <c r="C65" s="97" t="s">
        <v>58</v>
      </c>
      <c r="D65" s="15"/>
      <c r="E65" s="16"/>
      <c r="F65" s="17">
        <v>1</v>
      </c>
      <c r="G65" s="18">
        <v>1</v>
      </c>
      <c r="H65" s="16"/>
      <c r="I65" s="17"/>
      <c r="J65" s="97"/>
      <c r="K65" s="15"/>
      <c r="L65" s="16"/>
      <c r="M65" s="17"/>
      <c r="N65" s="18"/>
      <c r="O65" s="16"/>
      <c r="P65" s="16"/>
      <c r="Q65" s="17"/>
      <c r="R65" s="49"/>
    </row>
    <row r="66" spans="1:18" s="1" customFormat="1" ht="16.149999999999999" customHeight="1" x14ac:dyDescent="0.3">
      <c r="A66" s="48">
        <v>60</v>
      </c>
      <c r="B66" s="246"/>
      <c r="C66" s="97" t="s">
        <v>3</v>
      </c>
      <c r="D66" s="15">
        <v>1</v>
      </c>
      <c r="E66" s="16"/>
      <c r="F66" s="17"/>
      <c r="G66" s="18"/>
      <c r="H66" s="16"/>
      <c r="I66" s="17"/>
      <c r="J66" s="97"/>
      <c r="K66" s="15"/>
      <c r="L66" s="16"/>
      <c r="M66" s="17"/>
      <c r="N66" s="18"/>
      <c r="O66" s="16"/>
      <c r="P66" s="16"/>
      <c r="Q66" s="17"/>
      <c r="R66" s="49"/>
    </row>
    <row r="67" spans="1:18" s="1" customFormat="1" ht="16.149999999999999" customHeight="1" x14ac:dyDescent="0.3">
      <c r="A67" s="48">
        <v>61</v>
      </c>
      <c r="B67" s="247"/>
      <c r="C67" s="98" t="s">
        <v>139</v>
      </c>
      <c r="D67" s="19">
        <v>1</v>
      </c>
      <c r="E67" s="20"/>
      <c r="F67" s="21"/>
      <c r="G67" s="22"/>
      <c r="H67" s="20"/>
      <c r="I67" s="21"/>
      <c r="J67" s="112"/>
      <c r="K67" s="19"/>
      <c r="L67" s="20"/>
      <c r="M67" s="21"/>
      <c r="N67" s="22"/>
      <c r="O67" s="20"/>
      <c r="P67" s="20"/>
      <c r="Q67" s="21"/>
      <c r="R67" s="49"/>
    </row>
    <row r="68" spans="1:18" s="1" customFormat="1" ht="16.149999999999999" customHeight="1" x14ac:dyDescent="0.3">
      <c r="A68" s="48">
        <v>62</v>
      </c>
      <c r="B68" s="264"/>
      <c r="C68" s="104" t="s">
        <v>63</v>
      </c>
      <c r="D68" s="62">
        <v>1</v>
      </c>
      <c r="E68" s="63"/>
      <c r="F68" s="64"/>
      <c r="G68" s="65"/>
      <c r="H68" s="63"/>
      <c r="I68" s="64"/>
      <c r="J68" s="116"/>
      <c r="K68" s="62"/>
      <c r="L68" s="63"/>
      <c r="M68" s="64"/>
      <c r="N68" s="65"/>
      <c r="O68" s="63"/>
      <c r="P68" s="63"/>
      <c r="Q68" s="64"/>
      <c r="R68" s="82"/>
    </row>
    <row r="69" spans="1:18" s="1" customFormat="1" ht="16.149999999999999" customHeight="1" x14ac:dyDescent="0.3">
      <c r="A69" s="48">
        <v>63</v>
      </c>
      <c r="B69" s="265"/>
      <c r="C69" s="105" t="s">
        <v>149</v>
      </c>
      <c r="D69" s="66">
        <v>1</v>
      </c>
      <c r="E69" s="67"/>
      <c r="F69" s="68"/>
      <c r="G69" s="69"/>
      <c r="H69" s="67"/>
      <c r="I69" s="68"/>
      <c r="J69" s="117"/>
      <c r="K69" s="66"/>
      <c r="L69" s="67"/>
      <c r="M69" s="68"/>
      <c r="N69" s="69"/>
      <c r="O69" s="67"/>
      <c r="P69" s="67"/>
      <c r="Q69" s="68"/>
      <c r="R69" s="82"/>
    </row>
    <row r="70" spans="1:18" s="1" customFormat="1" ht="16.149999999999999" customHeight="1" x14ac:dyDescent="0.3">
      <c r="A70" s="48">
        <v>64</v>
      </c>
      <c r="B70" s="265"/>
      <c r="C70" s="105" t="s">
        <v>157</v>
      </c>
      <c r="D70" s="66">
        <v>1</v>
      </c>
      <c r="E70" s="67"/>
      <c r="F70" s="68"/>
      <c r="G70" s="69"/>
      <c r="H70" s="67"/>
      <c r="I70" s="68"/>
      <c r="J70" s="117"/>
      <c r="K70" s="66"/>
      <c r="L70" s="67"/>
      <c r="M70" s="68"/>
      <c r="N70" s="69"/>
      <c r="O70" s="67"/>
      <c r="P70" s="67"/>
      <c r="Q70" s="68"/>
      <c r="R70" s="82"/>
    </row>
    <row r="71" spans="1:18" s="1" customFormat="1" ht="16.149999999999999" customHeight="1" x14ac:dyDescent="0.3">
      <c r="A71" s="48">
        <v>65</v>
      </c>
      <c r="B71" s="266"/>
      <c r="C71" s="106" t="s">
        <v>8</v>
      </c>
      <c r="D71" s="70"/>
      <c r="E71" s="71"/>
      <c r="F71" s="72">
        <v>1</v>
      </c>
      <c r="G71" s="73">
        <v>1</v>
      </c>
      <c r="H71" s="71"/>
      <c r="I71" s="72"/>
      <c r="J71" s="118"/>
      <c r="K71" s="70"/>
      <c r="L71" s="71"/>
      <c r="M71" s="72"/>
      <c r="N71" s="73"/>
      <c r="O71" s="71"/>
      <c r="P71" s="71"/>
      <c r="Q71" s="72"/>
      <c r="R71" s="82"/>
    </row>
    <row r="72" spans="1:18" s="1" customFormat="1" ht="16.149999999999999" customHeight="1" x14ac:dyDescent="0.3">
      <c r="A72" s="48">
        <v>66</v>
      </c>
      <c r="B72" s="254"/>
      <c r="C72" s="96" t="s">
        <v>78</v>
      </c>
      <c r="D72" s="23"/>
      <c r="E72" s="24"/>
      <c r="F72" s="25">
        <v>1</v>
      </c>
      <c r="G72" s="26">
        <v>1</v>
      </c>
      <c r="H72" s="24"/>
      <c r="I72" s="25"/>
      <c r="J72" s="111"/>
      <c r="K72" s="23"/>
      <c r="L72" s="24"/>
      <c r="M72" s="25"/>
      <c r="N72" s="26"/>
      <c r="O72" s="24"/>
      <c r="P72" s="24"/>
      <c r="Q72" s="25"/>
      <c r="R72" s="49"/>
    </row>
    <row r="73" spans="1:18" s="1" customFormat="1" ht="16.149999999999999" customHeight="1" x14ac:dyDescent="0.3">
      <c r="A73" s="48">
        <v>67</v>
      </c>
      <c r="B73" s="255"/>
      <c r="C73" s="97" t="s">
        <v>5</v>
      </c>
      <c r="D73" s="15"/>
      <c r="E73" s="16"/>
      <c r="F73" s="17">
        <v>1</v>
      </c>
      <c r="G73" s="18">
        <v>1</v>
      </c>
      <c r="H73" s="16"/>
      <c r="I73" s="17"/>
      <c r="J73" s="93"/>
      <c r="K73" s="15"/>
      <c r="L73" s="16"/>
      <c r="M73" s="17"/>
      <c r="N73" s="18"/>
      <c r="O73" s="16"/>
      <c r="P73" s="16"/>
      <c r="Q73" s="17"/>
      <c r="R73" s="49"/>
    </row>
    <row r="74" spans="1:18" s="1" customFormat="1" ht="16.149999999999999" customHeight="1" x14ac:dyDescent="0.3">
      <c r="A74" s="48">
        <v>68</v>
      </c>
      <c r="B74" s="255"/>
      <c r="C74" s="97" t="s">
        <v>152</v>
      </c>
      <c r="D74" s="15">
        <v>1</v>
      </c>
      <c r="E74" s="16"/>
      <c r="F74" s="17"/>
      <c r="G74" s="18"/>
      <c r="H74" s="16"/>
      <c r="I74" s="17"/>
      <c r="J74" s="93"/>
      <c r="K74" s="15"/>
      <c r="L74" s="16"/>
      <c r="M74" s="17"/>
      <c r="N74" s="18"/>
      <c r="O74" s="16"/>
      <c r="P74" s="16"/>
      <c r="Q74" s="17"/>
      <c r="R74" s="49"/>
    </row>
    <row r="75" spans="1:18" s="1" customFormat="1" ht="16.149999999999999" customHeight="1" x14ac:dyDescent="0.3">
      <c r="A75" s="48">
        <v>69</v>
      </c>
      <c r="B75" s="256"/>
      <c r="C75" s="98" t="s">
        <v>132</v>
      </c>
      <c r="D75" s="19"/>
      <c r="E75" s="20"/>
      <c r="F75" s="21">
        <v>1</v>
      </c>
      <c r="G75" s="22">
        <v>1</v>
      </c>
      <c r="H75" s="20"/>
      <c r="I75" s="21"/>
      <c r="J75" s="112"/>
      <c r="K75" s="19"/>
      <c r="L75" s="20"/>
      <c r="M75" s="21"/>
      <c r="N75" s="22"/>
      <c r="O75" s="20"/>
      <c r="P75" s="20"/>
      <c r="Q75" s="21"/>
      <c r="R75" s="49"/>
    </row>
    <row r="76" spans="1:18" s="1" customFormat="1" ht="16.149999999999999" customHeight="1" x14ac:dyDescent="0.3">
      <c r="A76" s="48">
        <v>70</v>
      </c>
      <c r="B76" s="264"/>
      <c r="C76" s="104" t="s">
        <v>66</v>
      </c>
      <c r="D76" s="62"/>
      <c r="E76" s="63"/>
      <c r="F76" s="64">
        <v>1</v>
      </c>
      <c r="G76" s="65">
        <v>1</v>
      </c>
      <c r="H76" s="63"/>
      <c r="I76" s="64"/>
      <c r="J76" s="116"/>
      <c r="K76" s="62"/>
      <c r="L76" s="63"/>
      <c r="M76" s="64"/>
      <c r="N76" s="65"/>
      <c r="O76" s="63"/>
      <c r="P76" s="63"/>
      <c r="Q76" s="64"/>
      <c r="R76" s="82"/>
    </row>
    <row r="77" spans="1:18" s="1" customFormat="1" ht="16.149999999999999" customHeight="1" x14ac:dyDescent="0.3">
      <c r="A77" s="48">
        <v>71</v>
      </c>
      <c r="B77" s="265"/>
      <c r="C77" s="105"/>
      <c r="D77" s="66"/>
      <c r="E77" s="67"/>
      <c r="F77" s="68"/>
      <c r="G77" s="69"/>
      <c r="H77" s="67"/>
      <c r="I77" s="68"/>
      <c r="J77" s="117"/>
      <c r="K77" s="66"/>
      <c r="L77" s="67"/>
      <c r="M77" s="68"/>
      <c r="N77" s="69"/>
      <c r="O77" s="67"/>
      <c r="P77" s="67"/>
      <c r="Q77" s="68"/>
      <c r="R77" s="82"/>
    </row>
    <row r="78" spans="1:18" s="1" customFormat="1" ht="16.149999999999999" customHeight="1" x14ac:dyDescent="0.3">
      <c r="A78" s="48">
        <v>72</v>
      </c>
      <c r="B78" s="265"/>
      <c r="C78" s="105"/>
      <c r="D78" s="66"/>
      <c r="E78" s="67"/>
      <c r="F78" s="68"/>
      <c r="G78" s="69"/>
      <c r="H78" s="67"/>
      <c r="I78" s="68"/>
      <c r="J78" s="117"/>
      <c r="K78" s="66"/>
      <c r="L78" s="67"/>
      <c r="M78" s="68"/>
      <c r="N78" s="69"/>
      <c r="O78" s="67"/>
      <c r="P78" s="67"/>
      <c r="Q78" s="68"/>
      <c r="R78" s="82"/>
    </row>
    <row r="79" spans="1:18" s="1" customFormat="1" ht="16.149999999999999" customHeight="1" x14ac:dyDescent="0.3">
      <c r="A79" s="48">
        <v>73</v>
      </c>
      <c r="B79" s="266"/>
      <c r="C79" s="106"/>
      <c r="D79" s="70"/>
      <c r="E79" s="71"/>
      <c r="F79" s="72"/>
      <c r="G79" s="73"/>
      <c r="H79" s="71"/>
      <c r="I79" s="72"/>
      <c r="J79" s="118"/>
      <c r="K79" s="70"/>
      <c r="L79" s="71"/>
      <c r="M79" s="72"/>
      <c r="N79" s="73"/>
      <c r="O79" s="71"/>
      <c r="P79" s="71"/>
      <c r="Q79" s="72"/>
      <c r="R79" s="82"/>
    </row>
    <row r="80" spans="1:18" s="1" customFormat="1" ht="16.149999999999999" customHeight="1" x14ac:dyDescent="0.3">
      <c r="A80" s="48">
        <v>74</v>
      </c>
      <c r="B80" s="254" t="s">
        <v>160</v>
      </c>
      <c r="C80" s="96"/>
      <c r="D80" s="23"/>
      <c r="E80" s="24"/>
      <c r="F80" s="25"/>
      <c r="G80" s="26"/>
      <c r="H80" s="24"/>
      <c r="I80" s="25"/>
      <c r="J80" s="111" t="s">
        <v>155</v>
      </c>
      <c r="K80" s="23">
        <v>1</v>
      </c>
      <c r="L80" s="24"/>
      <c r="M80" s="25"/>
      <c r="N80" s="26"/>
      <c r="O80" s="24"/>
      <c r="P80" s="24"/>
      <c r="Q80" s="25"/>
      <c r="R80" s="49"/>
    </row>
    <row r="81" spans="1:18" s="1" customFormat="1" ht="16.149999999999999" customHeight="1" x14ac:dyDescent="0.3">
      <c r="A81" s="48">
        <v>75</v>
      </c>
      <c r="B81" s="255"/>
      <c r="C81" s="97"/>
      <c r="D81" s="15"/>
      <c r="E81" s="16"/>
      <c r="F81" s="17"/>
      <c r="G81" s="18"/>
      <c r="H81" s="16"/>
      <c r="I81" s="17"/>
      <c r="J81" s="93" t="s">
        <v>61</v>
      </c>
      <c r="K81" s="15">
        <v>1</v>
      </c>
      <c r="L81" s="16"/>
      <c r="M81" s="17"/>
      <c r="N81" s="18"/>
      <c r="O81" s="16"/>
      <c r="P81" s="16"/>
      <c r="Q81" s="17"/>
      <c r="R81" s="49"/>
    </row>
    <row r="82" spans="1:18" s="1" customFormat="1" ht="16.149999999999999" customHeight="1" x14ac:dyDescent="0.3">
      <c r="A82" s="48">
        <v>76</v>
      </c>
      <c r="B82" s="255"/>
      <c r="C82" s="97"/>
      <c r="D82" s="15"/>
      <c r="E82" s="16"/>
      <c r="F82" s="17"/>
      <c r="G82" s="18"/>
      <c r="H82" s="16"/>
      <c r="I82" s="17"/>
      <c r="J82" s="93" t="s">
        <v>156</v>
      </c>
      <c r="K82" s="15">
        <v>1</v>
      </c>
      <c r="L82" s="16"/>
      <c r="M82" s="17"/>
      <c r="N82" s="18"/>
      <c r="O82" s="16"/>
      <c r="P82" s="16"/>
      <c r="Q82" s="17"/>
      <c r="R82" s="49"/>
    </row>
    <row r="83" spans="1:18" s="1" customFormat="1" ht="16.149999999999999" customHeight="1" x14ac:dyDescent="0.3">
      <c r="A83" s="48">
        <v>77</v>
      </c>
      <c r="B83" s="256"/>
      <c r="C83" s="98"/>
      <c r="D83" s="19"/>
      <c r="E83" s="20"/>
      <c r="F83" s="21"/>
      <c r="G83" s="22"/>
      <c r="H83" s="20"/>
      <c r="I83" s="21"/>
      <c r="J83" s="112" t="s">
        <v>71</v>
      </c>
      <c r="K83" s="19">
        <v>1</v>
      </c>
      <c r="L83" s="20"/>
      <c r="M83" s="21"/>
      <c r="N83" s="22"/>
      <c r="O83" s="20"/>
      <c r="P83" s="20"/>
      <c r="Q83" s="21"/>
      <c r="R83" s="49"/>
    </row>
    <row r="84" spans="1:18" s="1" customFormat="1" ht="16.149999999999999" customHeight="1" x14ac:dyDescent="0.3">
      <c r="A84" s="48">
        <v>78</v>
      </c>
      <c r="B84" s="264" t="s">
        <v>138</v>
      </c>
      <c r="C84" s="104" t="s">
        <v>146</v>
      </c>
      <c r="D84" s="62"/>
      <c r="E84" s="63">
        <v>1</v>
      </c>
      <c r="F84" s="64"/>
      <c r="G84" s="65"/>
      <c r="H84" s="63"/>
      <c r="I84" s="64"/>
      <c r="J84" s="116" t="s">
        <v>146</v>
      </c>
      <c r="K84" s="62"/>
      <c r="L84" s="63">
        <v>1</v>
      </c>
      <c r="M84" s="64"/>
      <c r="N84" s="65"/>
      <c r="O84" s="63"/>
      <c r="P84" s="63"/>
      <c r="Q84" s="64"/>
      <c r="R84" s="82"/>
    </row>
    <row r="85" spans="1:18" s="1" customFormat="1" ht="16.149999999999999" customHeight="1" x14ac:dyDescent="0.3">
      <c r="A85" s="48">
        <v>79</v>
      </c>
      <c r="B85" s="265"/>
      <c r="C85" s="105" t="s">
        <v>147</v>
      </c>
      <c r="D85" s="66"/>
      <c r="E85" s="67">
        <v>1</v>
      </c>
      <c r="F85" s="68"/>
      <c r="G85" s="69"/>
      <c r="H85" s="67"/>
      <c r="I85" s="68"/>
      <c r="J85" s="117" t="s">
        <v>147</v>
      </c>
      <c r="K85" s="66"/>
      <c r="L85" s="67">
        <v>1</v>
      </c>
      <c r="M85" s="68"/>
      <c r="N85" s="69"/>
      <c r="O85" s="67"/>
      <c r="P85" s="67"/>
      <c r="Q85" s="68"/>
      <c r="R85" s="82"/>
    </row>
    <row r="86" spans="1:18" s="1" customFormat="1" ht="16.149999999999999" customHeight="1" x14ac:dyDescent="0.3">
      <c r="A86" s="48">
        <v>80</v>
      </c>
      <c r="B86" s="265"/>
      <c r="C86" s="105" t="s">
        <v>141</v>
      </c>
      <c r="D86" s="66"/>
      <c r="E86" s="67">
        <v>1</v>
      </c>
      <c r="F86" s="68"/>
      <c r="G86" s="69"/>
      <c r="H86" s="67"/>
      <c r="I86" s="68"/>
      <c r="J86" s="117"/>
      <c r="K86" s="66"/>
      <c r="L86" s="67"/>
      <c r="M86" s="68"/>
      <c r="N86" s="69"/>
      <c r="O86" s="67"/>
      <c r="P86" s="67"/>
      <c r="Q86" s="68"/>
      <c r="R86" s="82"/>
    </row>
    <row r="87" spans="1:18" s="1" customFormat="1" ht="16.149999999999999" customHeight="1" x14ac:dyDescent="0.3">
      <c r="A87" s="48">
        <v>81</v>
      </c>
      <c r="B87" s="266"/>
      <c r="C87" s="106" t="s">
        <v>142</v>
      </c>
      <c r="D87" s="70"/>
      <c r="E87" s="71">
        <v>1</v>
      </c>
      <c r="F87" s="72"/>
      <c r="G87" s="73"/>
      <c r="H87" s="71"/>
      <c r="I87" s="72"/>
      <c r="J87" s="118"/>
      <c r="K87" s="70"/>
      <c r="L87" s="71"/>
      <c r="M87" s="72"/>
      <c r="N87" s="73"/>
      <c r="O87" s="71"/>
      <c r="P87" s="71"/>
      <c r="Q87" s="72"/>
      <c r="R87" s="82"/>
    </row>
    <row r="88" spans="1:18" s="1" customFormat="1" ht="16.149999999999999" customHeight="1" x14ac:dyDescent="0.3">
      <c r="A88" s="48">
        <v>82</v>
      </c>
      <c r="B88" s="254" t="s">
        <v>135</v>
      </c>
      <c r="C88" s="96" t="s">
        <v>52</v>
      </c>
      <c r="D88" s="23"/>
      <c r="E88" s="24"/>
      <c r="F88" s="25">
        <v>1</v>
      </c>
      <c r="G88" s="26">
        <v>1</v>
      </c>
      <c r="H88" s="24"/>
      <c r="I88" s="25"/>
      <c r="J88" s="111"/>
      <c r="K88" s="23"/>
      <c r="L88" s="24"/>
      <c r="M88" s="25"/>
      <c r="N88" s="26"/>
      <c r="O88" s="24"/>
      <c r="P88" s="24"/>
      <c r="Q88" s="25"/>
      <c r="R88" s="49"/>
    </row>
    <row r="89" spans="1:18" s="1" customFormat="1" ht="16.149999999999999" customHeight="1" x14ac:dyDescent="0.3">
      <c r="A89" s="48">
        <v>83</v>
      </c>
      <c r="B89" s="255"/>
      <c r="C89" s="97" t="s">
        <v>7</v>
      </c>
      <c r="D89" s="15">
        <v>1</v>
      </c>
      <c r="E89" s="16"/>
      <c r="F89" s="17"/>
      <c r="G89" s="18"/>
      <c r="H89" s="16"/>
      <c r="I89" s="17"/>
      <c r="J89" s="93"/>
      <c r="K89" s="15"/>
      <c r="L89" s="16"/>
      <c r="M89" s="17"/>
      <c r="N89" s="18"/>
      <c r="O89" s="16"/>
      <c r="P89" s="16"/>
      <c r="Q89" s="17"/>
      <c r="R89" s="49"/>
    </row>
    <row r="90" spans="1:18" s="1" customFormat="1" ht="16.149999999999999" customHeight="1" x14ac:dyDescent="0.3">
      <c r="A90" s="48">
        <v>84</v>
      </c>
      <c r="B90" s="255"/>
      <c r="C90" s="97" t="s">
        <v>79</v>
      </c>
      <c r="D90" s="15">
        <v>1</v>
      </c>
      <c r="E90" s="16"/>
      <c r="F90" s="17"/>
      <c r="G90" s="18"/>
      <c r="H90" s="16"/>
      <c r="I90" s="17"/>
      <c r="J90" s="93"/>
      <c r="K90" s="15"/>
      <c r="L90" s="16"/>
      <c r="M90" s="17"/>
      <c r="N90" s="18"/>
      <c r="O90" s="16"/>
      <c r="P90" s="16"/>
      <c r="Q90" s="17"/>
      <c r="R90" s="49"/>
    </row>
    <row r="91" spans="1:18" s="1" customFormat="1" ht="16.149999999999999" customHeight="1" x14ac:dyDescent="0.3">
      <c r="A91" s="48">
        <v>85</v>
      </c>
      <c r="B91" s="256"/>
      <c r="C91" s="98"/>
      <c r="D91" s="19"/>
      <c r="E91" s="20"/>
      <c r="F91" s="21"/>
      <c r="G91" s="22"/>
      <c r="H91" s="20"/>
      <c r="I91" s="21"/>
      <c r="J91" s="112"/>
      <c r="K91" s="19"/>
      <c r="L91" s="20"/>
      <c r="M91" s="21"/>
      <c r="N91" s="22"/>
      <c r="O91" s="20"/>
      <c r="P91" s="20"/>
      <c r="Q91" s="21"/>
      <c r="R91" s="49"/>
    </row>
    <row r="92" spans="1:18" s="1" customFormat="1" ht="16.149999999999999" customHeight="1" x14ac:dyDescent="0.3">
      <c r="A92" s="48">
        <v>86</v>
      </c>
      <c r="B92" s="264" t="s">
        <v>159</v>
      </c>
      <c r="C92" s="104"/>
      <c r="D92" s="62"/>
      <c r="E92" s="63"/>
      <c r="F92" s="64"/>
      <c r="G92" s="65"/>
      <c r="H92" s="63"/>
      <c r="I92" s="64"/>
      <c r="J92" s="116" t="s">
        <v>155</v>
      </c>
      <c r="K92" s="62">
        <v>1</v>
      </c>
      <c r="L92" s="63"/>
      <c r="M92" s="64"/>
      <c r="N92" s="65"/>
      <c r="O92" s="63"/>
      <c r="P92" s="63"/>
      <c r="Q92" s="64"/>
      <c r="R92" s="82"/>
    </row>
    <row r="93" spans="1:18" s="1" customFormat="1" ht="16.149999999999999" customHeight="1" x14ac:dyDescent="0.3">
      <c r="A93" s="48">
        <v>87</v>
      </c>
      <c r="B93" s="265"/>
      <c r="C93" s="105"/>
      <c r="D93" s="66"/>
      <c r="E93" s="67"/>
      <c r="F93" s="68"/>
      <c r="G93" s="69"/>
      <c r="H93" s="67"/>
      <c r="I93" s="68"/>
      <c r="J93" s="117" t="s">
        <v>61</v>
      </c>
      <c r="K93" s="66">
        <v>1</v>
      </c>
      <c r="L93" s="67"/>
      <c r="M93" s="68"/>
      <c r="N93" s="69"/>
      <c r="O93" s="67"/>
      <c r="P93" s="67"/>
      <c r="Q93" s="68"/>
      <c r="R93" s="82"/>
    </row>
    <row r="94" spans="1:18" s="1" customFormat="1" ht="16.149999999999999" customHeight="1" x14ac:dyDescent="0.3">
      <c r="A94" s="48">
        <v>88</v>
      </c>
      <c r="B94" s="265"/>
      <c r="C94" s="105"/>
      <c r="D94" s="66"/>
      <c r="E94" s="67"/>
      <c r="F94" s="68"/>
      <c r="G94" s="69"/>
      <c r="H94" s="67"/>
      <c r="I94" s="68"/>
      <c r="J94" s="117" t="s">
        <v>156</v>
      </c>
      <c r="K94" s="66">
        <v>1</v>
      </c>
      <c r="L94" s="67"/>
      <c r="M94" s="68"/>
      <c r="N94" s="69"/>
      <c r="O94" s="67"/>
      <c r="P94" s="67"/>
      <c r="Q94" s="68"/>
      <c r="R94" s="82"/>
    </row>
    <row r="95" spans="1:18" s="1" customFormat="1" ht="16.149999999999999" customHeight="1" thickBot="1" x14ac:dyDescent="0.35">
      <c r="A95" s="48">
        <v>89</v>
      </c>
      <c r="B95" s="266"/>
      <c r="C95" s="106"/>
      <c r="D95" s="70"/>
      <c r="E95" s="71"/>
      <c r="F95" s="72"/>
      <c r="G95" s="73"/>
      <c r="H95" s="71"/>
      <c r="I95" s="72"/>
      <c r="J95" s="118" t="s">
        <v>71</v>
      </c>
      <c r="K95" s="70">
        <v>1</v>
      </c>
      <c r="L95" s="71"/>
      <c r="M95" s="72"/>
      <c r="N95" s="73"/>
      <c r="O95" s="71"/>
      <c r="P95" s="71"/>
      <c r="Q95" s="72"/>
      <c r="R95" s="82"/>
    </row>
    <row r="96" spans="1:18" s="1" customFormat="1" ht="16.149999999999999" customHeight="1" x14ac:dyDescent="0.3">
      <c r="A96" s="267" t="s">
        <v>41</v>
      </c>
      <c r="B96" s="268"/>
      <c r="C96" s="83">
        <f>SUM(D96:F96)</f>
        <v>65</v>
      </c>
      <c r="D96" s="4">
        <f>SUM(D7:D95)</f>
        <v>35</v>
      </c>
      <c r="E96" s="4">
        <f>SUM(E7:E95)</f>
        <v>18</v>
      </c>
      <c r="F96" s="4">
        <f>SUM(F7:F95)</f>
        <v>12</v>
      </c>
      <c r="G96" s="4">
        <f>SUM(G7:G95)</f>
        <v>12</v>
      </c>
      <c r="H96" s="4">
        <f>SUM(H7:H95)</f>
        <v>1</v>
      </c>
      <c r="I96" s="4">
        <f>SUM(I7:I95)</f>
        <v>0</v>
      </c>
      <c r="J96" s="162">
        <f>SUM(K96:M96)</f>
        <v>27</v>
      </c>
      <c r="K96" s="4">
        <f t="shared" ref="K96:Q96" si="0">SUM(K7:K95)</f>
        <v>18</v>
      </c>
      <c r="L96" s="4">
        <f t="shared" si="0"/>
        <v>3</v>
      </c>
      <c r="M96" s="4">
        <f t="shared" si="0"/>
        <v>6</v>
      </c>
      <c r="N96" s="4">
        <f t="shared" si="0"/>
        <v>0</v>
      </c>
      <c r="O96" s="4">
        <f t="shared" si="0"/>
        <v>1</v>
      </c>
      <c r="P96" s="4">
        <f t="shared" si="0"/>
        <v>4</v>
      </c>
      <c r="Q96" s="4">
        <f t="shared" si="0"/>
        <v>1</v>
      </c>
      <c r="R96" s="3"/>
    </row>
    <row r="97" spans="1:18" s="1" customFormat="1" ht="16.149999999999999" customHeight="1" x14ac:dyDescent="0.3">
      <c r="A97" s="269"/>
      <c r="B97" s="270"/>
      <c r="C97" s="84"/>
      <c r="D97" s="88">
        <f>D96/C96</f>
        <v>0.53846153846153844</v>
      </c>
      <c r="E97" s="86">
        <f>E96/C96</f>
        <v>0.27692307692307694</v>
      </c>
      <c r="F97" s="87">
        <f>F96/C96</f>
        <v>0.18461538461538463</v>
      </c>
      <c r="G97" s="35"/>
      <c r="H97" s="13"/>
      <c r="I97" s="14"/>
      <c r="J97" s="11"/>
      <c r="K97" s="88">
        <f>K96/J96</f>
        <v>0.66666666666666663</v>
      </c>
      <c r="L97" s="86">
        <f>L96/J96</f>
        <v>0.1111111111111111</v>
      </c>
      <c r="M97" s="87">
        <f>M96/J96</f>
        <v>0.22222222222222221</v>
      </c>
      <c r="N97" s="35"/>
      <c r="O97" s="13"/>
      <c r="P97" s="13"/>
      <c r="Q97" s="14"/>
      <c r="R97" s="3"/>
    </row>
    <row r="98" spans="1:18" s="1" customFormat="1" ht="16.149999999999999" customHeight="1" x14ac:dyDescent="0.3">
      <c r="J98" s="49"/>
    </row>
    <row r="99" spans="1:18" ht="16.149999999999999" customHeight="1" x14ac:dyDescent="0.3">
      <c r="A99" s="271" t="s">
        <v>23</v>
      </c>
      <c r="B99" s="272"/>
      <c r="C99" s="272"/>
      <c r="D99" s="272"/>
      <c r="E99" s="272"/>
      <c r="F99" s="272"/>
      <c r="G99" s="272"/>
      <c r="H99" s="272"/>
      <c r="I99" s="272"/>
      <c r="J99" s="227" t="s">
        <v>121</v>
      </c>
      <c r="K99" s="229"/>
      <c r="L99" s="229"/>
      <c r="M99" s="229"/>
      <c r="N99" s="229"/>
      <c r="O99" s="229"/>
      <c r="P99" s="229"/>
      <c r="Q99" s="231"/>
    </row>
    <row r="100" spans="1:18" ht="16.149999999999999" customHeight="1" x14ac:dyDescent="0.3">
      <c r="A100" s="237" t="s">
        <v>28</v>
      </c>
      <c r="B100" s="273" t="s">
        <v>38</v>
      </c>
      <c r="C100" s="274"/>
      <c r="D100" s="239" t="s">
        <v>31</v>
      </c>
      <c r="E100" s="277" t="s">
        <v>42</v>
      </c>
      <c r="F100" s="277" t="s">
        <v>26</v>
      </c>
      <c r="G100" s="239" t="s">
        <v>112</v>
      </c>
      <c r="H100" s="239"/>
      <c r="I100" s="289"/>
      <c r="J100" s="227" t="s">
        <v>28</v>
      </c>
      <c r="K100" s="273" t="s">
        <v>113</v>
      </c>
      <c r="L100" s="272"/>
      <c r="M100" s="272"/>
      <c r="N100" s="274"/>
      <c r="O100" s="229" t="s">
        <v>31</v>
      </c>
      <c r="P100" s="229" t="s">
        <v>42</v>
      </c>
      <c r="Q100" s="231" t="s">
        <v>26</v>
      </c>
    </row>
    <row r="101" spans="1:18" ht="16.149999999999999" customHeight="1" x14ac:dyDescent="0.3">
      <c r="A101" s="238"/>
      <c r="B101" s="275"/>
      <c r="C101" s="276"/>
      <c r="D101" s="240"/>
      <c r="E101" s="278"/>
      <c r="F101" s="278"/>
      <c r="G101" s="89" t="s">
        <v>122</v>
      </c>
      <c r="H101" s="89" t="s">
        <v>120</v>
      </c>
      <c r="I101" s="90" t="s">
        <v>123</v>
      </c>
      <c r="J101" s="228"/>
      <c r="K101" s="275"/>
      <c r="L101" s="290"/>
      <c r="M101" s="290"/>
      <c r="N101" s="276"/>
      <c r="O101" s="230"/>
      <c r="P101" s="230"/>
      <c r="Q101" s="232"/>
    </row>
    <row r="102" spans="1:18" ht="16.149999999999999" customHeight="1" x14ac:dyDescent="0.3">
      <c r="A102" s="85">
        <v>1</v>
      </c>
      <c r="B102" s="279" t="s">
        <v>117</v>
      </c>
      <c r="C102" s="280"/>
      <c r="D102" s="27">
        <v>1</v>
      </c>
      <c r="E102" s="27"/>
      <c r="F102" s="27"/>
      <c r="G102" s="27"/>
      <c r="H102" s="27"/>
      <c r="I102" s="28"/>
      <c r="J102" s="31">
        <v>1</v>
      </c>
      <c r="K102" s="281" t="s">
        <v>45</v>
      </c>
      <c r="L102" s="282"/>
      <c r="M102" s="282"/>
      <c r="N102" s="283"/>
      <c r="O102" s="32">
        <v>1</v>
      </c>
      <c r="P102" s="32"/>
      <c r="Q102" s="33"/>
    </row>
    <row r="103" spans="1:18" ht="16.149999999999999" customHeight="1" x14ac:dyDescent="0.3">
      <c r="A103" s="58">
        <v>2</v>
      </c>
      <c r="B103" s="284" t="s">
        <v>119</v>
      </c>
      <c r="C103" s="285"/>
      <c r="D103" s="13">
        <v>1</v>
      </c>
      <c r="E103" s="13"/>
      <c r="F103" s="13"/>
      <c r="G103" s="13"/>
      <c r="H103" s="13"/>
      <c r="I103" s="34"/>
      <c r="J103" s="12">
        <v>2</v>
      </c>
      <c r="K103" s="286" t="s">
        <v>47</v>
      </c>
      <c r="L103" s="287"/>
      <c r="M103" s="287"/>
      <c r="N103" s="288"/>
      <c r="O103" s="29">
        <v>1</v>
      </c>
      <c r="P103" s="29"/>
      <c r="Q103" s="30"/>
    </row>
  </sheetData>
  <mergeCells count="65">
    <mergeCell ref="B102:C102"/>
    <mergeCell ref="K102:N102"/>
    <mergeCell ref="B103:C103"/>
    <mergeCell ref="K103:N103"/>
    <mergeCell ref="J99:Q99"/>
    <mergeCell ref="G100:I100"/>
    <mergeCell ref="J100:J101"/>
    <mergeCell ref="K100:N101"/>
    <mergeCell ref="O100:O101"/>
    <mergeCell ref="P100:P101"/>
    <mergeCell ref="Q100:Q101"/>
    <mergeCell ref="A99:I99"/>
    <mergeCell ref="A100:A101"/>
    <mergeCell ref="B100:C101"/>
    <mergeCell ref="D100:D101"/>
    <mergeCell ref="E100:E101"/>
    <mergeCell ref="F100:F101"/>
    <mergeCell ref="B84:B87"/>
    <mergeCell ref="B88:B91"/>
    <mergeCell ref="B92:B95"/>
    <mergeCell ref="A96:B96"/>
    <mergeCell ref="A97:B97"/>
    <mergeCell ref="B64:B67"/>
    <mergeCell ref="B68:B71"/>
    <mergeCell ref="B72:B75"/>
    <mergeCell ref="B76:B79"/>
    <mergeCell ref="B80:B83"/>
    <mergeCell ref="B44:B47"/>
    <mergeCell ref="B48:B51"/>
    <mergeCell ref="B52:B55"/>
    <mergeCell ref="B56:B59"/>
    <mergeCell ref="B60:B63"/>
    <mergeCell ref="B22:B27"/>
    <mergeCell ref="B28:B31"/>
    <mergeCell ref="B32:B35"/>
    <mergeCell ref="B36:B39"/>
    <mergeCell ref="B40:B43"/>
    <mergeCell ref="B8:B9"/>
    <mergeCell ref="B10:B13"/>
    <mergeCell ref="B14:B17"/>
    <mergeCell ref="B18:B21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2" max="1048575" man="1"/>
    <brk id="96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21</cp:revision>
  <cp:lastPrinted>2025-04-11T01:52:59Z</cp:lastPrinted>
  <dcterms:created xsi:type="dcterms:W3CDTF">2013-10-17T05:27:34Z</dcterms:created>
  <dcterms:modified xsi:type="dcterms:W3CDTF">2025-08-08T01:33:18Z</dcterms:modified>
  <cp:version>1200.0100.01</cp:version>
</cp:coreProperties>
</file>