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경상국립대학교\"/>
    </mc:Choice>
  </mc:AlternateContent>
  <xr:revisionPtr revIDLastSave="0" documentId="13_ncr:1_{BA9C5FF3-57DC-4EE3-B5E2-2B46D4DAE71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체크리스트'!$A$1:$Q$154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7" i="1" l="1"/>
  <c r="C147" i="1"/>
  <c r="E147" i="1"/>
  <c r="F147" i="1"/>
  <c r="G147" i="1"/>
  <c r="H147" i="1"/>
  <c r="I147" i="1"/>
  <c r="K147" i="1"/>
  <c r="L147" i="1"/>
  <c r="M147" i="1"/>
  <c r="N147" i="1"/>
  <c r="O147" i="1"/>
  <c r="P147" i="1"/>
  <c r="Q147" i="1"/>
  <c r="D147" i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F48" i="3" s="1"/>
  <c r="E46" i="3"/>
  <c r="D46" i="3"/>
  <c r="G41" i="3"/>
  <c r="G43" i="3" s="1"/>
  <c r="F41" i="3"/>
  <c r="E41" i="3"/>
  <c r="D41" i="3"/>
  <c r="G37" i="3"/>
  <c r="F37" i="3"/>
  <c r="E37" i="3"/>
  <c r="D37" i="3"/>
  <c r="J37" i="3" s="1"/>
  <c r="G34" i="3"/>
  <c r="F34" i="3"/>
  <c r="E34" i="3"/>
  <c r="D34" i="3"/>
  <c r="G31" i="3"/>
  <c r="F31" i="3"/>
  <c r="E31" i="3"/>
  <c r="D31" i="3"/>
  <c r="J31" i="3" s="1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D48" i="3" l="1"/>
  <c r="J41" i="3"/>
  <c r="J25" i="3"/>
  <c r="G48" i="3"/>
  <c r="J21" i="3"/>
  <c r="J34" i="3"/>
  <c r="J46" i="3"/>
  <c r="E48" i="3"/>
  <c r="J48" i="3" s="1"/>
  <c r="E43" i="3"/>
  <c r="D43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E148" i="1"/>
  <c r="F148" i="1"/>
  <c r="D148" i="1"/>
  <c r="K148" i="1" l="1"/>
  <c r="L148" i="1"/>
  <c r="M148" i="1"/>
</calcChain>
</file>

<file path=xl/sharedStrings.xml><?xml version="1.0" encoding="utf-8"?>
<sst xmlns="http://schemas.openxmlformats.org/spreadsheetml/2006/main" count="267" uniqueCount="231">
  <si>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</si>
  <si>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</si>
  <si>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</si>
  <si>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</si>
  <si>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</si>
  <si>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</si>
  <si>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</si>
  <si>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</si>
  <si>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</si>
  <si>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</si>
  <si>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</si>
  <si>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</si>
  <si>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</si>
  <si>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</si>
  <si>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</si>
  <si>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</si>
  <si>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</si>
  <si>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</si>
  <si>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</si>
  <si>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</si>
  <si>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</si>
  <si>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</si>
  <si>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</si>
  <si>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</si>
  <si>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</si>
  <si>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</si>
  <si>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</si>
  <si>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</si>
  <si>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</si>
  <si>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</si>
  <si>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</si>
  <si>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</si>
  <si>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</si>
  <si>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</si>
  <si>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</si>
  <si>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</si>
  <si>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</si>
  <si>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</si>
  <si>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</si>
  <si>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</si>
  <si>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</si>
  <si>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</si>
  <si>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</si>
  <si>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</si>
  <si>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</si>
  <si>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</si>
  <si>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</si>
  <si>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</si>
  <si>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</si>
  <si>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</si>
  <si>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</si>
  <si>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</si>
  <si>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</si>
  <si>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</si>
  <si>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</si>
  <si>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</si>
  <si>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</si>
  <si>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</si>
  <si>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</si>
  <si>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</si>
  <si>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</si>
  <si>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</si>
  <si>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</si>
  <si>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</si>
  <si>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</si>
  <si>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</si>
  <si>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</si>
  <si>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</si>
  <si>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</si>
  <si>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</si>
  <si>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</si>
  <si>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</si>
  <si>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</si>
  <si>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</si>
  <si>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</si>
  <si>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</si>
  <si>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</si>
  <si>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</si>
  <si>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</si>
  <si>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</si>
  <si>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</si>
  <si>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</si>
  <si>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</si>
  <si>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</si>
  <si>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</si>
  <si>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</si>
  <si>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</si>
  <si>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</si>
  <si>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</si>
  <si>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</si>
  <si>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</si>
  <si>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</si>
  <si>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</si>
  <si>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</si>
  <si>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</si>
  <si>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</si>
  <si>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</si>
  <si>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</si>
  <si>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</si>
  <si>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</si>
  <si>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</si>
  <si>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</si>
  <si>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</si>
  <si>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</si>
  <si>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</si>
  <si>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</si>
  <si>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</si>
  <si>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</si>
  <si>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</si>
  <si>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</si>
  <si>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경상국립대학교병원</t>
    <phoneticPr fontId="1" type="noConversion"/>
  </si>
  <si>
    <t>경상남도 진주시 강남로 79 (칠암동)</t>
  </si>
  <si>
    <t>1~3층</t>
    <phoneticPr fontId="1" type="noConversion"/>
  </si>
  <si>
    <t>2025.06.18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</si>
  <si>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</si>
  <si>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</si>
  <si>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</si>
  <si>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3층 사무실</t>
    <phoneticPr fontId="1" type="noConversion"/>
  </si>
  <si>
    <t>진료실 1</t>
    <phoneticPr fontId="1" type="noConversion"/>
  </si>
  <si>
    <t>진료실 2</t>
    <phoneticPr fontId="1" type="noConversion"/>
  </si>
  <si>
    <t>진료실 3</t>
    <phoneticPr fontId="1" type="noConversion"/>
  </si>
  <si>
    <t>진료실 4</t>
    <phoneticPr fontId="1" type="noConversion"/>
  </si>
  <si>
    <t>진료실 5</t>
    <phoneticPr fontId="1" type="noConversion"/>
  </si>
  <si>
    <t>진료실 6</t>
    <phoneticPr fontId="1" type="noConversion"/>
  </si>
  <si>
    <t>진료실 7</t>
    <phoneticPr fontId="1" type="noConversion"/>
  </si>
  <si>
    <t>교육실</t>
    <phoneticPr fontId="1" type="noConversion"/>
  </si>
  <si>
    <t>회의실</t>
    <phoneticPr fontId="1" type="noConversion"/>
  </si>
  <si>
    <t>탈의실</t>
    <phoneticPr fontId="1" type="noConversion"/>
  </si>
  <si>
    <t>연구상담실</t>
    <phoneticPr fontId="1" type="noConversion"/>
  </si>
  <si>
    <t>기관지내시경실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</si>
  <si>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</si>
  <si>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</si>
  <si>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</si>
  <si>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2~3층 계단</t>
    <phoneticPr fontId="1" type="noConversion"/>
  </si>
  <si>
    <t>상</t>
    <phoneticPr fontId="1" type="noConversion"/>
  </si>
  <si>
    <t>하</t>
    <phoneticPr fontId="1" type="noConversion"/>
  </si>
  <si>
    <t>상참 1~7</t>
    <phoneticPr fontId="1" type="noConversion"/>
  </si>
  <si>
    <t>하참 1~6</t>
    <phoneticPr fontId="1" type="noConversion"/>
  </si>
  <si>
    <t>상참 1~6</t>
    <phoneticPr fontId="1" type="noConversion"/>
  </si>
  <si>
    <t>2층 사무실</t>
    <phoneticPr fontId="1" type="noConversion"/>
  </si>
  <si>
    <t>사전연명의료의향서상담실</t>
    <phoneticPr fontId="1" type="noConversion"/>
  </si>
  <si>
    <t>진료실1</t>
    <phoneticPr fontId="1" type="noConversion"/>
  </si>
  <si>
    <t>진료실2</t>
    <phoneticPr fontId="1" type="noConversion"/>
  </si>
  <si>
    <t>처치실</t>
    <phoneticPr fontId="1" type="noConversion"/>
  </si>
  <si>
    <t>사진실</t>
    <phoneticPr fontId="1" type="noConversion"/>
  </si>
  <si>
    <t>레이저실</t>
    <phoneticPr fontId="1" type="noConversion"/>
  </si>
  <si>
    <t>CO2실</t>
    <phoneticPr fontId="1" type="noConversion"/>
  </si>
  <si>
    <t>판독실</t>
    <phoneticPr fontId="1" type="noConversion"/>
  </si>
  <si>
    <t>광선치료실1</t>
    <phoneticPr fontId="1" type="noConversion"/>
  </si>
  <si>
    <t>광선치료실2</t>
    <phoneticPr fontId="1" type="noConversion"/>
  </si>
  <si>
    <t>LLLT실</t>
    <phoneticPr fontId="1" type="noConversion"/>
  </si>
  <si>
    <t>진료실3</t>
    <phoneticPr fontId="1" type="noConversion"/>
  </si>
  <si>
    <t>처치실1</t>
    <phoneticPr fontId="1" type="noConversion"/>
  </si>
  <si>
    <t>안과</t>
    <phoneticPr fontId="1" type="noConversion"/>
  </si>
  <si>
    <t>수술상담실</t>
    <phoneticPr fontId="1" type="noConversion"/>
  </si>
  <si>
    <t>검사실</t>
    <phoneticPr fontId="1" type="noConversion"/>
  </si>
  <si>
    <t>안과검사실</t>
    <phoneticPr fontId="1" type="noConversion"/>
  </si>
  <si>
    <t>진료실6</t>
    <phoneticPr fontId="1" type="noConversion"/>
  </si>
  <si>
    <t>이비인후과</t>
    <phoneticPr fontId="1" type="noConversion"/>
  </si>
  <si>
    <t>구강악안면외과</t>
    <phoneticPr fontId="1" type="noConversion"/>
  </si>
  <si>
    <t>소화기내시경센터</t>
    <phoneticPr fontId="1" type="noConversion"/>
  </si>
  <si>
    <t>전정기능검사실</t>
    <phoneticPr fontId="1" type="noConversion"/>
  </si>
  <si>
    <t>심장검사실</t>
    <phoneticPr fontId="1" type="noConversion"/>
  </si>
  <si>
    <t>음성언어치료실/청력검사실/보청기상담실</t>
    <phoneticPr fontId="1" type="noConversion"/>
  </si>
  <si>
    <t>인공신실</t>
    <phoneticPr fontId="1" type="noConversion"/>
  </si>
  <si>
    <t>만성콩팥병 교육실</t>
    <phoneticPr fontId="1" type="noConversion"/>
  </si>
  <si>
    <t>진단검사의학과</t>
    <phoneticPr fontId="1" type="noConversion"/>
  </si>
  <si>
    <t>병리과</t>
    <phoneticPr fontId="1" type="noConversion"/>
  </si>
  <si>
    <t>재활의학과/물리치료실/언어치료실</t>
    <phoneticPr fontId="1" type="noConversion"/>
  </si>
  <si>
    <t>심리검사실</t>
    <phoneticPr fontId="1" type="noConversion"/>
  </si>
  <si>
    <t>경두개직류재활치료실</t>
    <phoneticPr fontId="1" type="noConversion"/>
  </si>
  <si>
    <t>진료실4</t>
    <phoneticPr fontId="1" type="noConversion"/>
  </si>
  <si>
    <t>진료실5</t>
    <phoneticPr fontId="1" type="noConversion"/>
  </si>
  <si>
    <t>진료실7</t>
    <phoneticPr fontId="1" type="noConversion"/>
  </si>
  <si>
    <t>진료실8</t>
    <phoneticPr fontId="1" type="noConversion"/>
  </si>
  <si>
    <t>세미나실B</t>
    <phoneticPr fontId="1" type="noConversion"/>
  </si>
  <si>
    <t>체외충격파쇄석실</t>
    <phoneticPr fontId="1" type="noConversion"/>
  </si>
  <si>
    <t>PK실</t>
    <phoneticPr fontId="1" type="noConversion"/>
  </si>
  <si>
    <t>로봇수술센터</t>
    <phoneticPr fontId="1" type="noConversion"/>
  </si>
  <si>
    <t>2층 화장실</t>
    <phoneticPr fontId="1" type="noConversion"/>
  </si>
  <si>
    <t>남 수도1</t>
    <phoneticPr fontId="1" type="noConversion"/>
  </si>
  <si>
    <t>남 수도 2</t>
    <phoneticPr fontId="1" type="noConversion"/>
  </si>
  <si>
    <t>여 수도 1</t>
    <phoneticPr fontId="1" type="noConversion"/>
  </si>
  <si>
    <t>여 수도 2</t>
    <phoneticPr fontId="1" type="noConversion"/>
  </si>
  <si>
    <t>1~2층 계단</t>
    <phoneticPr fontId="1" type="noConversion"/>
  </si>
  <si>
    <t>하참 1~7</t>
    <phoneticPr fontId="1" type="noConversion"/>
  </si>
  <si>
    <t>1층 사무실</t>
    <phoneticPr fontId="1" type="noConversion"/>
  </si>
  <si>
    <t>진료실 1~14</t>
    <phoneticPr fontId="1" type="noConversion"/>
  </si>
  <si>
    <t>설명간호사실2</t>
    <phoneticPr fontId="1" type="noConversion"/>
  </si>
  <si>
    <t>산부인과</t>
    <phoneticPr fontId="1" type="noConversion"/>
  </si>
  <si>
    <t>소아심장초음파실</t>
    <phoneticPr fontId="1" type="noConversion"/>
  </si>
  <si>
    <t>소아청소년과</t>
    <phoneticPr fontId="1" type="noConversion"/>
  </si>
  <si>
    <t>고객상담팀</t>
    <phoneticPr fontId="1" type="noConversion"/>
  </si>
  <si>
    <t>지혈류검사실/근점도검사실</t>
    <phoneticPr fontId="1" type="noConversion"/>
  </si>
  <si>
    <t>자율신경검사실/유방전위검사실</t>
    <phoneticPr fontId="1" type="noConversion"/>
  </si>
  <si>
    <t>뇌파검사실</t>
    <phoneticPr fontId="1" type="noConversion"/>
  </si>
  <si>
    <t>MRI실</t>
    <phoneticPr fontId="1" type="noConversion"/>
  </si>
  <si>
    <t>초음파실</t>
    <phoneticPr fontId="1" type="noConversion"/>
  </si>
  <si>
    <t>투시검사실</t>
    <phoneticPr fontId="1" type="noConversion"/>
  </si>
  <si>
    <t>유방초음파실</t>
    <phoneticPr fontId="1" type="noConversion"/>
  </si>
  <si>
    <t>5 치아검사실</t>
    <phoneticPr fontId="1" type="noConversion"/>
  </si>
  <si>
    <t>4 골밀도검사실</t>
    <phoneticPr fontId="1" type="noConversion"/>
  </si>
  <si>
    <t>3 일반영상검사실</t>
    <phoneticPr fontId="1" type="noConversion"/>
  </si>
  <si>
    <t>1 일반영상검사실</t>
    <phoneticPr fontId="1" type="noConversion"/>
  </si>
  <si>
    <t>1 CT실</t>
    <phoneticPr fontId="1" type="noConversion"/>
  </si>
  <si>
    <t>CT 투시실</t>
    <phoneticPr fontId="1" type="noConversion"/>
  </si>
  <si>
    <t>2 일반영상검사실</t>
    <phoneticPr fontId="1" type="noConversion"/>
  </si>
  <si>
    <t>PPM 상담실</t>
    <phoneticPr fontId="1" type="noConversion"/>
  </si>
  <si>
    <t>정밀폐기능검사실</t>
    <phoneticPr fontId="1" type="noConversion"/>
  </si>
  <si>
    <t>문진실</t>
    <phoneticPr fontId="1" type="noConversion"/>
  </si>
  <si>
    <t>심전도.폐기능검사실</t>
    <phoneticPr fontId="1" type="noConversion"/>
  </si>
  <si>
    <t>체혈실</t>
    <phoneticPr fontId="1" type="noConversion"/>
  </si>
  <si>
    <t>의제약국</t>
    <phoneticPr fontId="1" type="noConversion"/>
  </si>
  <si>
    <t>복약상담실</t>
    <phoneticPr fontId="1" type="noConversion"/>
  </si>
  <si>
    <t>진료엽력팀</t>
    <phoneticPr fontId="1" type="noConversion"/>
  </si>
  <si>
    <t>가정의학과</t>
    <phoneticPr fontId="1" type="noConversion"/>
  </si>
  <si>
    <t>신경과</t>
    <phoneticPr fontId="1" type="noConversion"/>
  </si>
  <si>
    <t>주사실</t>
    <phoneticPr fontId="1" type="noConversion"/>
  </si>
  <si>
    <t>혈관쉼터</t>
    <phoneticPr fontId="1" type="noConversion"/>
  </si>
  <si>
    <t>외과</t>
    <phoneticPr fontId="1" type="noConversion"/>
  </si>
  <si>
    <t>설명간호사실/당뇨병교육실/장주교육실</t>
    <phoneticPr fontId="1" type="noConversion"/>
  </si>
  <si>
    <t>척추센터</t>
    <phoneticPr fontId="1" type="noConversion"/>
  </si>
  <si>
    <t>신경외과</t>
    <phoneticPr fontId="1" type="noConversion"/>
  </si>
  <si>
    <t>심장혈관흉부외과</t>
    <phoneticPr fontId="1" type="noConversion"/>
  </si>
  <si>
    <t>1층 화장실</t>
    <phoneticPr fontId="1" type="noConversion"/>
  </si>
  <si>
    <t>남 수도</t>
    <phoneticPr fontId="1" type="noConversion"/>
  </si>
  <si>
    <t>여 수도</t>
    <phoneticPr fontId="1" type="noConversion"/>
  </si>
  <si>
    <t>이성신</t>
    <phoneticPr fontId="1" type="noConversion"/>
  </si>
  <si>
    <t>카내</t>
    <phoneticPr fontId="1" type="noConversion"/>
  </si>
  <si>
    <t>남수도</t>
    <phoneticPr fontId="1" type="noConversion"/>
  </si>
  <si>
    <t>여수도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</si>
</sst>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3" borderId="48" xfId="0" applyFont="1" applyFill="1" applyBorder="1" applyAlignment="1">
      <alignment horizontal="center" vertical="center" shrinkToFit="1"/>
    </xf>
    <xf numFmtId="0" fontId="5" fillId="3" borderId="2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 shrinkToFit="1"/>
    </xf>
    <xf numFmtId="0" fontId="5" fillId="4" borderId="66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5" fillId="4" borderId="54" xfId="0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65" xfId="0" applyFont="1" applyFill="1" applyBorder="1" applyAlignment="1">
      <alignment horizontal="center" vertical="center" shrinkToFit="1"/>
    </xf>
    <xf numFmtId="0" fontId="5" fillId="4" borderId="17" xfId="0" applyFont="1" applyFill="1" applyBorder="1" applyAlignment="1">
      <alignment horizontal="center" vertical="center" shrinkToFit="1"/>
    </xf>
    <xf numFmtId="0" fontId="5" fillId="4" borderId="57" xfId="0" applyFont="1" applyFill="1" applyBorder="1" applyAlignment="1">
      <alignment horizontal="center" vertical="center" shrinkToFit="1"/>
    </xf>
    <xf numFmtId="0" fontId="5" fillId="4" borderId="32" xfId="0" applyFont="1" applyFill="1" applyBorder="1" applyAlignment="1">
      <alignment horizontal="center" vertical="center"/>
    </xf>
    <xf numFmtId="0" fontId="5" fillId="4" borderId="67" xfId="0" applyFont="1" applyFill="1" applyBorder="1" applyAlignment="1">
      <alignment horizontal="center" vertical="center" shrinkToFit="1"/>
    </xf>
    <xf numFmtId="0" fontId="5" fillId="4" borderId="15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 shrinkToFit="1"/>
    </xf>
    <xf numFmtId="0" fontId="15" fillId="4" borderId="19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4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5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334288</xdr:colOff>
      <xdr:row>3</xdr:row>
      <xdr:rowOff>200026</xdr:rowOff>
    </xdr:from>
    <xdr:to>
      <xdr:col>7</xdr:col>
      <xdr:colOff>381001</xdr:colOff>
      <xdr:row>5</xdr:row>
      <xdr:rowOff>7710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FD22C9-DB34-3D93-4520-A67E3E471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3313" y="828676"/>
          <a:ext cx="703938" cy="302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N8" sqref="N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9" t="s">
        <v>104</v>
      </c>
      <c r="B1" s="159"/>
      <c r="C1" s="159"/>
      <c r="D1" s="159"/>
      <c r="E1" s="159"/>
      <c r="F1" s="159"/>
      <c r="G1" s="159"/>
      <c r="H1" s="159"/>
    </row>
    <row r="2" spans="1:10" ht="3.75" customHeight="1" thickBot="1" x14ac:dyDescent="0.35">
      <c r="A2" s="180"/>
      <c r="B2" s="180"/>
      <c r="C2" s="180"/>
      <c r="D2" s="180"/>
      <c r="E2" s="180"/>
      <c r="F2" s="180"/>
      <c r="G2" s="180"/>
      <c r="H2" s="180"/>
    </row>
    <row r="3" spans="1:10" ht="20.100000000000001" customHeight="1" x14ac:dyDescent="0.3">
      <c r="A3" s="183" t="s">
        <v>44</v>
      </c>
      <c r="B3" s="184"/>
      <c r="C3" s="110" t="s">
        <v>110</v>
      </c>
      <c r="D3" s="111" t="s">
        <v>47</v>
      </c>
      <c r="E3" s="195" t="s">
        <v>111</v>
      </c>
      <c r="F3" s="195"/>
      <c r="G3" s="195"/>
      <c r="H3" s="196"/>
      <c r="I3" s="112"/>
    </row>
    <row r="4" spans="1:10" ht="20.100000000000001" customHeight="1" x14ac:dyDescent="0.3">
      <c r="A4" s="185" t="s">
        <v>45</v>
      </c>
      <c r="B4" s="186"/>
      <c r="C4" s="113" t="s">
        <v>112</v>
      </c>
      <c r="D4" s="114" t="s">
        <v>66</v>
      </c>
      <c r="E4" s="186" t="s">
        <v>109</v>
      </c>
      <c r="F4" s="186"/>
      <c r="G4" s="186"/>
      <c r="H4" s="194"/>
      <c r="I4" s="112"/>
    </row>
    <row r="5" spans="1:10" ht="20.100000000000001" customHeight="1" thickBot="1" x14ac:dyDescent="0.35">
      <c r="A5" s="187" t="s">
        <v>46</v>
      </c>
      <c r="B5" s="188"/>
      <c r="C5" s="115" t="s">
        <v>113</v>
      </c>
      <c r="D5" s="116" t="s">
        <v>48</v>
      </c>
      <c r="E5" s="188" t="s">
        <v>227</v>
      </c>
      <c r="F5" s="188"/>
      <c r="G5" s="181" t="s">
        <v>49</v>
      </c>
      <c r="H5" s="182"/>
      <c r="I5" s="112"/>
    </row>
    <row r="6" spans="1:10" ht="20.100000000000001" customHeight="1" x14ac:dyDescent="0.3">
      <c r="A6" s="171" t="s">
        <v>9</v>
      </c>
      <c r="B6" s="172"/>
      <c r="C6" s="172"/>
      <c r="D6" s="175" t="s">
        <v>28</v>
      </c>
      <c r="E6" s="175"/>
      <c r="F6" s="176" t="s">
        <v>27</v>
      </c>
      <c r="G6" s="175" t="s">
        <v>39</v>
      </c>
      <c r="H6" s="178" t="s">
        <v>13</v>
      </c>
      <c r="I6" s="200" t="s">
        <v>29</v>
      </c>
    </row>
    <row r="7" spans="1:10" ht="20.100000000000001" customHeight="1" thickBot="1" x14ac:dyDescent="0.35">
      <c r="A7" s="173"/>
      <c r="B7" s="174"/>
      <c r="C7" s="174"/>
      <c r="D7" s="117" t="s">
        <v>11</v>
      </c>
      <c r="E7" s="117" t="s">
        <v>12</v>
      </c>
      <c r="F7" s="177"/>
      <c r="G7" s="204"/>
      <c r="H7" s="179"/>
      <c r="I7" s="200"/>
    </row>
    <row r="8" spans="1:10" ht="16.5" customHeight="1" x14ac:dyDescent="0.3">
      <c r="A8" s="167" t="s">
        <v>10</v>
      </c>
      <c r="B8" s="162" t="s">
        <v>43</v>
      </c>
      <c r="C8" s="100" t="s">
        <v>62</v>
      </c>
      <c r="D8" s="118"/>
      <c r="E8" s="118">
        <v>1</v>
      </c>
      <c r="F8" s="118"/>
      <c r="G8" s="119"/>
      <c r="H8" s="120"/>
      <c r="I8" s="121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68"/>
      <c r="B9" s="163"/>
      <c r="C9" s="101" t="s">
        <v>67</v>
      </c>
      <c r="D9" s="122"/>
      <c r="E9" s="122">
        <v>1</v>
      </c>
      <c r="F9" s="122"/>
      <c r="G9" s="123"/>
      <c r="H9" s="124"/>
      <c r="I9" s="121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68"/>
      <c r="B10" s="160" t="s">
        <v>86</v>
      </c>
      <c r="C10" s="161"/>
      <c r="D10" s="98" t="str">
        <f>IF(OR(SUM(D8:D9,G8)=2,SUM(D8:D9,G9)=2),1,"")</f>
        <v/>
      </c>
      <c r="E10" s="98">
        <f>IF(OR(SUM(E8:E9)=2,SUM(E8,D9,F9,G9)=2,SUM(E9,D8,E8,F8,G8)=2,SUM(D8,F9)=2,SUM(D9,F8)=2),1,"")</f>
        <v>1</v>
      </c>
      <c r="F10" s="98" t="str">
        <f>IF(OR(SUM(F8:F9,G8)=2,SUM(F8:F9,G9)=2),1,"")</f>
        <v/>
      </c>
      <c r="G10" s="99" t="str">
        <f>IF(SUM(G8:G9)=2,1,"")</f>
        <v/>
      </c>
      <c r="H10" s="109"/>
      <c r="I10" s="121" t="str">
        <f t="shared" si="1"/>
        <v>1</v>
      </c>
      <c r="J10" s="47" t="str">
        <f t="shared" si="0"/>
        <v/>
      </c>
    </row>
    <row r="11" spans="1:10" ht="16.5" customHeight="1" x14ac:dyDescent="0.3">
      <c r="A11" s="168"/>
      <c r="B11" s="164" t="s">
        <v>77</v>
      </c>
      <c r="C11" s="102" t="s">
        <v>69</v>
      </c>
      <c r="D11" s="122"/>
      <c r="E11" s="122"/>
      <c r="F11" s="122"/>
      <c r="G11" s="123">
        <v>1</v>
      </c>
      <c r="H11" s="124"/>
      <c r="I11" s="121" t="str">
        <f t="shared" si="1"/>
        <v>3</v>
      </c>
      <c r="J11" s="47" t="str">
        <f t="shared" si="0"/>
        <v/>
      </c>
    </row>
    <row r="12" spans="1:10" ht="16.5" customHeight="1" x14ac:dyDescent="0.3">
      <c r="A12" s="168"/>
      <c r="B12" s="165"/>
      <c r="C12" s="102" t="s">
        <v>68</v>
      </c>
      <c r="D12" s="122"/>
      <c r="E12" s="122"/>
      <c r="F12" s="122"/>
      <c r="G12" s="123">
        <v>1</v>
      </c>
      <c r="H12" s="124"/>
      <c r="I12" s="121" t="str">
        <f t="shared" si="1"/>
        <v>3</v>
      </c>
      <c r="J12" s="47" t="str">
        <f t="shared" si="0"/>
        <v/>
      </c>
    </row>
    <row r="13" spans="1:10" ht="16.5" customHeight="1" x14ac:dyDescent="0.3">
      <c r="A13" s="168"/>
      <c r="B13" s="166"/>
      <c r="C13" s="102" t="s">
        <v>63</v>
      </c>
      <c r="D13" s="122"/>
      <c r="E13" s="122"/>
      <c r="F13" s="122"/>
      <c r="G13" s="123">
        <v>1</v>
      </c>
      <c r="H13" s="124"/>
      <c r="I13" s="121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69"/>
      <c r="B14" s="170" t="s">
        <v>14</v>
      </c>
      <c r="C14" s="170"/>
      <c r="D14" s="98" t="str">
        <f>IF(OR(SUM(D12:D13,G12)=2,SUM(D12:D13,G13)=2),1,"")</f>
        <v/>
      </c>
      <c r="E14" s="98" t="str">
        <f>IF(OR(SUM(E12:E13)=2,SUM(E12,D13,F13,G13)=2,SUM(E13,D12,E12,F12,G12)=2,SUM(D12,F13)=2,SUM(D13,F12)=2),1,"")</f>
        <v/>
      </c>
      <c r="F14" s="98" t="str">
        <f>IF(OR(SUM(F12:F13,G12)=2,SUM(F12:F13,G13)=2),1,"")</f>
        <v/>
      </c>
      <c r="G14" s="99">
        <f>IF(SUM(G12:G13)=2,1,"")</f>
        <v>1</v>
      </c>
      <c r="H14" s="109"/>
      <c r="I14" s="121" t="str">
        <f t="shared" si="1"/>
        <v>3</v>
      </c>
      <c r="J14" s="47" t="str">
        <f t="shared" si="0"/>
        <v/>
      </c>
    </row>
    <row r="15" spans="1:10" ht="16.5" customHeight="1" x14ac:dyDescent="0.3">
      <c r="A15" s="167" t="s">
        <v>50</v>
      </c>
      <c r="B15" s="202" t="s">
        <v>37</v>
      </c>
      <c r="C15" s="103" t="s">
        <v>38</v>
      </c>
      <c r="D15" s="118"/>
      <c r="E15" s="118">
        <v>1</v>
      </c>
      <c r="F15" s="118"/>
      <c r="G15" s="119"/>
      <c r="H15" s="120"/>
      <c r="I15" s="121" t="str">
        <f t="shared" si="1"/>
        <v>1</v>
      </c>
      <c r="J15" s="47" t="str">
        <f t="shared" si="0"/>
        <v/>
      </c>
    </row>
    <row r="16" spans="1:10" ht="16.5" customHeight="1" x14ac:dyDescent="0.3">
      <c r="A16" s="168"/>
      <c r="B16" s="203"/>
      <c r="C16" s="102" t="s">
        <v>60</v>
      </c>
      <c r="D16" s="122"/>
      <c r="E16" s="122"/>
      <c r="F16" s="122">
        <v>1</v>
      </c>
      <c r="G16" s="123"/>
      <c r="H16" s="124"/>
      <c r="I16" s="121" t="str">
        <f t="shared" si="1"/>
        <v>2</v>
      </c>
      <c r="J16" s="47" t="str">
        <f t="shared" si="0"/>
        <v/>
      </c>
    </row>
    <row r="17" spans="1:10" ht="16.5" customHeight="1" x14ac:dyDescent="0.3">
      <c r="A17" s="168"/>
      <c r="B17" s="192" t="s">
        <v>15</v>
      </c>
      <c r="C17" s="192"/>
      <c r="D17" s="98" t="str">
        <f>IF(OR(SUM(D15:D16,G15)=2,SUM(D15:D16,G16)=2),1,"")</f>
        <v/>
      </c>
      <c r="E17" s="98">
        <f>IF(OR(SUM(E15:E16)=2,SUM(E15,D16,F16,G16)=2,SUM(E16,D15,E15,F15,G15)=2,SUM(D15,F16)=2,SUM(D16,F15)=2),1,"")</f>
        <v>1</v>
      </c>
      <c r="F17" s="98" t="str">
        <f>IF(OR(SUM(F15:F16,G15)=2,SUM(F15:F16,G16)=2),1,"")</f>
        <v/>
      </c>
      <c r="G17" s="99" t="str">
        <f>IF(SUM(G15:G16)=2,1,"")</f>
        <v/>
      </c>
      <c r="H17" s="109"/>
      <c r="I17" s="121" t="str">
        <f t="shared" si="1"/>
        <v>1</v>
      </c>
      <c r="J17" s="47" t="str">
        <f t="shared" si="0"/>
        <v/>
      </c>
    </row>
    <row r="18" spans="1:10" ht="16.5" customHeight="1" x14ac:dyDescent="0.3">
      <c r="A18" s="168"/>
      <c r="B18" s="164" t="s">
        <v>16</v>
      </c>
      <c r="C18" s="102" t="s">
        <v>81</v>
      </c>
      <c r="D18" s="122"/>
      <c r="E18" s="122"/>
      <c r="F18" s="122"/>
      <c r="G18" s="123">
        <v>1</v>
      </c>
      <c r="H18" s="124"/>
      <c r="I18" s="121" t="str">
        <f t="shared" si="1"/>
        <v>3</v>
      </c>
      <c r="J18" s="47" t="str">
        <f t="shared" si="0"/>
        <v/>
      </c>
    </row>
    <row r="19" spans="1:10" s="132" customFormat="1" ht="16.5" customHeight="1" x14ac:dyDescent="0.3">
      <c r="A19" s="168"/>
      <c r="B19" s="165"/>
      <c r="C19" s="102" t="s">
        <v>105</v>
      </c>
      <c r="D19" s="122"/>
      <c r="E19" s="122"/>
      <c r="F19" s="122">
        <v>1</v>
      </c>
      <c r="G19" s="123"/>
      <c r="H19" s="124"/>
      <c r="I19" s="121" t="str">
        <f t="shared" si="1"/>
        <v>2</v>
      </c>
      <c r="J19" s="47" t="str">
        <f t="shared" si="0"/>
        <v/>
      </c>
    </row>
    <row r="20" spans="1:10" s="132" customFormat="1" ht="16.5" customHeight="1" x14ac:dyDescent="0.3">
      <c r="A20" s="168"/>
      <c r="B20" s="166"/>
      <c r="C20" s="102" t="s">
        <v>17</v>
      </c>
      <c r="D20" s="122"/>
      <c r="E20" s="122">
        <v>1</v>
      </c>
      <c r="F20" s="122"/>
      <c r="G20" s="123"/>
      <c r="H20" s="124"/>
      <c r="I20" s="121" t="str">
        <f t="shared" ref="I20" si="2">IF(D20=1,"0",IF(E20=1,"1",IF(F20=1,"2",IF(G20=1,"3"))))</f>
        <v>1</v>
      </c>
      <c r="J20" s="47" t="str">
        <f t="shared" si="0"/>
        <v/>
      </c>
    </row>
    <row r="21" spans="1:10" s="132" customFormat="1" ht="16.5" customHeight="1" x14ac:dyDescent="0.3">
      <c r="A21" s="168"/>
      <c r="B21" s="192" t="s">
        <v>16</v>
      </c>
      <c r="C21" s="192"/>
      <c r="D21" s="98" t="str">
        <f>IF(OR(SUM(D19:D20,G19)=2,SUM(D19:D20,G20)=2),1,"")</f>
        <v/>
      </c>
      <c r="E21" s="98">
        <f>IF(OR(SUM(E19:E20)=2,SUM(E19,D20,F20,G20)=2,SUM(E20,D19,E19,F19,G19)=2,SUM(D19,F20)=2,SUM(D20,F19)=2),1,"")</f>
        <v>1</v>
      </c>
      <c r="F21" s="98" t="str">
        <f>IF(OR(SUM(F19:F20,G19)=2,SUM(F19:F20,G20)=2),1,"")</f>
        <v/>
      </c>
      <c r="G21" s="99" t="str">
        <f>IF(SUM(G19:G20)=2,1,"")</f>
        <v/>
      </c>
      <c r="H21" s="109"/>
      <c r="I21" s="121" t="str">
        <f t="shared" si="1"/>
        <v>1</v>
      </c>
      <c r="J21" s="47" t="str">
        <f t="shared" si="0"/>
        <v/>
      </c>
    </row>
    <row r="22" spans="1:10" s="132" customFormat="1" ht="16.5" customHeight="1" x14ac:dyDescent="0.3">
      <c r="A22" s="168"/>
      <c r="B22" s="164" t="s">
        <v>18</v>
      </c>
      <c r="C22" s="102" t="s">
        <v>41</v>
      </c>
      <c r="D22" s="122"/>
      <c r="E22" s="122"/>
      <c r="F22" s="122"/>
      <c r="G22" s="123">
        <v>1</v>
      </c>
      <c r="H22" s="124"/>
      <c r="I22" s="121" t="str">
        <f t="shared" si="1"/>
        <v>3</v>
      </c>
      <c r="J22" s="47" t="str">
        <f t="shared" si="0"/>
        <v/>
      </c>
    </row>
    <row r="23" spans="1:10" s="132" customFormat="1" ht="16.5" customHeight="1" x14ac:dyDescent="0.3">
      <c r="A23" s="168"/>
      <c r="B23" s="165"/>
      <c r="C23" s="102" t="s">
        <v>40</v>
      </c>
      <c r="D23" s="122">
        <v>1</v>
      </c>
      <c r="E23" s="122"/>
      <c r="F23" s="122"/>
      <c r="G23" s="123"/>
      <c r="H23" s="124"/>
      <c r="I23" s="121" t="str">
        <f t="shared" si="1"/>
        <v>0</v>
      </c>
      <c r="J23" s="47" t="str">
        <f t="shared" si="0"/>
        <v/>
      </c>
    </row>
    <row r="24" spans="1:10" s="132" customFormat="1" ht="16.5" customHeight="1" x14ac:dyDescent="0.3">
      <c r="A24" s="168"/>
      <c r="B24" s="165"/>
      <c r="C24" s="102" t="s">
        <v>61</v>
      </c>
      <c r="D24" s="122"/>
      <c r="E24" s="122"/>
      <c r="F24" s="122">
        <v>1</v>
      </c>
      <c r="G24" s="123"/>
      <c r="H24" s="124"/>
      <c r="I24" s="121" t="str">
        <f t="shared" ref="I24" si="3">IF(D24=1,"0",IF(E24=1,"1",IF(F24=1,"2",IF(G24=1,"3"))))</f>
        <v>2</v>
      </c>
      <c r="J24" s="47" t="str">
        <f t="shared" si="0"/>
        <v/>
      </c>
    </row>
    <row r="25" spans="1:10" s="132" customFormat="1" ht="16.5" customHeight="1" x14ac:dyDescent="0.3">
      <c r="A25" s="168"/>
      <c r="B25" s="192" t="s">
        <v>18</v>
      </c>
      <c r="C25" s="192"/>
      <c r="D25" s="98" t="str">
        <f>IF(OR(SUM(D23:D24,G23)=2,SUM(D23:D24,G24)=2),1,"")</f>
        <v/>
      </c>
      <c r="E25" s="98">
        <f>IF(OR(SUM(E23:E24)=2,SUM(E23,D24,F24,G24)=2,SUM(E24,D23,E23,F23,G23)=2,SUM(D23,F24)=2,SUM(D24,F23)=2),1,"")</f>
        <v>1</v>
      </c>
      <c r="F25" s="98" t="str">
        <f>IF(OR(SUM(F23:F24,G23)=2,SUM(F23:F24,G24)=2),1,"")</f>
        <v/>
      </c>
      <c r="G25" s="99" t="str">
        <f>IF(SUM(G23:G24)=2,1,"")</f>
        <v/>
      </c>
      <c r="H25" s="109"/>
      <c r="I25" s="121" t="str">
        <f t="shared" si="1"/>
        <v>1</v>
      </c>
      <c r="J25" s="47" t="str">
        <f t="shared" si="0"/>
        <v/>
      </c>
    </row>
    <row r="26" spans="1:10" s="132" customFormat="1" ht="16.5" customHeight="1" x14ac:dyDescent="0.3">
      <c r="A26" s="168"/>
      <c r="B26" s="164" t="s">
        <v>19</v>
      </c>
      <c r="C26" s="102" t="s">
        <v>74</v>
      </c>
      <c r="D26" s="122">
        <v>1</v>
      </c>
      <c r="E26" s="122"/>
      <c r="F26" s="122"/>
      <c r="G26" s="123"/>
      <c r="H26" s="124"/>
      <c r="I26" s="121" t="str">
        <f t="shared" si="1"/>
        <v>0</v>
      </c>
      <c r="J26" s="47" t="str">
        <f t="shared" si="0"/>
        <v/>
      </c>
    </row>
    <row r="27" spans="1:10" s="132" customFormat="1" ht="33" x14ac:dyDescent="0.3">
      <c r="A27" s="168"/>
      <c r="B27" s="165"/>
      <c r="C27" s="102" t="s">
        <v>75</v>
      </c>
      <c r="D27" s="122">
        <v>1</v>
      </c>
      <c r="E27" s="122"/>
      <c r="F27" s="122"/>
      <c r="G27" s="123"/>
      <c r="H27" s="124"/>
      <c r="I27" s="121" t="str">
        <f t="shared" si="1"/>
        <v>0</v>
      </c>
      <c r="J27" s="47" t="str">
        <f t="shared" si="0"/>
        <v/>
      </c>
    </row>
    <row r="28" spans="1:10" s="132" customFormat="1" ht="16.5" customHeight="1" x14ac:dyDescent="0.3">
      <c r="A28" s="168"/>
      <c r="B28" s="165"/>
      <c r="C28" s="102" t="s">
        <v>73</v>
      </c>
      <c r="D28" s="122">
        <v>1</v>
      </c>
      <c r="E28" s="122"/>
      <c r="F28" s="122"/>
      <c r="G28" s="123"/>
      <c r="H28" s="124"/>
      <c r="I28" s="121" t="str">
        <f t="shared" si="1"/>
        <v>0</v>
      </c>
      <c r="J28" s="47" t="str">
        <f t="shared" si="0"/>
        <v/>
      </c>
    </row>
    <row r="29" spans="1:10" s="132" customFormat="1" ht="33" x14ac:dyDescent="0.3">
      <c r="A29" s="168"/>
      <c r="B29" s="165"/>
      <c r="C29" s="102" t="s">
        <v>76</v>
      </c>
      <c r="D29" s="122">
        <v>1</v>
      </c>
      <c r="E29" s="122"/>
      <c r="F29" s="122"/>
      <c r="G29" s="123"/>
      <c r="H29" s="124"/>
      <c r="I29" s="121" t="str">
        <f t="shared" si="1"/>
        <v>0</v>
      </c>
      <c r="J29" s="47" t="str">
        <f t="shared" si="0"/>
        <v/>
      </c>
    </row>
    <row r="30" spans="1:10" s="132" customFormat="1" ht="16.5" customHeight="1" x14ac:dyDescent="0.3">
      <c r="A30" s="168"/>
      <c r="B30" s="165"/>
      <c r="C30" s="102" t="s">
        <v>31</v>
      </c>
      <c r="D30" s="122"/>
      <c r="E30" s="122"/>
      <c r="F30" s="122"/>
      <c r="G30" s="123">
        <v>1</v>
      </c>
      <c r="H30" s="124"/>
      <c r="I30" s="121" t="str">
        <f t="shared" si="1"/>
        <v>3</v>
      </c>
      <c r="J30" s="47" t="str">
        <f t="shared" si="0"/>
        <v/>
      </c>
    </row>
    <row r="31" spans="1:10" s="132" customFormat="1" ht="16.5" customHeight="1" x14ac:dyDescent="0.3">
      <c r="A31" s="168"/>
      <c r="B31" s="192" t="s">
        <v>19</v>
      </c>
      <c r="C31" s="192"/>
      <c r="D31" s="98">
        <f>IF(OR(SUM(D29:D30,G29)=2,SUM(D29:D30,G30)=2),1,"")</f>
        <v>1</v>
      </c>
      <c r="E31" s="98" t="str">
        <f>IF(OR(SUM(E29:E30)=2,SUM(E29,D30,F30,G30)=2,SUM(E30,D29,E29,F29,G29)=2,SUM(D29,F30)=2,SUM(D30,F29)=2),1,"")</f>
        <v/>
      </c>
      <c r="F31" s="98" t="str">
        <f>IF(OR(SUM(F29:F30,G29)=2,SUM(F29:F30,G30)=2),1,"")</f>
        <v/>
      </c>
      <c r="G31" s="99" t="str">
        <f>IF(SUM(G29:G30)=2,1,"")</f>
        <v/>
      </c>
      <c r="H31" s="109"/>
      <c r="I31" s="121" t="str">
        <f t="shared" si="1"/>
        <v>0</v>
      </c>
      <c r="J31" s="47" t="str">
        <f t="shared" si="0"/>
        <v/>
      </c>
    </row>
    <row r="32" spans="1:10" s="132" customFormat="1" ht="16.5" customHeight="1" x14ac:dyDescent="0.3">
      <c r="A32" s="168"/>
      <c r="B32" s="164" t="s">
        <v>51</v>
      </c>
      <c r="C32" s="102" t="s">
        <v>107</v>
      </c>
      <c r="D32" s="122"/>
      <c r="E32" s="122"/>
      <c r="F32" s="122"/>
      <c r="G32" s="123">
        <v>1</v>
      </c>
      <c r="H32" s="124"/>
      <c r="I32" s="121" t="str">
        <f t="shared" si="1"/>
        <v>3</v>
      </c>
      <c r="J32" s="47" t="str">
        <f t="shared" si="0"/>
        <v/>
      </c>
    </row>
    <row r="33" spans="1:10" s="132" customFormat="1" ht="16.5" customHeight="1" x14ac:dyDescent="0.3">
      <c r="A33" s="168"/>
      <c r="B33" s="166"/>
      <c r="C33" s="102" t="s">
        <v>79</v>
      </c>
      <c r="D33" s="122"/>
      <c r="E33" s="122"/>
      <c r="F33" s="122"/>
      <c r="G33" s="123">
        <v>1</v>
      </c>
      <c r="H33" s="124"/>
      <c r="I33" s="121" t="str">
        <f t="shared" si="1"/>
        <v>3</v>
      </c>
      <c r="J33" s="47" t="str">
        <f t="shared" si="0"/>
        <v/>
      </c>
    </row>
    <row r="34" spans="1:10" s="132" customFormat="1" ht="16.5" customHeight="1" x14ac:dyDescent="0.3">
      <c r="A34" s="168"/>
      <c r="B34" s="192" t="s">
        <v>20</v>
      </c>
      <c r="C34" s="192"/>
      <c r="D34" s="98" t="str">
        <f>IF(OR(SUM(D32:D33,G32)=2,SUM(D32:D33,G33)=2),1,"")</f>
        <v/>
      </c>
      <c r="E34" s="98" t="str">
        <f>IF(OR(SUM(E32:E33)=2,SUM(E32,D33,F33,G33)=2,SUM(E33,D32,E32,F32,G32)=2,SUM(D32,F33)=2,SUM(D33,F32)=2),1,"")</f>
        <v/>
      </c>
      <c r="F34" s="98" t="str">
        <f>IF(OR(SUM(F32:F33,G32)=2,SUM(F32:F33,G33)=2),1,"")</f>
        <v/>
      </c>
      <c r="G34" s="99">
        <f>IF(SUM(G32:G33)=2,1,"")</f>
        <v>1</v>
      </c>
      <c r="H34" s="109"/>
      <c r="I34" s="121" t="str">
        <f t="shared" si="1"/>
        <v>3</v>
      </c>
      <c r="J34" s="47" t="str">
        <f t="shared" si="0"/>
        <v/>
      </c>
    </row>
    <row r="35" spans="1:10" s="132" customFormat="1" ht="16.5" customHeight="1" x14ac:dyDescent="0.3">
      <c r="A35" s="168"/>
      <c r="B35" s="164" t="s">
        <v>82</v>
      </c>
      <c r="C35" s="102" t="s">
        <v>41</v>
      </c>
      <c r="D35" s="122"/>
      <c r="E35" s="122"/>
      <c r="F35" s="122"/>
      <c r="G35" s="123">
        <v>1</v>
      </c>
      <c r="H35" s="124"/>
      <c r="I35" s="121" t="str">
        <f t="shared" si="1"/>
        <v>3</v>
      </c>
      <c r="J35" s="47" t="str">
        <f t="shared" si="0"/>
        <v/>
      </c>
    </row>
    <row r="36" spans="1:10" s="132" customFormat="1" ht="16.5" customHeight="1" x14ac:dyDescent="0.3">
      <c r="A36" s="201"/>
      <c r="B36" s="166"/>
      <c r="C36" s="104" t="s">
        <v>64</v>
      </c>
      <c r="D36" s="125"/>
      <c r="E36" s="125"/>
      <c r="F36" s="125"/>
      <c r="G36" s="126">
        <v>1</v>
      </c>
      <c r="H36" s="127"/>
      <c r="I36" s="121" t="str">
        <f t="shared" si="1"/>
        <v>3</v>
      </c>
      <c r="J36" s="47" t="str">
        <f t="shared" si="0"/>
        <v/>
      </c>
    </row>
    <row r="37" spans="1:10" s="132" customFormat="1" ht="16.5" customHeight="1" thickBot="1" x14ac:dyDescent="0.35">
      <c r="A37" s="169"/>
      <c r="B37" s="170" t="s">
        <v>21</v>
      </c>
      <c r="C37" s="170"/>
      <c r="D37" s="98" t="str">
        <f>IF(OR(SUM(D35:D36,G35)=2,SUM(D35:D36,G36)=2),1,"")</f>
        <v/>
      </c>
      <c r="E37" s="98" t="str">
        <f>IF(OR(SUM(E35:E36)=2,SUM(E35,D36,F36,G36)=2,SUM(E36,D35,E35,F35,G35)=2,SUM(D35,F36)=2,SUM(D36,F35)=2),1,"")</f>
        <v/>
      </c>
      <c r="F37" s="98" t="str">
        <f>IF(OR(SUM(F35:F36,G35)=2,SUM(F35:F36,G36)=2),1,"")</f>
        <v/>
      </c>
      <c r="G37" s="99">
        <f>IF(SUM(G35:G36)=2,1,"")</f>
        <v>1</v>
      </c>
      <c r="H37" s="109"/>
      <c r="I37" s="121" t="str">
        <f t="shared" si="1"/>
        <v>3</v>
      </c>
      <c r="J37" s="47" t="str">
        <f t="shared" si="0"/>
        <v/>
      </c>
    </row>
    <row r="38" spans="1:10" s="132" customFormat="1" ht="16.5" customHeight="1" x14ac:dyDescent="0.3">
      <c r="A38" s="167" t="s">
        <v>22</v>
      </c>
      <c r="B38" s="205" t="s">
        <v>23</v>
      </c>
      <c r="C38" s="103" t="s">
        <v>42</v>
      </c>
      <c r="D38" s="118"/>
      <c r="E38" s="118"/>
      <c r="F38" s="118">
        <v>1</v>
      </c>
      <c r="G38" s="119"/>
      <c r="H38" s="120"/>
      <c r="I38" s="121" t="str">
        <f t="shared" si="1"/>
        <v>2</v>
      </c>
      <c r="J38" s="47" t="str">
        <f t="shared" si="0"/>
        <v/>
      </c>
    </row>
    <row r="39" spans="1:10" s="132" customFormat="1" ht="16.5" customHeight="1" x14ac:dyDescent="0.3">
      <c r="A39" s="168"/>
      <c r="B39" s="165"/>
      <c r="C39" s="102" t="s">
        <v>71</v>
      </c>
      <c r="D39" s="122"/>
      <c r="E39" s="122"/>
      <c r="F39" s="122">
        <v>1</v>
      </c>
      <c r="G39" s="123"/>
      <c r="H39" s="124"/>
      <c r="I39" s="121" t="str">
        <f t="shared" si="1"/>
        <v>2</v>
      </c>
      <c r="J39" s="47" t="str">
        <f t="shared" si="0"/>
        <v/>
      </c>
    </row>
    <row r="40" spans="1:10" s="132" customFormat="1" ht="16.5" customHeight="1" x14ac:dyDescent="0.3">
      <c r="A40" s="201"/>
      <c r="B40" s="166"/>
      <c r="C40" s="104" t="s">
        <v>87</v>
      </c>
      <c r="D40" s="125"/>
      <c r="E40" s="125"/>
      <c r="F40" s="125">
        <v>1</v>
      </c>
      <c r="G40" s="126"/>
      <c r="H40" s="127"/>
      <c r="I40" s="121" t="str">
        <f t="shared" si="1"/>
        <v>2</v>
      </c>
      <c r="J40" s="47" t="str">
        <f t="shared" si="0"/>
        <v/>
      </c>
    </row>
    <row r="41" spans="1:10" s="132" customFormat="1" ht="16.5" customHeight="1" thickBot="1" x14ac:dyDescent="0.35">
      <c r="A41" s="169"/>
      <c r="B41" s="170" t="s">
        <v>23</v>
      </c>
      <c r="C41" s="170"/>
      <c r="D41" s="98" t="str">
        <f>IF(OR(SUM(D39:D40,G39)=2,SUM(D39:D40,G40)=2),1,"")</f>
        <v/>
      </c>
      <c r="E41" s="98" t="str">
        <f>IF(OR(SUM(E39:E40)=2,SUM(E39,D40,F40,G40)=2,SUM(E40,D39,E39,F39,G39)=2,SUM(D39,F40)=2,SUM(D40,F39)=2),1,"")</f>
        <v/>
      </c>
      <c r="F41" s="98">
        <f>IF(OR(SUM(F39:F40,G39)=2,SUM(F39:F40,G40)=2),1,"")</f>
        <v>1</v>
      </c>
      <c r="G41" s="99" t="str">
        <f>IF(SUM(G39:G40)=2,1,"")</f>
        <v/>
      </c>
      <c r="H41" s="109"/>
      <c r="I41" s="121" t="str">
        <f t="shared" si="1"/>
        <v>2</v>
      </c>
      <c r="J41" s="47" t="str">
        <f t="shared" si="0"/>
        <v/>
      </c>
    </row>
    <row r="42" spans="1:10" s="132" customFormat="1" ht="16.5" customHeight="1" x14ac:dyDescent="0.3">
      <c r="A42" s="197" t="s">
        <v>24</v>
      </c>
      <c r="B42" s="103" t="s">
        <v>25</v>
      </c>
      <c r="C42" s="103" t="s">
        <v>78</v>
      </c>
      <c r="D42" s="118"/>
      <c r="E42" s="118">
        <v>1</v>
      </c>
      <c r="F42" s="118"/>
      <c r="G42" s="119"/>
      <c r="H42" s="120"/>
      <c r="I42" s="121" t="str">
        <f t="shared" si="1"/>
        <v>1</v>
      </c>
      <c r="J42" s="47" t="str">
        <f t="shared" si="0"/>
        <v/>
      </c>
    </row>
    <row r="43" spans="1:10" s="132" customFormat="1" ht="16.5" customHeight="1" x14ac:dyDescent="0.3">
      <c r="A43" s="198"/>
      <c r="B43" s="192" t="s">
        <v>25</v>
      </c>
      <c r="C43" s="192"/>
      <c r="D43" s="98" t="str">
        <f>IF(OR(SUM(D41:D42,G41)=2,SUM(D41:D42,G42)=2),1,"")</f>
        <v/>
      </c>
      <c r="E43" s="98">
        <f>IF(OR(SUM(E41:E42)=2,SUM(E41,D42,F42,G42)=2,SUM(E42,D41,E41,F41,G41)=2,SUM(D41,F42)=2,SUM(D42,F41)=2),1,"")</f>
        <v>1</v>
      </c>
      <c r="F43" s="98" t="str">
        <f>IF(OR(SUM(F41:F42,G41)=2,SUM(F41:F42,G42)=2),1,"")</f>
        <v/>
      </c>
      <c r="G43" s="99" t="str">
        <f>IF(SUM(G41:G42)=2,1,"")</f>
        <v/>
      </c>
      <c r="H43" s="109"/>
      <c r="I43" s="121" t="str">
        <f t="shared" si="1"/>
        <v>1</v>
      </c>
      <c r="J43" s="47" t="str">
        <f t="shared" si="0"/>
        <v/>
      </c>
    </row>
    <row r="44" spans="1:10" s="132" customFormat="1" ht="16.5" customHeight="1" x14ac:dyDescent="0.3">
      <c r="A44" s="198"/>
      <c r="B44" s="164" t="s">
        <v>88</v>
      </c>
      <c r="C44" s="105" t="s">
        <v>89</v>
      </c>
      <c r="D44" s="122"/>
      <c r="E44" s="122"/>
      <c r="F44" s="122">
        <v>1</v>
      </c>
      <c r="G44" s="123"/>
      <c r="H44" s="124"/>
      <c r="I44" s="121" t="str">
        <f t="shared" si="1"/>
        <v>2</v>
      </c>
      <c r="J44" s="47" t="str">
        <f t="shared" si="0"/>
        <v/>
      </c>
    </row>
    <row r="45" spans="1:10" s="132" customFormat="1" ht="16.5" customHeight="1" x14ac:dyDescent="0.3">
      <c r="A45" s="198"/>
      <c r="B45" s="166"/>
      <c r="C45" s="105" t="s">
        <v>90</v>
      </c>
      <c r="D45" s="122"/>
      <c r="E45" s="122"/>
      <c r="F45" s="122"/>
      <c r="G45" s="123">
        <v>1</v>
      </c>
      <c r="H45" s="124"/>
      <c r="I45" s="121" t="str">
        <f t="shared" si="1"/>
        <v>3</v>
      </c>
      <c r="J45" s="47" t="str">
        <f t="shared" si="0"/>
        <v/>
      </c>
    </row>
    <row r="46" spans="1:10" s="132" customFormat="1" ht="16.5" customHeight="1" x14ac:dyDescent="0.3">
      <c r="A46" s="198"/>
      <c r="B46" s="106"/>
      <c r="C46" s="107"/>
      <c r="D46" s="98" t="str">
        <f>IF(OR(SUM(D44:D45,G44)=2,SUM(D44:D45,G45)=2),1,"")</f>
        <v/>
      </c>
      <c r="E46" s="98" t="str">
        <f>IF(OR(SUM(E44:E45)=2,SUM(E44,D45,F45,G45)=2,SUM(E45,D44,E44,F44,G44)=2,SUM(D44,F45)=2,SUM(D45,F44)=2),1,"")</f>
        <v/>
      </c>
      <c r="F46" s="98">
        <f>IF(OR(SUM(F44:F45,G44)=2,SUM(F44:F45,G45)=2),1,"")</f>
        <v>1</v>
      </c>
      <c r="G46" s="99" t="str">
        <f>IF(SUM(G44:G45)=2,1,"")</f>
        <v/>
      </c>
      <c r="H46" s="109"/>
      <c r="I46" s="121" t="str">
        <f t="shared" si="1"/>
        <v>2</v>
      </c>
      <c r="J46" s="47" t="str">
        <f t="shared" si="0"/>
        <v/>
      </c>
    </row>
    <row r="47" spans="1:10" s="132" customFormat="1" ht="16.5" customHeight="1" x14ac:dyDescent="0.3">
      <c r="A47" s="198"/>
      <c r="B47" s="133" t="s">
        <v>85</v>
      </c>
      <c r="C47" s="108" t="s">
        <v>72</v>
      </c>
      <c r="D47" s="128"/>
      <c r="E47" s="128"/>
      <c r="F47" s="128">
        <v>1</v>
      </c>
      <c r="G47" s="129"/>
      <c r="H47" s="130"/>
      <c r="I47" s="121" t="str">
        <f t="shared" si="1"/>
        <v>2</v>
      </c>
      <c r="J47" s="47" t="str">
        <f t="shared" si="0"/>
        <v/>
      </c>
    </row>
    <row r="48" spans="1:10" s="132" customFormat="1" ht="16.5" customHeight="1" thickBot="1" x14ac:dyDescent="0.35">
      <c r="A48" s="199"/>
      <c r="B48" s="193" t="s">
        <v>52</v>
      </c>
      <c r="C48" s="193"/>
      <c r="D48" s="98" t="str">
        <f>IF(OR(SUM(D46:D47,G46)=2,SUM(D46:D47,G47)=2),1,"")</f>
        <v/>
      </c>
      <c r="E48" s="98" t="str">
        <f>IF(OR(SUM(E46:E47)=2,SUM(E46,D47,F47,G47)=2,SUM(E47,D46,E46,F46,G46)=2,SUM(D46,F47)=2,SUM(D47,F46)=2),1,"")</f>
        <v/>
      </c>
      <c r="F48" s="98">
        <f>IF(OR(SUM(F46:F47,G46)=2,SUM(F46:F47,G47)=2),1,"")</f>
        <v>1</v>
      </c>
      <c r="G48" s="99" t="str">
        <f>IF(SUM(G46:G47)=2,1,"")</f>
        <v/>
      </c>
      <c r="H48" s="109"/>
      <c r="I48" s="121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1" t="s">
        <v>26</v>
      </c>
      <c r="B49" s="189"/>
      <c r="C49" s="190"/>
      <c r="D49" s="190"/>
      <c r="E49" s="190"/>
      <c r="F49" s="190"/>
      <c r="G49" s="190"/>
      <c r="H49" s="191"/>
      <c r="I49" s="121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14 G25 G21 D31 F4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54"/>
  <sheetViews>
    <sheetView tabSelected="1" view="pageBreakPreview" zoomScale="130" zoomScaleNormal="100" zoomScaleSheetLayoutView="130" workbookViewId="0">
      <pane ySplit="6" topLeftCell="A93" activePane="bottomLeft" state="frozen"/>
      <selection pane="bottomLeft" activeCell="Q147" sqref="Q14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36"/>
    </row>
    <row r="2" spans="1:24" ht="12" x14ac:dyDescent="0.3">
      <c r="A2" s="37"/>
      <c r="B2" s="269" t="s">
        <v>70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38"/>
      <c r="O2" s="39" t="s">
        <v>8</v>
      </c>
      <c r="P2" s="267" t="s">
        <v>113</v>
      </c>
      <c r="Q2" s="267"/>
      <c r="R2" s="40"/>
    </row>
    <row r="3" spans="1:24" ht="12.75" thickBot="1" x14ac:dyDescent="0.35">
      <c r="A3" s="4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38"/>
      <c r="O3" s="42" t="s">
        <v>103</v>
      </c>
      <c r="P3" s="268" t="s">
        <v>227</v>
      </c>
      <c r="Q3" s="268"/>
      <c r="R3" s="43"/>
    </row>
    <row r="4" spans="1:24" s="1" customFormat="1" ht="12.75" thickBot="1" x14ac:dyDescent="0.35">
      <c r="A4" s="259" t="s">
        <v>0</v>
      </c>
      <c r="B4" s="264" t="s">
        <v>65</v>
      </c>
      <c r="C4" s="243" t="s">
        <v>58</v>
      </c>
      <c r="D4" s="244"/>
      <c r="E4" s="244"/>
      <c r="F4" s="244"/>
      <c r="G4" s="244"/>
      <c r="H4" s="244"/>
      <c r="I4" s="245"/>
      <c r="J4" s="243" t="s">
        <v>5</v>
      </c>
      <c r="K4" s="244"/>
      <c r="L4" s="244"/>
      <c r="M4" s="244"/>
      <c r="N4" s="244"/>
      <c r="O4" s="244"/>
      <c r="P4" s="244"/>
      <c r="Q4" s="245"/>
      <c r="R4" s="206"/>
      <c r="S4" s="206"/>
      <c r="T4" s="206"/>
      <c r="U4" s="206"/>
      <c r="V4" s="206"/>
      <c r="W4" s="206"/>
      <c r="X4" s="206"/>
    </row>
    <row r="5" spans="1:24" s="1" customFormat="1" ht="12" x14ac:dyDescent="0.3">
      <c r="A5" s="260"/>
      <c r="B5" s="260"/>
      <c r="C5" s="259" t="s">
        <v>2</v>
      </c>
      <c r="D5" s="265" t="s">
        <v>1</v>
      </c>
      <c r="E5" s="262" t="s">
        <v>3</v>
      </c>
      <c r="F5" s="234" t="s">
        <v>6</v>
      </c>
      <c r="G5" s="232" t="s">
        <v>7</v>
      </c>
      <c r="H5" s="232"/>
      <c r="I5" s="233"/>
      <c r="J5" s="256" t="s">
        <v>2</v>
      </c>
      <c r="K5" s="236" t="s">
        <v>1</v>
      </c>
      <c r="L5" s="238" t="s">
        <v>3</v>
      </c>
      <c r="M5" s="247" t="s">
        <v>6</v>
      </c>
      <c r="N5" s="246" t="s">
        <v>7</v>
      </c>
      <c r="O5" s="238"/>
      <c r="P5" s="238"/>
      <c r="Q5" s="247"/>
      <c r="R5" s="206"/>
      <c r="S5" s="206"/>
      <c r="T5" s="206"/>
      <c r="U5" s="206"/>
      <c r="V5" s="206"/>
      <c r="W5" s="206"/>
      <c r="X5" s="206"/>
    </row>
    <row r="6" spans="1:24" s="1" customFormat="1" ht="24.75" thickBot="1" x14ac:dyDescent="0.35">
      <c r="A6" s="261"/>
      <c r="B6" s="261"/>
      <c r="C6" s="261"/>
      <c r="D6" s="266"/>
      <c r="E6" s="263"/>
      <c r="F6" s="235"/>
      <c r="G6" s="44" t="s">
        <v>32</v>
      </c>
      <c r="H6" s="45" t="s">
        <v>33</v>
      </c>
      <c r="I6" s="46" t="s">
        <v>34</v>
      </c>
      <c r="J6" s="257"/>
      <c r="K6" s="237"/>
      <c r="L6" s="239"/>
      <c r="M6" s="258"/>
      <c r="N6" s="44" t="s">
        <v>35</v>
      </c>
      <c r="O6" s="45" t="s">
        <v>36</v>
      </c>
      <c r="P6" s="45" t="s">
        <v>32</v>
      </c>
      <c r="Q6" s="46" t="s">
        <v>34</v>
      </c>
      <c r="R6" s="206"/>
      <c r="S6" s="206"/>
      <c r="T6" s="206"/>
      <c r="U6" s="206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13" t="s">
        <v>84</v>
      </c>
      <c r="C7" s="77"/>
      <c r="D7" s="3"/>
      <c r="E7" s="4"/>
      <c r="F7" s="5"/>
      <c r="G7" s="35"/>
      <c r="H7" s="4"/>
      <c r="I7" s="5"/>
      <c r="J7" s="88" t="s">
        <v>84</v>
      </c>
      <c r="K7" s="3"/>
      <c r="L7" s="4"/>
      <c r="M7" s="5">
        <v>1</v>
      </c>
      <c r="N7" s="35"/>
      <c r="O7" s="4">
        <v>1</v>
      </c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214"/>
      <c r="C8" s="77"/>
      <c r="D8" s="6"/>
      <c r="E8" s="7"/>
      <c r="F8" s="8"/>
      <c r="G8" s="9"/>
      <c r="H8" s="7"/>
      <c r="I8" s="8"/>
      <c r="J8" s="89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14"/>
      <c r="C9" s="77"/>
      <c r="D9" s="6"/>
      <c r="E9" s="7"/>
      <c r="F9" s="8"/>
      <c r="G9" s="9"/>
      <c r="H9" s="7"/>
      <c r="I9" s="8"/>
      <c r="J9" s="89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15"/>
      <c r="C10" s="78"/>
      <c r="D10" s="11"/>
      <c r="E10" s="12"/>
      <c r="F10" s="13"/>
      <c r="G10" s="34"/>
      <c r="H10" s="12"/>
      <c r="I10" s="13"/>
      <c r="J10" s="90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19" t="s">
        <v>100</v>
      </c>
      <c r="C11" s="79"/>
      <c r="D11" s="22"/>
      <c r="E11" s="23"/>
      <c r="F11" s="24"/>
      <c r="G11" s="25"/>
      <c r="H11" s="23"/>
      <c r="I11" s="24"/>
      <c r="J11" s="91" t="s">
        <v>101</v>
      </c>
      <c r="K11" s="22"/>
      <c r="L11" s="23"/>
      <c r="M11" s="24">
        <v>1</v>
      </c>
      <c r="N11" s="25"/>
      <c r="O11" s="23">
        <v>1</v>
      </c>
      <c r="P11" s="23">
        <v>1</v>
      </c>
      <c r="Q11" s="24"/>
    </row>
    <row r="12" spans="1:24" s="1" customFormat="1" ht="16.149999999999999" customHeight="1" thickBot="1" x14ac:dyDescent="0.35">
      <c r="A12" s="48">
        <v>6</v>
      </c>
      <c r="B12" s="220"/>
      <c r="C12" s="80"/>
      <c r="D12" s="14"/>
      <c r="E12" s="15"/>
      <c r="F12" s="16"/>
      <c r="G12" s="17"/>
      <c r="H12" s="15"/>
      <c r="I12" s="16"/>
      <c r="J12" s="76" t="s">
        <v>102</v>
      </c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20"/>
      <c r="C13" s="80"/>
      <c r="D13" s="14"/>
      <c r="E13" s="15"/>
      <c r="F13" s="16"/>
      <c r="G13" s="17"/>
      <c r="H13" s="15"/>
      <c r="I13" s="16"/>
      <c r="J13" s="76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21"/>
      <c r="C14" s="81"/>
      <c r="D14" s="18"/>
      <c r="E14" s="19"/>
      <c r="F14" s="20"/>
      <c r="G14" s="21"/>
      <c r="H14" s="19"/>
      <c r="I14" s="20"/>
      <c r="J14" s="92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16" t="s">
        <v>19</v>
      </c>
      <c r="C15" s="82" t="s">
        <v>114</v>
      </c>
      <c r="D15" s="3">
        <v>1</v>
      </c>
      <c r="E15" s="4"/>
      <c r="F15" s="5"/>
      <c r="G15" s="35"/>
      <c r="H15" s="4"/>
      <c r="I15" s="5"/>
      <c r="J15" s="88"/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17"/>
      <c r="C16" s="77" t="s">
        <v>115</v>
      </c>
      <c r="D16" s="6">
        <v>1</v>
      </c>
      <c r="E16" s="7"/>
      <c r="F16" s="8"/>
      <c r="G16" s="9"/>
      <c r="H16" s="7"/>
      <c r="I16" s="8"/>
      <c r="J16" s="89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17"/>
      <c r="C17" s="77" t="s">
        <v>116</v>
      </c>
      <c r="D17" s="6">
        <v>1</v>
      </c>
      <c r="E17" s="7"/>
      <c r="F17" s="8"/>
      <c r="G17" s="9"/>
      <c r="H17" s="7"/>
      <c r="I17" s="8"/>
      <c r="J17" s="89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18"/>
      <c r="C18" s="78" t="s">
        <v>228</v>
      </c>
      <c r="D18" s="11">
        <v>1</v>
      </c>
      <c r="E18" s="12"/>
      <c r="F18" s="13"/>
      <c r="G18" s="34"/>
      <c r="H18" s="12"/>
      <c r="I18" s="13"/>
      <c r="J18" s="90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19" t="s">
        <v>117</v>
      </c>
      <c r="C19" s="79" t="s">
        <v>118</v>
      </c>
      <c r="D19" s="22"/>
      <c r="E19" s="23">
        <v>1</v>
      </c>
      <c r="F19" s="24"/>
      <c r="G19" s="25"/>
      <c r="H19" s="23"/>
      <c r="I19" s="24"/>
      <c r="J19" s="91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20"/>
      <c r="C20" s="80" t="s">
        <v>119</v>
      </c>
      <c r="D20" s="14"/>
      <c r="E20" s="23">
        <v>1</v>
      </c>
      <c r="F20" s="16"/>
      <c r="G20" s="17"/>
      <c r="H20" s="15"/>
      <c r="I20" s="67"/>
      <c r="J20" s="76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20"/>
      <c r="C21" s="80" t="s">
        <v>120</v>
      </c>
      <c r="D21" s="14"/>
      <c r="E21" s="23">
        <v>1</v>
      </c>
      <c r="F21" s="16"/>
      <c r="G21" s="17"/>
      <c r="H21" s="15"/>
      <c r="I21" s="16"/>
      <c r="J21" s="76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21"/>
      <c r="C22" s="81" t="s">
        <v>121</v>
      </c>
      <c r="D22" s="18"/>
      <c r="E22" s="23">
        <v>1</v>
      </c>
      <c r="F22" s="20"/>
      <c r="G22" s="21"/>
      <c r="H22" s="19"/>
      <c r="I22" s="20"/>
      <c r="J22" s="92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13"/>
      <c r="C23" s="82" t="s">
        <v>122</v>
      </c>
      <c r="D23" s="3"/>
      <c r="E23" s="23">
        <v>1</v>
      </c>
      <c r="F23" s="5"/>
      <c r="G23" s="35"/>
      <c r="H23" s="4"/>
      <c r="I23" s="5"/>
      <c r="J23" s="88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14"/>
      <c r="C24" s="77" t="s">
        <v>123</v>
      </c>
      <c r="D24" s="6"/>
      <c r="E24" s="23">
        <v>1</v>
      </c>
      <c r="F24" s="8"/>
      <c r="G24" s="9"/>
      <c r="H24" s="7"/>
      <c r="I24" s="8"/>
      <c r="J24" s="89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14"/>
      <c r="C25" s="77" t="s">
        <v>124</v>
      </c>
      <c r="D25" s="6"/>
      <c r="E25" s="23">
        <v>1</v>
      </c>
      <c r="F25" s="8"/>
      <c r="G25" s="9"/>
      <c r="H25" s="7"/>
      <c r="I25" s="8"/>
      <c r="J25" s="89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15"/>
      <c r="C26" s="78" t="s">
        <v>118</v>
      </c>
      <c r="D26" s="11"/>
      <c r="E26" s="23">
        <v>1</v>
      </c>
      <c r="F26" s="13"/>
      <c r="G26" s="34"/>
      <c r="H26" s="12"/>
      <c r="I26" s="13"/>
      <c r="J26" s="90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222"/>
      <c r="C27" s="79" t="s">
        <v>119</v>
      </c>
      <c r="D27" s="22"/>
      <c r="E27" s="23">
        <v>1</v>
      </c>
      <c r="F27" s="24"/>
      <c r="G27" s="25"/>
      <c r="H27" s="23"/>
      <c r="I27" s="24"/>
      <c r="J27" s="91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223"/>
      <c r="C28" s="80" t="s">
        <v>120</v>
      </c>
      <c r="D28" s="14"/>
      <c r="E28" s="23">
        <v>1</v>
      </c>
      <c r="F28" s="16"/>
      <c r="G28" s="17"/>
      <c r="H28" s="15"/>
      <c r="I28" s="16"/>
      <c r="J28" s="76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223"/>
      <c r="C29" s="80" t="s">
        <v>121</v>
      </c>
      <c r="D29" s="14"/>
      <c r="E29" s="23">
        <v>1</v>
      </c>
      <c r="F29" s="16"/>
      <c r="G29" s="17"/>
      <c r="H29" s="15"/>
      <c r="I29" s="16"/>
      <c r="J29" s="76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24"/>
      <c r="C30" s="83" t="s">
        <v>125</v>
      </c>
      <c r="D30" s="18"/>
      <c r="E30" s="23">
        <v>1</v>
      </c>
      <c r="F30" s="20"/>
      <c r="G30" s="21"/>
      <c r="H30" s="19"/>
      <c r="I30" s="20"/>
      <c r="J30" s="92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25"/>
      <c r="C31" s="84" t="s">
        <v>126</v>
      </c>
      <c r="D31" s="52"/>
      <c r="E31" s="23">
        <v>1</v>
      </c>
      <c r="F31" s="51"/>
      <c r="G31" s="52"/>
      <c r="H31" s="50"/>
      <c r="I31" s="51"/>
      <c r="J31" s="93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26"/>
      <c r="C32" s="85" t="s">
        <v>127</v>
      </c>
      <c r="D32" s="56"/>
      <c r="E32" s="23">
        <v>1</v>
      </c>
      <c r="F32" s="55"/>
      <c r="G32" s="56"/>
      <c r="H32" s="54"/>
      <c r="I32" s="55"/>
      <c r="J32" s="94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26"/>
      <c r="C33" s="85" t="s">
        <v>128</v>
      </c>
      <c r="D33" s="56"/>
      <c r="E33" s="23">
        <v>1</v>
      </c>
      <c r="F33" s="55"/>
      <c r="G33" s="56"/>
      <c r="H33" s="54"/>
      <c r="I33" s="55"/>
      <c r="J33" s="94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27"/>
      <c r="C34" s="86" t="s">
        <v>129</v>
      </c>
      <c r="D34" s="60"/>
      <c r="E34" s="23">
        <v>1</v>
      </c>
      <c r="F34" s="59"/>
      <c r="G34" s="60"/>
      <c r="H34" s="58"/>
      <c r="I34" s="59"/>
      <c r="J34" s="95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222" t="s">
        <v>130</v>
      </c>
      <c r="C35" s="87" t="s">
        <v>131</v>
      </c>
      <c r="D35" s="22"/>
      <c r="E35" s="23">
        <v>1</v>
      </c>
      <c r="F35" s="24"/>
      <c r="G35" s="25"/>
      <c r="H35" s="23"/>
      <c r="I35" s="24"/>
      <c r="J35" s="91"/>
      <c r="K35" s="22">
        <v>1</v>
      </c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223"/>
      <c r="C36" s="80" t="s">
        <v>132</v>
      </c>
      <c r="D36" s="14"/>
      <c r="E36" s="15">
        <v>1</v>
      </c>
      <c r="F36" s="16"/>
      <c r="G36" s="17"/>
      <c r="H36" s="15"/>
      <c r="I36" s="16"/>
      <c r="J36" s="76"/>
      <c r="K36" s="14">
        <v>1</v>
      </c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223"/>
      <c r="C37" s="80" t="s">
        <v>229</v>
      </c>
      <c r="D37" s="14"/>
      <c r="E37" s="15">
        <v>1</v>
      </c>
      <c r="F37" s="16"/>
      <c r="G37" s="17"/>
      <c r="H37" s="15"/>
      <c r="I37" s="16"/>
      <c r="J37" s="76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24"/>
      <c r="C38" s="81" t="s">
        <v>230</v>
      </c>
      <c r="D38" s="18"/>
      <c r="E38" s="19">
        <v>1</v>
      </c>
      <c r="F38" s="20"/>
      <c r="G38" s="21"/>
      <c r="H38" s="19"/>
      <c r="I38" s="20"/>
      <c r="J38" s="92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13" t="s">
        <v>133</v>
      </c>
      <c r="C39" s="82"/>
      <c r="D39" s="3"/>
      <c r="E39" s="4"/>
      <c r="F39" s="5"/>
      <c r="G39" s="35"/>
      <c r="H39" s="4"/>
      <c r="I39" s="5"/>
      <c r="J39" s="88" t="s">
        <v>134</v>
      </c>
      <c r="K39" s="3"/>
      <c r="L39" s="4">
        <v>1</v>
      </c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14"/>
      <c r="C40" s="77"/>
      <c r="D40" s="6"/>
      <c r="E40" s="7"/>
      <c r="F40" s="8"/>
      <c r="G40" s="9"/>
      <c r="H40" s="7"/>
      <c r="I40" s="8"/>
      <c r="J40" s="89" t="s">
        <v>135</v>
      </c>
      <c r="K40" s="6"/>
      <c r="L40" s="7">
        <v>1</v>
      </c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14"/>
      <c r="C41" s="77"/>
      <c r="D41" s="6"/>
      <c r="E41" s="7"/>
      <c r="F41" s="8"/>
      <c r="G41" s="9"/>
      <c r="H41" s="7"/>
      <c r="I41" s="8"/>
      <c r="J41" s="89" t="s">
        <v>138</v>
      </c>
      <c r="K41" s="6"/>
      <c r="L41" s="7">
        <v>6</v>
      </c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15"/>
      <c r="C42" s="78"/>
      <c r="D42" s="11"/>
      <c r="E42" s="12"/>
      <c r="F42" s="13"/>
      <c r="G42" s="34"/>
      <c r="H42" s="12"/>
      <c r="I42" s="13"/>
      <c r="J42" s="90" t="s">
        <v>137</v>
      </c>
      <c r="K42" s="11"/>
      <c r="L42" s="12">
        <v>6</v>
      </c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222" t="s">
        <v>139</v>
      </c>
      <c r="C43" s="79" t="s">
        <v>140</v>
      </c>
      <c r="D43" s="22"/>
      <c r="E43" s="23">
        <v>1</v>
      </c>
      <c r="F43" s="24"/>
      <c r="G43" s="25"/>
      <c r="H43" s="23"/>
      <c r="I43" s="24"/>
      <c r="J43" s="91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223"/>
      <c r="C44" s="80" t="s">
        <v>141</v>
      </c>
      <c r="D44" s="14"/>
      <c r="E44" s="15">
        <v>1</v>
      </c>
      <c r="F44" s="16"/>
      <c r="G44" s="17"/>
      <c r="H44" s="15"/>
      <c r="I44" s="16"/>
      <c r="J44" s="76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223"/>
      <c r="C45" s="80" t="s">
        <v>142</v>
      </c>
      <c r="D45" s="14"/>
      <c r="E45" s="15">
        <v>1</v>
      </c>
      <c r="F45" s="16"/>
      <c r="G45" s="17"/>
      <c r="H45" s="15"/>
      <c r="I45" s="16"/>
      <c r="J45" s="76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223"/>
      <c r="C46" s="83" t="s">
        <v>143</v>
      </c>
      <c r="D46" s="61"/>
      <c r="E46" s="62">
        <v>1</v>
      </c>
      <c r="F46" s="63"/>
      <c r="G46" s="64"/>
      <c r="H46" s="62"/>
      <c r="I46" s="63"/>
      <c r="J46" s="96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25"/>
      <c r="C47" s="84" t="s">
        <v>144</v>
      </c>
      <c r="D47" s="52"/>
      <c r="E47" s="50">
        <v>1</v>
      </c>
      <c r="F47" s="51"/>
      <c r="G47" s="52"/>
      <c r="H47" s="50"/>
      <c r="I47" s="51"/>
      <c r="J47" s="93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26"/>
      <c r="C48" s="85" t="s">
        <v>145</v>
      </c>
      <c r="D48" s="56"/>
      <c r="E48" s="54">
        <v>1</v>
      </c>
      <c r="F48" s="55"/>
      <c r="G48" s="56"/>
      <c r="H48" s="54"/>
      <c r="I48" s="55"/>
      <c r="J48" s="94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26"/>
      <c r="C49" s="85" t="s">
        <v>146</v>
      </c>
      <c r="D49" s="56"/>
      <c r="E49" s="54">
        <v>1</v>
      </c>
      <c r="F49" s="55"/>
      <c r="G49" s="56"/>
      <c r="H49" s="54"/>
      <c r="I49" s="55"/>
      <c r="J49" s="94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27"/>
      <c r="C50" s="86" t="s">
        <v>147</v>
      </c>
      <c r="D50" s="60"/>
      <c r="E50" s="58">
        <v>1</v>
      </c>
      <c r="F50" s="59"/>
      <c r="G50" s="60"/>
      <c r="H50" s="58"/>
      <c r="I50" s="59"/>
      <c r="J50" s="95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28"/>
      <c r="C51" s="87" t="s">
        <v>148</v>
      </c>
      <c r="D51" s="65"/>
      <c r="E51" s="66">
        <v>1</v>
      </c>
      <c r="F51" s="67"/>
      <c r="G51" s="68"/>
      <c r="H51" s="66"/>
      <c r="I51" s="67"/>
      <c r="J51" s="97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20"/>
      <c r="C52" s="80" t="s">
        <v>149</v>
      </c>
      <c r="D52" s="14"/>
      <c r="E52" s="15">
        <v>1</v>
      </c>
      <c r="F52" s="16"/>
      <c r="G52" s="17"/>
      <c r="H52" s="15"/>
      <c r="I52" s="16"/>
      <c r="J52" s="76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20"/>
      <c r="C53" s="80" t="s">
        <v>150</v>
      </c>
      <c r="D53" s="14"/>
      <c r="E53" s="15">
        <v>1</v>
      </c>
      <c r="F53" s="16"/>
      <c r="G53" s="17"/>
      <c r="H53" s="15"/>
      <c r="I53" s="16"/>
      <c r="J53" s="76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21"/>
      <c r="C54" s="81" t="s">
        <v>141</v>
      </c>
      <c r="D54" s="18"/>
      <c r="E54" s="19">
        <v>1</v>
      </c>
      <c r="F54" s="20"/>
      <c r="G54" s="21"/>
      <c r="H54" s="19"/>
      <c r="I54" s="20"/>
      <c r="J54" s="92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25"/>
      <c r="C55" s="84" t="s">
        <v>142</v>
      </c>
      <c r="D55" s="52"/>
      <c r="E55" s="50">
        <v>1</v>
      </c>
      <c r="F55" s="51"/>
      <c r="G55" s="52"/>
      <c r="H55" s="50"/>
      <c r="I55" s="51"/>
      <c r="J55" s="93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26"/>
      <c r="C56" s="85" t="s">
        <v>151</v>
      </c>
      <c r="D56" s="56"/>
      <c r="E56" s="54">
        <v>1</v>
      </c>
      <c r="F56" s="55"/>
      <c r="G56" s="56"/>
      <c r="H56" s="54"/>
      <c r="I56" s="55"/>
      <c r="J56" s="94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26"/>
      <c r="C57" s="85" t="s">
        <v>152</v>
      </c>
      <c r="D57" s="56"/>
      <c r="E57" s="54">
        <v>1</v>
      </c>
      <c r="F57" s="55"/>
      <c r="G57" s="56"/>
      <c r="H57" s="54"/>
      <c r="I57" s="55"/>
      <c r="J57" s="94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27"/>
      <c r="C58" s="86" t="s">
        <v>153</v>
      </c>
      <c r="D58" s="60"/>
      <c r="E58" s="58">
        <v>1</v>
      </c>
      <c r="F58" s="59"/>
      <c r="G58" s="60"/>
      <c r="H58" s="58"/>
      <c r="I58" s="59"/>
      <c r="J58" s="95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19"/>
      <c r="C59" s="87" t="s">
        <v>154</v>
      </c>
      <c r="D59" s="65"/>
      <c r="E59" s="66">
        <v>1</v>
      </c>
      <c r="F59" s="67"/>
      <c r="G59" s="68"/>
      <c r="H59" s="66"/>
      <c r="I59" s="67"/>
      <c r="J59" s="97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20"/>
      <c r="C60" s="80" t="s">
        <v>155</v>
      </c>
      <c r="D60" s="14"/>
      <c r="E60" s="15">
        <v>1</v>
      </c>
      <c r="F60" s="16"/>
      <c r="G60" s="17"/>
      <c r="H60" s="15"/>
      <c r="I60" s="16"/>
      <c r="J60" s="76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20"/>
      <c r="C61" s="80" t="s">
        <v>156</v>
      </c>
      <c r="D61" s="14"/>
      <c r="E61" s="15">
        <v>1</v>
      </c>
      <c r="F61" s="16"/>
      <c r="G61" s="17"/>
      <c r="H61" s="15"/>
      <c r="I61" s="16"/>
      <c r="J61" s="76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21"/>
      <c r="C62" s="81" t="s">
        <v>157</v>
      </c>
      <c r="D62" s="18"/>
      <c r="E62" s="19">
        <v>1</v>
      </c>
      <c r="F62" s="20"/>
      <c r="G62" s="21"/>
      <c r="H62" s="19"/>
      <c r="I62" s="20"/>
      <c r="J62" s="92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25"/>
      <c r="C63" s="84" t="s">
        <v>158</v>
      </c>
      <c r="D63" s="49"/>
      <c r="E63" s="50">
        <v>1</v>
      </c>
      <c r="F63" s="51"/>
      <c r="G63" s="52"/>
      <c r="H63" s="50"/>
      <c r="I63" s="51"/>
      <c r="J63" s="93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26"/>
      <c r="C64" s="85" t="s">
        <v>154</v>
      </c>
      <c r="D64" s="53"/>
      <c r="E64" s="54">
        <v>1</v>
      </c>
      <c r="F64" s="55"/>
      <c r="G64" s="56"/>
      <c r="H64" s="54"/>
      <c r="I64" s="55"/>
      <c r="J64" s="94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26"/>
      <c r="C65" s="85" t="s">
        <v>143</v>
      </c>
      <c r="D65" s="53"/>
      <c r="E65" s="54">
        <v>1</v>
      </c>
      <c r="F65" s="55"/>
      <c r="G65" s="56"/>
      <c r="H65" s="54"/>
      <c r="I65" s="55"/>
      <c r="J65" s="94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27"/>
      <c r="C66" s="86" t="s">
        <v>159</v>
      </c>
      <c r="D66" s="57"/>
      <c r="E66" s="58">
        <v>1</v>
      </c>
      <c r="F66" s="59"/>
      <c r="G66" s="60"/>
      <c r="H66" s="58"/>
      <c r="I66" s="59"/>
      <c r="J66" s="95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19"/>
      <c r="C67" s="79" t="s">
        <v>160</v>
      </c>
      <c r="D67" s="22"/>
      <c r="E67" s="23">
        <v>1</v>
      </c>
      <c r="F67" s="24"/>
      <c r="G67" s="25"/>
      <c r="H67" s="23"/>
      <c r="I67" s="24"/>
      <c r="J67" s="79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20"/>
      <c r="C68" s="80" t="s">
        <v>161</v>
      </c>
      <c r="D68" s="14"/>
      <c r="E68" s="15">
        <v>1</v>
      </c>
      <c r="F68" s="16"/>
      <c r="G68" s="17"/>
      <c r="H68" s="15"/>
      <c r="I68" s="16"/>
      <c r="J68" s="80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20"/>
      <c r="C69" s="80" t="s">
        <v>162</v>
      </c>
      <c r="D69" s="14"/>
      <c r="E69" s="15">
        <v>1</v>
      </c>
      <c r="F69" s="16"/>
      <c r="G69" s="17"/>
      <c r="H69" s="15"/>
      <c r="I69" s="16"/>
      <c r="J69" s="80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21"/>
      <c r="C70" s="81" t="s">
        <v>163</v>
      </c>
      <c r="D70" s="18"/>
      <c r="E70" s="19">
        <v>1</v>
      </c>
      <c r="F70" s="20"/>
      <c r="G70" s="21"/>
      <c r="H70" s="19"/>
      <c r="I70" s="20"/>
      <c r="J70" s="92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29"/>
      <c r="C71" s="84" t="s">
        <v>164</v>
      </c>
      <c r="D71" s="49"/>
      <c r="E71" s="50">
        <v>1</v>
      </c>
      <c r="F71" s="51"/>
      <c r="G71" s="52"/>
      <c r="H71" s="50"/>
      <c r="I71" s="51"/>
      <c r="J71" s="93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30"/>
      <c r="C72" s="85" t="s">
        <v>165</v>
      </c>
      <c r="D72" s="53"/>
      <c r="E72" s="54">
        <v>1</v>
      </c>
      <c r="F72" s="55"/>
      <c r="G72" s="56"/>
      <c r="H72" s="54"/>
      <c r="I72" s="55"/>
      <c r="J72" s="94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30"/>
      <c r="C73" s="85" t="s">
        <v>166</v>
      </c>
      <c r="D73" s="53"/>
      <c r="E73" s="54">
        <v>1</v>
      </c>
      <c r="F73" s="55"/>
      <c r="G73" s="56"/>
      <c r="H73" s="54"/>
      <c r="I73" s="55"/>
      <c r="J73" s="94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31"/>
      <c r="C74" s="86" t="s">
        <v>167</v>
      </c>
      <c r="D74" s="57"/>
      <c r="E74" s="58">
        <v>1</v>
      </c>
      <c r="F74" s="59"/>
      <c r="G74" s="60"/>
      <c r="H74" s="58"/>
      <c r="I74" s="59"/>
      <c r="J74" s="95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222"/>
      <c r="C75" s="79" t="s">
        <v>168</v>
      </c>
      <c r="D75" s="22"/>
      <c r="E75" s="23">
        <v>1</v>
      </c>
      <c r="F75" s="24"/>
      <c r="G75" s="25"/>
      <c r="H75" s="23"/>
      <c r="I75" s="24"/>
      <c r="J75" s="91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223"/>
      <c r="C76" s="80" t="s">
        <v>169</v>
      </c>
      <c r="D76" s="14"/>
      <c r="E76" s="15">
        <v>1</v>
      </c>
      <c r="F76" s="16"/>
      <c r="G76" s="17"/>
      <c r="H76" s="15"/>
      <c r="I76" s="16"/>
      <c r="J76" s="76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223"/>
      <c r="C77" s="158" t="s">
        <v>170</v>
      </c>
      <c r="D77" s="14"/>
      <c r="E77" s="15">
        <v>1</v>
      </c>
      <c r="F77" s="16"/>
      <c r="G77" s="17"/>
      <c r="H77" s="15"/>
      <c r="I77" s="16"/>
      <c r="J77" s="76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24"/>
      <c r="C78" s="81" t="s">
        <v>142</v>
      </c>
      <c r="D78" s="18"/>
      <c r="E78" s="19">
        <v>1</v>
      </c>
      <c r="F78" s="20"/>
      <c r="G78" s="21"/>
      <c r="H78" s="19"/>
      <c r="I78" s="20"/>
      <c r="J78" s="92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29"/>
      <c r="C79" s="84" t="s">
        <v>151</v>
      </c>
      <c r="D79" s="49"/>
      <c r="E79" s="50">
        <v>1</v>
      </c>
      <c r="F79" s="51"/>
      <c r="G79" s="52"/>
      <c r="H79" s="50"/>
      <c r="I79" s="51"/>
      <c r="J79" s="93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30"/>
      <c r="C80" s="85" t="s">
        <v>171</v>
      </c>
      <c r="D80" s="53"/>
      <c r="E80" s="54">
        <v>1</v>
      </c>
      <c r="F80" s="55"/>
      <c r="G80" s="56"/>
      <c r="H80" s="54"/>
      <c r="I80" s="55"/>
      <c r="J80" s="94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30"/>
      <c r="C81" s="85" t="s">
        <v>172</v>
      </c>
      <c r="D81" s="53"/>
      <c r="E81" s="54">
        <v>1</v>
      </c>
      <c r="F81" s="55"/>
      <c r="G81" s="56"/>
      <c r="H81" s="54"/>
      <c r="I81" s="55"/>
      <c r="J81" s="94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31"/>
      <c r="C82" s="86" t="s">
        <v>173</v>
      </c>
      <c r="D82" s="57"/>
      <c r="E82" s="58">
        <v>1</v>
      </c>
      <c r="F82" s="59"/>
      <c r="G82" s="60"/>
      <c r="H82" s="58"/>
      <c r="I82" s="59"/>
      <c r="J82" s="95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222"/>
      <c r="C83" s="79" t="s">
        <v>174</v>
      </c>
      <c r="D83" s="22"/>
      <c r="E83" s="23">
        <v>1</v>
      </c>
      <c r="F83" s="24"/>
      <c r="G83" s="25"/>
      <c r="H83" s="23"/>
      <c r="I83" s="24"/>
      <c r="J83" s="91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223"/>
      <c r="C84" s="80" t="s">
        <v>175</v>
      </c>
      <c r="D84" s="14"/>
      <c r="E84" s="15">
        <v>1</v>
      </c>
      <c r="F84" s="16"/>
      <c r="G84" s="17"/>
      <c r="H84" s="15"/>
      <c r="I84" s="16"/>
      <c r="J84" s="76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223"/>
      <c r="C85" s="80" t="s">
        <v>176</v>
      </c>
      <c r="D85" s="14"/>
      <c r="E85" s="15">
        <v>1</v>
      </c>
      <c r="F85" s="16"/>
      <c r="G85" s="17"/>
      <c r="H85" s="15"/>
      <c r="I85" s="16"/>
      <c r="J85" s="76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24"/>
      <c r="C86" s="81" t="s">
        <v>177</v>
      </c>
      <c r="D86" s="18"/>
      <c r="E86" s="19">
        <v>1</v>
      </c>
      <c r="F86" s="20"/>
      <c r="G86" s="21"/>
      <c r="H86" s="19"/>
      <c r="I86" s="20"/>
      <c r="J86" s="92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29"/>
      <c r="C87" s="84" t="s">
        <v>178</v>
      </c>
      <c r="D87" s="49"/>
      <c r="E87" s="50">
        <v>1</v>
      </c>
      <c r="F87" s="51"/>
      <c r="G87" s="52"/>
      <c r="H87" s="50"/>
      <c r="I87" s="51"/>
      <c r="J87" s="93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30"/>
      <c r="C88" s="85"/>
      <c r="D88" s="53"/>
      <c r="E88" s="54"/>
      <c r="F88" s="55"/>
      <c r="G88" s="56"/>
      <c r="H88" s="54"/>
      <c r="I88" s="55"/>
      <c r="J88" s="94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30"/>
      <c r="C89" s="85"/>
      <c r="D89" s="53"/>
      <c r="E89" s="54"/>
      <c r="F89" s="55"/>
      <c r="G89" s="56"/>
      <c r="H89" s="54"/>
      <c r="I89" s="55"/>
      <c r="J89" s="94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31"/>
      <c r="C90" s="86"/>
      <c r="D90" s="57"/>
      <c r="E90" s="58"/>
      <c r="F90" s="59"/>
      <c r="G90" s="60"/>
      <c r="H90" s="58"/>
      <c r="I90" s="59"/>
      <c r="J90" s="95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222" t="s">
        <v>179</v>
      </c>
      <c r="C91" s="79" t="s">
        <v>131</v>
      </c>
      <c r="D91" s="22"/>
      <c r="E91" s="23">
        <v>1</v>
      </c>
      <c r="F91" s="24"/>
      <c r="G91" s="25"/>
      <c r="H91" s="23"/>
      <c r="I91" s="24"/>
      <c r="J91" s="91"/>
      <c r="K91" s="22"/>
      <c r="L91" s="23">
        <v>1</v>
      </c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223"/>
      <c r="C92" s="80" t="s">
        <v>180</v>
      </c>
      <c r="D92" s="14"/>
      <c r="E92" s="15">
        <v>1</v>
      </c>
      <c r="F92" s="16"/>
      <c r="G92" s="17"/>
      <c r="H92" s="15"/>
      <c r="I92" s="16"/>
      <c r="J92" s="76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223"/>
      <c r="C93" s="80" t="s">
        <v>181</v>
      </c>
      <c r="D93" s="14"/>
      <c r="E93" s="15">
        <v>1</v>
      </c>
      <c r="F93" s="16"/>
      <c r="G93" s="17"/>
      <c r="H93" s="15"/>
      <c r="I93" s="16"/>
      <c r="J93" s="76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24"/>
      <c r="C94" s="81" t="s">
        <v>132</v>
      </c>
      <c r="D94" s="18"/>
      <c r="E94" s="19">
        <v>1</v>
      </c>
      <c r="F94" s="20"/>
      <c r="G94" s="21"/>
      <c r="H94" s="19"/>
      <c r="I94" s="20"/>
      <c r="J94" s="92"/>
      <c r="K94" s="18"/>
      <c r="L94" s="19">
        <v>1</v>
      </c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29"/>
      <c r="C95" s="84" t="s">
        <v>182</v>
      </c>
      <c r="D95" s="49"/>
      <c r="E95" s="50">
        <v>1</v>
      </c>
      <c r="F95" s="51"/>
      <c r="G95" s="52"/>
      <c r="H95" s="50"/>
      <c r="I95" s="51"/>
      <c r="J95" s="93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30"/>
      <c r="C96" s="85" t="s">
        <v>183</v>
      </c>
      <c r="D96" s="53"/>
      <c r="E96" s="54">
        <v>1</v>
      </c>
      <c r="F96" s="55"/>
      <c r="G96" s="56"/>
      <c r="H96" s="54"/>
      <c r="I96" s="55"/>
      <c r="J96" s="94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30"/>
      <c r="C97" s="85"/>
      <c r="D97" s="53"/>
      <c r="E97" s="54"/>
      <c r="F97" s="55"/>
      <c r="G97" s="56"/>
      <c r="H97" s="54"/>
      <c r="I97" s="55"/>
      <c r="J97" s="94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31"/>
      <c r="C98" s="86"/>
      <c r="D98" s="57"/>
      <c r="E98" s="58"/>
      <c r="F98" s="59"/>
      <c r="G98" s="60"/>
      <c r="H98" s="58"/>
      <c r="I98" s="59"/>
      <c r="J98" s="95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222" t="s">
        <v>184</v>
      </c>
      <c r="C99" s="79"/>
      <c r="D99" s="22"/>
      <c r="E99" s="23"/>
      <c r="F99" s="24"/>
      <c r="G99" s="25"/>
      <c r="H99" s="23"/>
      <c r="I99" s="24"/>
      <c r="J99" s="91" t="s">
        <v>134</v>
      </c>
      <c r="K99" s="22"/>
      <c r="L99" s="23">
        <v>1</v>
      </c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223"/>
      <c r="C100" s="80"/>
      <c r="D100" s="14"/>
      <c r="E100" s="15"/>
      <c r="F100" s="16"/>
      <c r="G100" s="17"/>
      <c r="H100" s="15"/>
      <c r="I100" s="16"/>
      <c r="J100" s="76" t="s">
        <v>135</v>
      </c>
      <c r="K100" s="14"/>
      <c r="L100" s="15">
        <v>1</v>
      </c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223"/>
      <c r="C101" s="80"/>
      <c r="D101" s="14"/>
      <c r="E101" s="15"/>
      <c r="F101" s="16"/>
      <c r="G101" s="17"/>
      <c r="H101" s="15"/>
      <c r="I101" s="16"/>
      <c r="J101" s="76" t="s">
        <v>136</v>
      </c>
      <c r="K101" s="14"/>
      <c r="L101" s="15">
        <v>7</v>
      </c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24"/>
      <c r="C102" s="81"/>
      <c r="D102" s="18"/>
      <c r="E102" s="19"/>
      <c r="F102" s="20"/>
      <c r="G102" s="21"/>
      <c r="H102" s="19"/>
      <c r="I102" s="20"/>
      <c r="J102" s="92" t="s">
        <v>185</v>
      </c>
      <c r="K102" s="18"/>
      <c r="L102" s="19">
        <v>7</v>
      </c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29" t="s">
        <v>186</v>
      </c>
      <c r="C103" s="84" t="s">
        <v>187</v>
      </c>
      <c r="D103" s="49"/>
      <c r="E103" s="50">
        <v>14</v>
      </c>
      <c r="F103" s="51"/>
      <c r="G103" s="52"/>
      <c r="H103" s="50"/>
      <c r="I103" s="51"/>
      <c r="J103" s="84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30"/>
      <c r="C104" s="85" t="s">
        <v>188</v>
      </c>
      <c r="D104" s="53"/>
      <c r="E104" s="50">
        <v>1</v>
      </c>
      <c r="F104" s="55"/>
      <c r="G104" s="56"/>
      <c r="H104" s="54"/>
      <c r="I104" s="55"/>
      <c r="J104" s="85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30"/>
      <c r="C105" s="85" t="s">
        <v>189</v>
      </c>
      <c r="D105" s="53"/>
      <c r="E105" s="50">
        <v>1</v>
      </c>
      <c r="F105" s="55"/>
      <c r="G105" s="56"/>
      <c r="H105" s="54"/>
      <c r="I105" s="55"/>
      <c r="J105" s="85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31"/>
      <c r="C106" s="86" t="s">
        <v>190</v>
      </c>
      <c r="D106" s="57"/>
      <c r="E106" s="50">
        <v>1</v>
      </c>
      <c r="F106" s="59"/>
      <c r="G106" s="60"/>
      <c r="H106" s="58"/>
      <c r="I106" s="59"/>
      <c r="J106" s="95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222"/>
      <c r="C107" s="79" t="s">
        <v>191</v>
      </c>
      <c r="D107" s="22"/>
      <c r="E107" s="50">
        <v>1</v>
      </c>
      <c r="F107" s="24"/>
      <c r="G107" s="25"/>
      <c r="H107" s="23"/>
      <c r="I107" s="24"/>
      <c r="J107" s="91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223"/>
      <c r="C108" s="80" t="s">
        <v>192</v>
      </c>
      <c r="D108" s="14"/>
      <c r="E108" s="50">
        <v>1</v>
      </c>
      <c r="F108" s="16"/>
      <c r="G108" s="17"/>
      <c r="H108" s="15"/>
      <c r="I108" s="16"/>
      <c r="J108" s="76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223"/>
      <c r="C109" s="80" t="s">
        <v>193</v>
      </c>
      <c r="D109" s="14"/>
      <c r="E109" s="50">
        <v>1</v>
      </c>
      <c r="F109" s="16"/>
      <c r="G109" s="17"/>
      <c r="H109" s="15"/>
      <c r="I109" s="16"/>
      <c r="J109" s="76"/>
      <c r="K109" s="14"/>
      <c r="L109" s="15"/>
      <c r="M109" s="16"/>
      <c r="N109" s="17"/>
      <c r="O109" s="15"/>
      <c r="P109" s="15"/>
      <c r="Q109" s="16"/>
    </row>
    <row r="110" spans="1:18" s="1" customFormat="1" ht="15.75" customHeight="1" thickBot="1" x14ac:dyDescent="0.35">
      <c r="A110" s="48">
        <v>104</v>
      </c>
      <c r="B110" s="224"/>
      <c r="C110" s="83" t="s">
        <v>169</v>
      </c>
      <c r="D110" s="61"/>
      <c r="E110" s="50">
        <v>1</v>
      </c>
      <c r="F110" s="63"/>
      <c r="G110" s="64"/>
      <c r="H110" s="62"/>
      <c r="I110" s="63"/>
      <c r="J110" s="96"/>
      <c r="K110" s="61"/>
      <c r="L110" s="62"/>
      <c r="M110" s="63"/>
      <c r="N110" s="64"/>
      <c r="O110" s="62"/>
      <c r="P110" s="62"/>
      <c r="Q110" s="63"/>
    </row>
    <row r="111" spans="1:18" s="1" customFormat="1" ht="15.75" customHeight="1" thickBot="1" x14ac:dyDescent="0.35">
      <c r="A111" s="48">
        <v>105</v>
      </c>
      <c r="B111" s="140"/>
      <c r="C111" s="84" t="s">
        <v>194</v>
      </c>
      <c r="D111" s="22"/>
      <c r="E111" s="50">
        <v>1</v>
      </c>
      <c r="F111" s="24"/>
      <c r="G111" s="22"/>
      <c r="H111" s="23"/>
      <c r="I111" s="24"/>
      <c r="J111" s="79"/>
      <c r="K111" s="22"/>
      <c r="L111" s="23"/>
      <c r="M111" s="24"/>
      <c r="N111" s="25"/>
      <c r="O111" s="23"/>
      <c r="P111" s="23"/>
      <c r="Q111" s="24"/>
    </row>
    <row r="112" spans="1:18" s="1" customFormat="1" ht="15.75" customHeight="1" thickBot="1" x14ac:dyDescent="0.35">
      <c r="A112" s="48">
        <v>106</v>
      </c>
      <c r="B112" s="140"/>
      <c r="C112" s="85" t="s">
        <v>195</v>
      </c>
      <c r="D112" s="14"/>
      <c r="E112" s="50">
        <v>1</v>
      </c>
      <c r="F112" s="16"/>
      <c r="G112" s="14"/>
      <c r="H112" s="15"/>
      <c r="I112" s="16"/>
      <c r="J112" s="80"/>
      <c r="K112" s="14"/>
      <c r="L112" s="15"/>
      <c r="M112" s="16"/>
      <c r="N112" s="17"/>
      <c r="O112" s="15"/>
      <c r="P112" s="15"/>
      <c r="Q112" s="16"/>
    </row>
    <row r="113" spans="1:17" s="1" customFormat="1" ht="15.75" customHeight="1" thickBot="1" x14ac:dyDescent="0.35">
      <c r="A113" s="48">
        <v>107</v>
      </c>
      <c r="B113" s="140"/>
      <c r="C113" s="85" t="s">
        <v>196</v>
      </c>
      <c r="D113" s="14"/>
      <c r="E113" s="50">
        <v>1</v>
      </c>
      <c r="F113" s="16"/>
      <c r="G113" s="14"/>
      <c r="H113" s="15"/>
      <c r="I113" s="16"/>
      <c r="J113" s="80"/>
      <c r="K113" s="14"/>
      <c r="L113" s="15"/>
      <c r="M113" s="16"/>
      <c r="N113" s="17"/>
      <c r="O113" s="15"/>
      <c r="P113" s="15"/>
      <c r="Q113" s="16"/>
    </row>
    <row r="114" spans="1:17" s="1" customFormat="1" ht="15.75" customHeight="1" thickBot="1" x14ac:dyDescent="0.35">
      <c r="A114" s="146">
        <v>108</v>
      </c>
      <c r="B114" s="140"/>
      <c r="C114" s="134" t="s">
        <v>197</v>
      </c>
      <c r="D114" s="61"/>
      <c r="E114" s="50">
        <v>1</v>
      </c>
      <c r="F114" s="63"/>
      <c r="G114" s="61"/>
      <c r="H114" s="62"/>
      <c r="I114" s="63"/>
      <c r="J114" s="83"/>
      <c r="K114" s="61"/>
      <c r="L114" s="62"/>
      <c r="M114" s="63"/>
      <c r="N114" s="64"/>
      <c r="O114" s="62"/>
      <c r="P114" s="62"/>
      <c r="Q114" s="63"/>
    </row>
    <row r="115" spans="1:17" s="1" customFormat="1" ht="15.75" customHeight="1" thickBot="1" x14ac:dyDescent="0.35">
      <c r="A115" s="48">
        <v>109</v>
      </c>
      <c r="B115" s="222"/>
      <c r="C115" s="84" t="s">
        <v>198</v>
      </c>
      <c r="D115" s="22"/>
      <c r="E115" s="50">
        <v>1</v>
      </c>
      <c r="F115" s="24"/>
      <c r="G115" s="22"/>
      <c r="H115" s="23"/>
      <c r="I115" s="24"/>
      <c r="J115" s="79"/>
      <c r="K115" s="22"/>
      <c r="L115" s="23"/>
      <c r="M115" s="24"/>
      <c r="N115" s="22"/>
      <c r="O115" s="23"/>
      <c r="P115" s="23"/>
      <c r="Q115" s="24"/>
    </row>
    <row r="116" spans="1:17" s="1" customFormat="1" ht="15.75" customHeight="1" thickBot="1" x14ac:dyDescent="0.35">
      <c r="A116" s="48">
        <v>110</v>
      </c>
      <c r="B116" s="223"/>
      <c r="C116" s="85" t="s">
        <v>199</v>
      </c>
      <c r="D116" s="14"/>
      <c r="E116" s="50">
        <v>1</v>
      </c>
      <c r="F116" s="16"/>
      <c r="G116" s="14"/>
      <c r="H116" s="15"/>
      <c r="I116" s="16"/>
      <c r="J116" s="80"/>
      <c r="K116" s="14"/>
      <c r="L116" s="15"/>
      <c r="M116" s="16"/>
      <c r="N116" s="14"/>
      <c r="O116" s="15"/>
      <c r="P116" s="15"/>
      <c r="Q116" s="16"/>
    </row>
    <row r="117" spans="1:17" s="1" customFormat="1" ht="15.75" customHeight="1" thickBot="1" x14ac:dyDescent="0.35">
      <c r="A117" s="48">
        <v>111</v>
      </c>
      <c r="B117" s="223"/>
      <c r="C117" s="85" t="s">
        <v>200</v>
      </c>
      <c r="D117" s="14"/>
      <c r="E117" s="50">
        <v>1</v>
      </c>
      <c r="F117" s="16"/>
      <c r="G117" s="14"/>
      <c r="H117" s="15"/>
      <c r="I117" s="16"/>
      <c r="J117" s="80"/>
      <c r="K117" s="14"/>
      <c r="L117" s="15"/>
      <c r="M117" s="16"/>
      <c r="N117" s="14"/>
      <c r="O117" s="15"/>
      <c r="P117" s="15"/>
      <c r="Q117" s="16"/>
    </row>
    <row r="118" spans="1:17" s="1" customFormat="1" ht="15.75" customHeight="1" thickBot="1" x14ac:dyDescent="0.35">
      <c r="A118" s="146">
        <v>112</v>
      </c>
      <c r="B118" s="224"/>
      <c r="C118" s="86" t="s">
        <v>201</v>
      </c>
      <c r="D118" s="18"/>
      <c r="E118" s="50">
        <v>1</v>
      </c>
      <c r="F118" s="20"/>
      <c r="G118" s="18"/>
      <c r="H118" s="19"/>
      <c r="I118" s="20"/>
      <c r="J118" s="81"/>
      <c r="K118" s="18"/>
      <c r="L118" s="19"/>
      <c r="M118" s="20"/>
      <c r="N118" s="18"/>
      <c r="O118" s="19"/>
      <c r="P118" s="19"/>
      <c r="Q118" s="20"/>
    </row>
    <row r="119" spans="1:17" s="1" customFormat="1" ht="15.75" customHeight="1" thickBot="1" x14ac:dyDescent="0.35">
      <c r="A119" s="48">
        <v>113</v>
      </c>
      <c r="B119" s="252"/>
      <c r="C119" s="84" t="s">
        <v>202</v>
      </c>
      <c r="D119" s="22"/>
      <c r="E119" s="50">
        <v>1</v>
      </c>
      <c r="F119" s="24"/>
      <c r="G119" s="22"/>
      <c r="H119" s="23"/>
      <c r="I119" s="24"/>
      <c r="J119" s="79"/>
      <c r="K119" s="22"/>
      <c r="L119" s="23"/>
      <c r="M119" s="24"/>
      <c r="N119" s="22"/>
      <c r="O119" s="23"/>
      <c r="P119" s="23"/>
      <c r="Q119" s="24"/>
    </row>
    <row r="120" spans="1:17" s="1" customFormat="1" ht="15.75" customHeight="1" thickBot="1" x14ac:dyDescent="0.35">
      <c r="A120" s="48">
        <v>114</v>
      </c>
      <c r="B120" s="253"/>
      <c r="C120" s="85" t="s">
        <v>203</v>
      </c>
      <c r="D120" s="14"/>
      <c r="E120" s="50">
        <v>1</v>
      </c>
      <c r="F120" s="16"/>
      <c r="G120" s="14"/>
      <c r="H120" s="15"/>
      <c r="I120" s="16"/>
      <c r="J120" s="80"/>
      <c r="K120" s="14"/>
      <c r="L120" s="15"/>
      <c r="M120" s="16"/>
      <c r="N120" s="14"/>
      <c r="O120" s="15"/>
      <c r="P120" s="15"/>
      <c r="Q120" s="16"/>
    </row>
    <row r="121" spans="1:17" s="1" customFormat="1" ht="15.75" customHeight="1" thickBot="1" x14ac:dyDescent="0.35">
      <c r="A121" s="48">
        <v>115</v>
      </c>
      <c r="B121" s="253"/>
      <c r="C121" s="85" t="s">
        <v>204</v>
      </c>
      <c r="D121" s="14"/>
      <c r="E121" s="50">
        <v>1</v>
      </c>
      <c r="F121" s="16"/>
      <c r="G121" s="14"/>
      <c r="H121" s="15"/>
      <c r="I121" s="16"/>
      <c r="J121" s="80"/>
      <c r="K121" s="14"/>
      <c r="L121" s="15"/>
      <c r="M121" s="16"/>
      <c r="N121" s="14"/>
      <c r="O121" s="15"/>
      <c r="P121" s="15"/>
      <c r="Q121" s="16"/>
    </row>
    <row r="122" spans="1:17" s="1" customFormat="1" ht="15.75" customHeight="1" thickBot="1" x14ac:dyDescent="0.35">
      <c r="A122" s="146">
        <v>116</v>
      </c>
      <c r="B122" s="254"/>
      <c r="C122" s="86" t="s">
        <v>205</v>
      </c>
      <c r="D122" s="18"/>
      <c r="E122" s="50">
        <v>1</v>
      </c>
      <c r="F122" s="20"/>
      <c r="G122" s="18"/>
      <c r="H122" s="19"/>
      <c r="I122" s="20"/>
      <c r="J122" s="81"/>
      <c r="K122" s="18"/>
      <c r="L122" s="19"/>
      <c r="M122" s="20"/>
      <c r="N122" s="18"/>
      <c r="O122" s="19"/>
      <c r="P122" s="19"/>
      <c r="Q122" s="20"/>
    </row>
    <row r="123" spans="1:17" s="1" customFormat="1" ht="15.75" customHeight="1" thickBot="1" x14ac:dyDescent="0.35">
      <c r="A123" s="48">
        <v>117</v>
      </c>
      <c r="B123" s="222"/>
      <c r="C123" s="84" t="s">
        <v>127</v>
      </c>
      <c r="D123" s="68"/>
      <c r="E123" s="50">
        <v>1</v>
      </c>
      <c r="F123" s="148"/>
      <c r="G123" s="22"/>
      <c r="H123" s="23"/>
      <c r="I123" s="24"/>
      <c r="J123" s="151"/>
      <c r="K123" s="22"/>
      <c r="L123" s="23"/>
      <c r="M123" s="24"/>
      <c r="N123" s="68"/>
      <c r="O123" s="66"/>
      <c r="P123" s="66"/>
      <c r="Q123" s="66"/>
    </row>
    <row r="124" spans="1:17" s="1" customFormat="1" ht="15.75" customHeight="1" thickBot="1" x14ac:dyDescent="0.35">
      <c r="A124" s="48">
        <v>118</v>
      </c>
      <c r="B124" s="223"/>
      <c r="C124" s="85" t="s">
        <v>206</v>
      </c>
      <c r="D124" s="17"/>
      <c r="E124" s="50">
        <v>1</v>
      </c>
      <c r="F124" s="149"/>
      <c r="G124" s="14"/>
      <c r="H124" s="15"/>
      <c r="I124" s="16"/>
      <c r="J124" s="152"/>
      <c r="K124" s="14"/>
      <c r="L124" s="15"/>
      <c r="M124" s="16"/>
      <c r="N124" s="17"/>
      <c r="O124" s="15"/>
      <c r="P124" s="15"/>
      <c r="Q124" s="15"/>
    </row>
    <row r="125" spans="1:17" s="1" customFormat="1" ht="15.75" customHeight="1" thickBot="1" x14ac:dyDescent="0.35">
      <c r="A125" s="48">
        <v>119</v>
      </c>
      <c r="B125" s="223"/>
      <c r="C125" s="85" t="s">
        <v>207</v>
      </c>
      <c r="D125" s="17"/>
      <c r="E125" s="50">
        <v>1</v>
      </c>
      <c r="F125" s="149"/>
      <c r="G125" s="14"/>
      <c r="H125" s="15"/>
      <c r="I125" s="16"/>
      <c r="J125" s="152"/>
      <c r="K125" s="14"/>
      <c r="L125" s="15"/>
      <c r="M125" s="16"/>
      <c r="N125" s="17"/>
      <c r="O125" s="15"/>
      <c r="P125" s="15"/>
      <c r="Q125" s="15"/>
    </row>
    <row r="126" spans="1:17" s="1" customFormat="1" ht="15.75" customHeight="1" thickBot="1" x14ac:dyDescent="0.35">
      <c r="A126" s="146">
        <v>120</v>
      </c>
      <c r="B126" s="223"/>
      <c r="C126" s="134" t="s">
        <v>208</v>
      </c>
      <c r="D126" s="64"/>
      <c r="E126" s="50">
        <v>1</v>
      </c>
      <c r="F126" s="154"/>
      <c r="G126" s="61"/>
      <c r="H126" s="62"/>
      <c r="I126" s="63"/>
      <c r="J126" s="155"/>
      <c r="K126" s="61"/>
      <c r="L126" s="62"/>
      <c r="M126" s="63"/>
      <c r="N126" s="64"/>
      <c r="O126" s="62"/>
      <c r="P126" s="62"/>
      <c r="Q126" s="62"/>
    </row>
    <row r="127" spans="1:17" s="1" customFormat="1" ht="15.75" customHeight="1" thickBot="1" x14ac:dyDescent="0.35">
      <c r="A127" s="48">
        <v>121</v>
      </c>
      <c r="B127" s="222"/>
      <c r="C127" s="84" t="s">
        <v>209</v>
      </c>
      <c r="D127" s="25"/>
      <c r="E127" s="50">
        <v>1</v>
      </c>
      <c r="F127" s="156"/>
      <c r="G127" s="22"/>
      <c r="H127" s="23"/>
      <c r="I127" s="24"/>
      <c r="J127" s="157"/>
      <c r="K127" s="22"/>
      <c r="L127" s="23"/>
      <c r="M127" s="24"/>
      <c r="N127" s="25"/>
      <c r="O127" s="23"/>
      <c r="P127" s="23"/>
      <c r="Q127" s="24"/>
    </row>
    <row r="128" spans="1:17" s="1" customFormat="1" ht="15.75" customHeight="1" thickBot="1" x14ac:dyDescent="0.35">
      <c r="A128" s="48">
        <v>122</v>
      </c>
      <c r="B128" s="223"/>
      <c r="C128" s="85" t="s">
        <v>210</v>
      </c>
      <c r="D128" s="17"/>
      <c r="E128" s="50">
        <v>1</v>
      </c>
      <c r="F128" s="149"/>
      <c r="G128" s="14"/>
      <c r="H128" s="15"/>
      <c r="I128" s="16"/>
      <c r="J128" s="152"/>
      <c r="K128" s="14"/>
      <c r="L128" s="15"/>
      <c r="M128" s="16"/>
      <c r="N128" s="17"/>
      <c r="O128" s="15"/>
      <c r="P128" s="15"/>
      <c r="Q128" s="16"/>
    </row>
    <row r="129" spans="1:18" s="1" customFormat="1" ht="15.75" customHeight="1" thickBot="1" x14ac:dyDescent="0.35">
      <c r="A129" s="48">
        <v>123</v>
      </c>
      <c r="B129" s="223"/>
      <c r="C129" s="85" t="s">
        <v>211</v>
      </c>
      <c r="D129" s="17"/>
      <c r="E129" s="50">
        <v>1</v>
      </c>
      <c r="F129" s="149"/>
      <c r="G129" s="14"/>
      <c r="H129" s="15"/>
      <c r="I129" s="16"/>
      <c r="J129" s="152"/>
      <c r="K129" s="14"/>
      <c r="L129" s="15"/>
      <c r="M129" s="16"/>
      <c r="N129" s="17"/>
      <c r="O129" s="15"/>
      <c r="P129" s="15"/>
      <c r="Q129" s="16"/>
    </row>
    <row r="130" spans="1:18" s="1" customFormat="1" ht="15.75" customHeight="1" thickBot="1" x14ac:dyDescent="0.35">
      <c r="A130" s="146">
        <v>124</v>
      </c>
      <c r="B130" s="224"/>
      <c r="C130" s="86" t="s">
        <v>212</v>
      </c>
      <c r="D130" s="21"/>
      <c r="E130" s="50">
        <v>1</v>
      </c>
      <c r="F130" s="150"/>
      <c r="G130" s="18"/>
      <c r="H130" s="19"/>
      <c r="I130" s="20"/>
      <c r="J130" s="153"/>
      <c r="K130" s="18"/>
      <c r="L130" s="19"/>
      <c r="M130" s="20"/>
      <c r="N130" s="21"/>
      <c r="O130" s="19"/>
      <c r="P130" s="19"/>
      <c r="Q130" s="20"/>
    </row>
    <row r="131" spans="1:18" s="1" customFormat="1" ht="15.75" customHeight="1" thickBot="1" x14ac:dyDescent="0.35">
      <c r="A131" s="48">
        <v>125</v>
      </c>
      <c r="B131" s="222"/>
      <c r="C131" s="84" t="s">
        <v>213</v>
      </c>
      <c r="D131" s="25"/>
      <c r="E131" s="50">
        <v>1</v>
      </c>
      <c r="F131" s="156"/>
      <c r="G131" s="22"/>
      <c r="H131" s="23"/>
      <c r="I131" s="24"/>
      <c r="J131" s="157"/>
      <c r="K131" s="22"/>
      <c r="L131" s="23"/>
      <c r="M131" s="24"/>
      <c r="N131" s="25"/>
      <c r="O131" s="23"/>
      <c r="P131" s="23"/>
      <c r="Q131" s="24"/>
    </row>
    <row r="132" spans="1:18" s="1" customFormat="1" ht="15.75" customHeight="1" thickBot="1" x14ac:dyDescent="0.35">
      <c r="A132" s="48">
        <v>126</v>
      </c>
      <c r="B132" s="223"/>
      <c r="C132" s="85" t="s">
        <v>214</v>
      </c>
      <c r="D132" s="17"/>
      <c r="E132" s="50">
        <v>1</v>
      </c>
      <c r="F132" s="149"/>
      <c r="G132" s="14"/>
      <c r="H132" s="15"/>
      <c r="I132" s="16"/>
      <c r="J132" s="152"/>
      <c r="K132" s="14"/>
      <c r="L132" s="15"/>
      <c r="M132" s="16"/>
      <c r="N132" s="17"/>
      <c r="O132" s="15"/>
      <c r="P132" s="15"/>
      <c r="Q132" s="16"/>
    </row>
    <row r="133" spans="1:18" s="1" customFormat="1" ht="15.75" customHeight="1" thickBot="1" x14ac:dyDescent="0.35">
      <c r="A133" s="48">
        <v>127</v>
      </c>
      <c r="B133" s="223"/>
      <c r="C133" s="85" t="s">
        <v>215</v>
      </c>
      <c r="D133" s="17"/>
      <c r="E133" s="50">
        <v>1</v>
      </c>
      <c r="F133" s="149"/>
      <c r="G133" s="14"/>
      <c r="H133" s="15"/>
      <c r="I133" s="16"/>
      <c r="J133" s="152"/>
      <c r="K133" s="14"/>
      <c r="L133" s="15"/>
      <c r="M133" s="16"/>
      <c r="N133" s="17"/>
      <c r="O133" s="15"/>
      <c r="P133" s="15"/>
      <c r="Q133" s="16"/>
    </row>
    <row r="134" spans="1:18" s="1" customFormat="1" ht="15.75" customHeight="1" thickBot="1" x14ac:dyDescent="0.35">
      <c r="A134" s="146">
        <v>128</v>
      </c>
      <c r="B134" s="224"/>
      <c r="C134" s="86" t="s">
        <v>216</v>
      </c>
      <c r="D134" s="21"/>
      <c r="E134" s="50">
        <v>1</v>
      </c>
      <c r="F134" s="150"/>
      <c r="G134" s="18"/>
      <c r="H134" s="19"/>
      <c r="I134" s="20"/>
      <c r="J134" s="153"/>
      <c r="K134" s="18"/>
      <c r="L134" s="19"/>
      <c r="M134" s="20"/>
      <c r="N134" s="21"/>
      <c r="O134" s="19"/>
      <c r="P134" s="19"/>
      <c r="Q134" s="20"/>
    </row>
    <row r="135" spans="1:18" s="1" customFormat="1" ht="15.75" customHeight="1" thickBot="1" x14ac:dyDescent="0.35">
      <c r="A135" s="48">
        <v>129</v>
      </c>
      <c r="B135" s="222"/>
      <c r="C135" s="84" t="s">
        <v>217</v>
      </c>
      <c r="D135" s="25"/>
      <c r="E135" s="50">
        <v>1</v>
      </c>
      <c r="F135" s="156"/>
      <c r="G135" s="22"/>
      <c r="H135" s="23"/>
      <c r="I135" s="24"/>
      <c r="J135" s="157"/>
      <c r="K135" s="22"/>
      <c r="L135" s="23"/>
      <c r="M135" s="24"/>
      <c r="N135" s="25"/>
      <c r="O135" s="23"/>
      <c r="P135" s="23"/>
      <c r="Q135" s="24"/>
    </row>
    <row r="136" spans="1:18" s="1" customFormat="1" ht="15.75" customHeight="1" thickBot="1" x14ac:dyDescent="0.35">
      <c r="A136" s="48">
        <v>130</v>
      </c>
      <c r="B136" s="223"/>
      <c r="C136" s="85" t="s">
        <v>218</v>
      </c>
      <c r="D136" s="17"/>
      <c r="E136" s="50">
        <v>1</v>
      </c>
      <c r="F136" s="149"/>
      <c r="G136" s="14"/>
      <c r="H136" s="15"/>
      <c r="I136" s="16"/>
      <c r="J136" s="152"/>
      <c r="K136" s="14"/>
      <c r="L136" s="15"/>
      <c r="M136" s="16"/>
      <c r="N136" s="17"/>
      <c r="O136" s="15"/>
      <c r="P136" s="15"/>
      <c r="Q136" s="16"/>
    </row>
    <row r="137" spans="1:18" s="1" customFormat="1" ht="15.75" customHeight="1" thickBot="1" x14ac:dyDescent="0.35">
      <c r="A137" s="48">
        <v>131</v>
      </c>
      <c r="B137" s="223"/>
      <c r="C137" s="85" t="s">
        <v>219</v>
      </c>
      <c r="D137" s="17"/>
      <c r="E137" s="50">
        <v>1</v>
      </c>
      <c r="F137" s="149"/>
      <c r="G137" s="14"/>
      <c r="H137" s="15"/>
      <c r="I137" s="16"/>
      <c r="J137" s="152"/>
      <c r="K137" s="14"/>
      <c r="L137" s="15"/>
      <c r="M137" s="16"/>
      <c r="N137" s="17"/>
      <c r="O137" s="15"/>
      <c r="P137" s="15"/>
      <c r="Q137" s="16"/>
    </row>
    <row r="138" spans="1:18" s="1" customFormat="1" ht="15.75" customHeight="1" thickBot="1" x14ac:dyDescent="0.35">
      <c r="A138" s="146">
        <v>132</v>
      </c>
      <c r="B138" s="224"/>
      <c r="C138" s="86" t="s">
        <v>220</v>
      </c>
      <c r="D138" s="21"/>
      <c r="E138" s="50">
        <v>1</v>
      </c>
      <c r="F138" s="150"/>
      <c r="G138" s="18"/>
      <c r="H138" s="19"/>
      <c r="I138" s="20"/>
      <c r="J138" s="153"/>
      <c r="K138" s="18"/>
      <c r="L138" s="19"/>
      <c r="M138" s="20"/>
      <c r="N138" s="21"/>
      <c r="O138" s="19"/>
      <c r="P138" s="19"/>
      <c r="Q138" s="20"/>
    </row>
    <row r="139" spans="1:18" s="1" customFormat="1" ht="15.75" customHeight="1" thickBot="1" x14ac:dyDescent="0.35">
      <c r="A139" s="48">
        <v>133</v>
      </c>
      <c r="B139" s="222"/>
      <c r="C139" s="84" t="s">
        <v>221</v>
      </c>
      <c r="D139" s="25"/>
      <c r="E139" s="50">
        <v>1</v>
      </c>
      <c r="F139" s="156"/>
      <c r="G139" s="22"/>
      <c r="H139" s="23"/>
      <c r="I139" s="24"/>
      <c r="J139" s="157"/>
      <c r="K139" s="22"/>
      <c r="L139" s="23"/>
      <c r="M139" s="24"/>
      <c r="N139" s="25"/>
      <c r="O139" s="23"/>
      <c r="P139" s="23"/>
      <c r="Q139" s="24"/>
    </row>
    <row r="140" spans="1:18" s="1" customFormat="1" ht="15.75" customHeight="1" thickBot="1" x14ac:dyDescent="0.35">
      <c r="A140" s="48">
        <v>134</v>
      </c>
      <c r="B140" s="223"/>
      <c r="C140" s="85" t="s">
        <v>222</v>
      </c>
      <c r="D140" s="17"/>
      <c r="E140" s="50">
        <v>1</v>
      </c>
      <c r="F140" s="149"/>
      <c r="G140" s="14"/>
      <c r="H140" s="15"/>
      <c r="I140" s="16"/>
      <c r="J140" s="152"/>
      <c r="K140" s="14"/>
      <c r="L140" s="15"/>
      <c r="M140" s="16"/>
      <c r="N140" s="17"/>
      <c r="O140" s="15"/>
      <c r="P140" s="15"/>
      <c r="Q140" s="16"/>
    </row>
    <row r="141" spans="1:18" s="1" customFormat="1" ht="15.75" customHeight="1" thickBot="1" x14ac:dyDescent="0.35">
      <c r="A141" s="48">
        <v>135</v>
      </c>
      <c r="B141" s="223"/>
      <c r="C141" s="85" t="s">
        <v>223</v>
      </c>
      <c r="D141" s="17"/>
      <c r="E141" s="50">
        <v>1</v>
      </c>
      <c r="F141" s="149"/>
      <c r="G141" s="14"/>
      <c r="H141" s="15"/>
      <c r="I141" s="16"/>
      <c r="J141" s="152"/>
      <c r="K141" s="14"/>
      <c r="L141" s="15"/>
      <c r="M141" s="16"/>
      <c r="N141" s="17"/>
      <c r="O141" s="15"/>
      <c r="P141" s="15"/>
      <c r="Q141" s="16"/>
    </row>
    <row r="142" spans="1:18" s="1" customFormat="1" ht="15.75" customHeight="1" thickBot="1" x14ac:dyDescent="0.35">
      <c r="A142" s="146">
        <v>136</v>
      </c>
      <c r="B142" s="224"/>
      <c r="C142" s="86"/>
      <c r="D142" s="21"/>
      <c r="E142" s="19"/>
      <c r="F142" s="150"/>
      <c r="G142" s="18"/>
      <c r="H142" s="19"/>
      <c r="I142" s="20"/>
      <c r="J142" s="153"/>
      <c r="K142" s="18"/>
      <c r="L142" s="19"/>
      <c r="M142" s="20"/>
      <c r="N142" s="21"/>
      <c r="O142" s="19"/>
      <c r="P142" s="19"/>
      <c r="Q142" s="20"/>
    </row>
    <row r="143" spans="1:18" s="1" customFormat="1" ht="16.149999999999999" customHeight="1" thickBot="1" x14ac:dyDescent="0.35">
      <c r="A143" s="48">
        <v>137</v>
      </c>
      <c r="B143" s="144"/>
      <c r="C143" s="147" t="s">
        <v>131</v>
      </c>
      <c r="D143" s="138"/>
      <c r="E143" s="136">
        <v>1</v>
      </c>
      <c r="F143" s="137"/>
      <c r="G143" s="138"/>
      <c r="H143" s="136"/>
      <c r="I143" s="137"/>
      <c r="J143" s="139"/>
      <c r="K143" s="135"/>
      <c r="L143" s="136">
        <v>1</v>
      </c>
      <c r="M143" s="137"/>
      <c r="N143" s="138"/>
      <c r="O143" s="136"/>
      <c r="P143" s="136"/>
      <c r="Q143" s="137"/>
      <c r="R143" s="69"/>
    </row>
    <row r="144" spans="1:18" s="1" customFormat="1" ht="16.149999999999999" customHeight="1" thickBot="1" x14ac:dyDescent="0.35">
      <c r="A144" s="48">
        <v>138</v>
      </c>
      <c r="B144" s="144" t="s">
        <v>224</v>
      </c>
      <c r="C144" s="142" t="s">
        <v>132</v>
      </c>
      <c r="D144" s="56"/>
      <c r="E144" s="54">
        <v>1</v>
      </c>
      <c r="F144" s="55"/>
      <c r="G144" s="56"/>
      <c r="H144" s="54"/>
      <c r="I144" s="55"/>
      <c r="J144" s="94"/>
      <c r="K144" s="53"/>
      <c r="L144" s="54">
        <v>1</v>
      </c>
      <c r="M144" s="55"/>
      <c r="N144" s="56"/>
      <c r="O144" s="54"/>
      <c r="P144" s="54"/>
      <c r="Q144" s="55"/>
      <c r="R144" s="69"/>
    </row>
    <row r="145" spans="1:18" s="1" customFormat="1" ht="16.149999999999999" customHeight="1" thickBot="1" x14ac:dyDescent="0.35">
      <c r="A145" s="48">
        <v>139</v>
      </c>
      <c r="B145" s="144"/>
      <c r="C145" s="142" t="s">
        <v>225</v>
      </c>
      <c r="D145" s="56"/>
      <c r="E145" s="54">
        <v>1</v>
      </c>
      <c r="F145" s="55"/>
      <c r="G145" s="56"/>
      <c r="H145" s="54"/>
      <c r="I145" s="55"/>
      <c r="J145" s="94"/>
      <c r="K145" s="53"/>
      <c r="L145" s="54"/>
      <c r="M145" s="55"/>
      <c r="N145" s="56"/>
      <c r="O145" s="54"/>
      <c r="P145" s="54"/>
      <c r="Q145" s="55"/>
      <c r="R145" s="69"/>
    </row>
    <row r="146" spans="1:18" s="1" customFormat="1" ht="16.149999999999999" customHeight="1" thickBot="1" x14ac:dyDescent="0.35">
      <c r="A146" s="146">
        <v>140</v>
      </c>
      <c r="B146" s="145"/>
      <c r="C146" s="143" t="s">
        <v>226</v>
      </c>
      <c r="D146" s="60"/>
      <c r="E146" s="58">
        <v>1</v>
      </c>
      <c r="F146" s="59"/>
      <c r="G146" s="60"/>
      <c r="H146" s="58"/>
      <c r="I146" s="59"/>
      <c r="J146" s="95"/>
      <c r="K146" s="57"/>
      <c r="L146" s="58"/>
      <c r="M146" s="59"/>
      <c r="N146" s="60"/>
      <c r="O146" s="58"/>
      <c r="P146" s="58"/>
      <c r="Q146" s="59"/>
      <c r="R146" s="69"/>
    </row>
    <row r="147" spans="1:18" s="1" customFormat="1" ht="16.149999999999999" customHeight="1" x14ac:dyDescent="0.3">
      <c r="A147" s="280" t="s">
        <v>4</v>
      </c>
      <c r="B147" s="281"/>
      <c r="C147" s="141">
        <f>D147+E147+F147</f>
        <v>131</v>
      </c>
      <c r="D147" s="3">
        <f>SUM(D7:D146)</f>
        <v>4</v>
      </c>
      <c r="E147" s="3">
        <f t="shared" ref="E147:Q147" si="0">SUM(E7:E146)</f>
        <v>127</v>
      </c>
      <c r="F147" s="3">
        <f t="shared" si="0"/>
        <v>0</v>
      </c>
      <c r="G147" s="3">
        <f t="shared" si="0"/>
        <v>0</v>
      </c>
      <c r="H147" s="3">
        <f t="shared" si="0"/>
        <v>0</v>
      </c>
      <c r="I147" s="3">
        <f t="shared" si="0"/>
        <v>0</v>
      </c>
      <c r="J147" s="3">
        <f>K147+L147+M147</f>
        <v>41</v>
      </c>
      <c r="K147" s="3">
        <f t="shared" si="0"/>
        <v>5</v>
      </c>
      <c r="L147" s="3">
        <f t="shared" si="0"/>
        <v>34</v>
      </c>
      <c r="M147" s="3">
        <f t="shared" si="0"/>
        <v>2</v>
      </c>
      <c r="N147" s="3">
        <f t="shared" si="0"/>
        <v>0</v>
      </c>
      <c r="O147" s="3">
        <f t="shared" si="0"/>
        <v>2</v>
      </c>
      <c r="P147" s="3">
        <f t="shared" si="0"/>
        <v>2</v>
      </c>
      <c r="Q147" s="3">
        <f t="shared" si="0"/>
        <v>1</v>
      </c>
    </row>
    <row r="148" spans="1:18" s="1" customFormat="1" ht="16.149999999999999" customHeight="1" thickBot="1" x14ac:dyDescent="0.35">
      <c r="A148" s="278"/>
      <c r="B148" s="279"/>
      <c r="C148" s="70"/>
      <c r="D148" s="73">
        <f>D147/C147</f>
        <v>3.0534351145038167E-2</v>
      </c>
      <c r="E148" s="71">
        <f>E147/C147</f>
        <v>0.96946564885496178</v>
      </c>
      <c r="F148" s="72">
        <f>F147/C147</f>
        <v>0</v>
      </c>
      <c r="G148" s="34"/>
      <c r="H148" s="12"/>
      <c r="I148" s="13"/>
      <c r="J148" s="10"/>
      <c r="K148" s="73">
        <f>K147/J147</f>
        <v>0.12195121951219512</v>
      </c>
      <c r="L148" s="71">
        <f>L147/J147</f>
        <v>0.82926829268292679</v>
      </c>
      <c r="M148" s="72">
        <f>M147/J147</f>
        <v>4.878048780487805E-2</v>
      </c>
      <c r="N148" s="34"/>
      <c r="O148" s="12"/>
      <c r="P148" s="12"/>
      <c r="Q148" s="13"/>
    </row>
    <row r="149" spans="1:18" s="1" customFormat="1" ht="16.149999999999999" customHeight="1" thickBot="1" x14ac:dyDescent="0.35"/>
    <row r="150" spans="1:18" ht="16.149999999999999" customHeight="1" thickBot="1" x14ac:dyDescent="0.35">
      <c r="A150" s="243" t="s">
        <v>91</v>
      </c>
      <c r="B150" s="244"/>
      <c r="C150" s="244"/>
      <c r="D150" s="244"/>
      <c r="E150" s="244"/>
      <c r="F150" s="244"/>
      <c r="G150" s="244"/>
      <c r="H150" s="244"/>
      <c r="I150" s="245"/>
      <c r="J150" s="265" t="s">
        <v>106</v>
      </c>
      <c r="K150" s="262"/>
      <c r="L150" s="262"/>
      <c r="M150" s="262"/>
      <c r="N150" s="262"/>
      <c r="O150" s="262"/>
      <c r="P150" s="262"/>
      <c r="Q150" s="234"/>
    </row>
    <row r="151" spans="1:18" ht="16.149999999999999" customHeight="1" x14ac:dyDescent="0.3">
      <c r="A151" s="236" t="s">
        <v>59</v>
      </c>
      <c r="B151" s="207" t="s">
        <v>80</v>
      </c>
      <c r="C151" s="209"/>
      <c r="D151" s="238" t="s">
        <v>92</v>
      </c>
      <c r="E151" s="240" t="s">
        <v>3</v>
      </c>
      <c r="F151" s="240" t="s">
        <v>93</v>
      </c>
      <c r="G151" s="238" t="s">
        <v>94</v>
      </c>
      <c r="H151" s="238"/>
      <c r="I151" s="242"/>
      <c r="J151" s="265" t="s">
        <v>53</v>
      </c>
      <c r="K151" s="207" t="s">
        <v>54</v>
      </c>
      <c r="L151" s="208"/>
      <c r="M151" s="208"/>
      <c r="N151" s="209"/>
      <c r="O151" s="262" t="s">
        <v>56</v>
      </c>
      <c r="P151" s="262" t="s">
        <v>57</v>
      </c>
      <c r="Q151" s="234" t="s">
        <v>55</v>
      </c>
    </row>
    <row r="152" spans="1:18" ht="16.149999999999999" customHeight="1" thickBot="1" x14ac:dyDescent="0.35">
      <c r="A152" s="237"/>
      <c r="B152" s="210"/>
      <c r="C152" s="212"/>
      <c r="D152" s="239"/>
      <c r="E152" s="241"/>
      <c r="F152" s="241"/>
      <c r="G152" s="74" t="s">
        <v>97</v>
      </c>
      <c r="H152" s="74" t="s">
        <v>98</v>
      </c>
      <c r="I152" s="75" t="s">
        <v>99</v>
      </c>
      <c r="J152" s="266"/>
      <c r="K152" s="210"/>
      <c r="L152" s="211"/>
      <c r="M152" s="211"/>
      <c r="N152" s="212"/>
      <c r="O152" s="263"/>
      <c r="P152" s="263"/>
      <c r="Q152" s="235"/>
    </row>
    <row r="153" spans="1:18" ht="16.149999999999999" customHeight="1" x14ac:dyDescent="0.3">
      <c r="A153" s="30">
        <v>1</v>
      </c>
      <c r="B153" s="248" t="s">
        <v>95</v>
      </c>
      <c r="C153" s="249"/>
      <c r="D153" s="26"/>
      <c r="E153" s="26">
        <v>1</v>
      </c>
      <c r="F153" s="26"/>
      <c r="G153" s="26"/>
      <c r="H153" s="26"/>
      <c r="I153" s="27"/>
      <c r="J153" s="30">
        <v>1</v>
      </c>
      <c r="K153" s="275" t="s">
        <v>83</v>
      </c>
      <c r="L153" s="276"/>
      <c r="M153" s="276"/>
      <c r="N153" s="277"/>
      <c r="O153" s="31"/>
      <c r="P153" s="31">
        <v>1</v>
      </c>
      <c r="Q153" s="32"/>
    </row>
    <row r="154" spans="1:18" ht="16.149999999999999" customHeight="1" thickBot="1" x14ac:dyDescent="0.35">
      <c r="A154" s="11">
        <v>2</v>
      </c>
      <c r="B154" s="250" t="s">
        <v>96</v>
      </c>
      <c r="C154" s="251"/>
      <c r="D154" s="12"/>
      <c r="E154" s="12">
        <v>1</v>
      </c>
      <c r="F154" s="12"/>
      <c r="G154" s="12"/>
      <c r="H154" s="12"/>
      <c r="I154" s="33"/>
      <c r="J154" s="11">
        <v>2</v>
      </c>
      <c r="K154" s="272" t="s">
        <v>108</v>
      </c>
      <c r="L154" s="273"/>
      <c r="M154" s="273"/>
      <c r="N154" s="274"/>
      <c r="O154" s="28">
        <v>1</v>
      </c>
      <c r="P154" s="28"/>
      <c r="Q154" s="29"/>
    </row>
  </sheetData>
  <mergeCells count="76">
    <mergeCell ref="B43:B46"/>
    <mergeCell ref="K154:N154"/>
    <mergeCell ref="K153:N153"/>
    <mergeCell ref="O151:O152"/>
    <mergeCell ref="P151:P152"/>
    <mergeCell ref="J150:Q150"/>
    <mergeCell ref="B63:B66"/>
    <mergeCell ref="A148:B148"/>
    <mergeCell ref="B83:B86"/>
    <mergeCell ref="B99:B102"/>
    <mergeCell ref="B67:B70"/>
    <mergeCell ref="B75:B78"/>
    <mergeCell ref="B71:B74"/>
    <mergeCell ref="A147:B147"/>
    <mergeCell ref="J151:J152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53:C153"/>
    <mergeCell ref="B154:C154"/>
    <mergeCell ref="B91:B94"/>
    <mergeCell ref="B95:B98"/>
    <mergeCell ref="B107:B110"/>
    <mergeCell ref="B115:B118"/>
    <mergeCell ref="B119:B122"/>
    <mergeCell ref="B123:B126"/>
    <mergeCell ref="B127:B130"/>
    <mergeCell ref="B131:B134"/>
    <mergeCell ref="B135:B138"/>
    <mergeCell ref="B139:B142"/>
    <mergeCell ref="R4:X4"/>
    <mergeCell ref="A151:A152"/>
    <mergeCell ref="D151:D152"/>
    <mergeCell ref="E151:E152"/>
    <mergeCell ref="F151:F152"/>
    <mergeCell ref="G151:I151"/>
    <mergeCell ref="A150:I150"/>
    <mergeCell ref="B151:C152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51:N15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51:Q15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in="1" max="16" man="1"/>
  </rowBreaks>
  <ignoredErrors>
    <ignoredError sqref="J1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2025-07-16T00:14:21Z</cp:lastPrinted>
  <dcterms:created xsi:type="dcterms:W3CDTF">2013-10-17T05:27:34Z</dcterms:created>
  <dcterms:modified xsi:type="dcterms:W3CDTF">2025-07-21T04:45:52Z</dcterms:modified>
</cp:coreProperties>
</file>