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남\창원경상국립대학교병원\"/>
    </mc:Choice>
  </mc:AlternateContent>
  <xr:revisionPtr revIDLastSave="0" documentId="13_ncr:1_{09B6C326-51F5-4053-A3D5-BC33FB11731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체크리스트'!$A$1:$Q$170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3" i="1" l="1"/>
  <c r="F163" i="1"/>
  <c r="G163" i="1"/>
  <c r="H163" i="1"/>
  <c r="I163" i="1"/>
  <c r="K163" i="1"/>
  <c r="L163" i="1"/>
  <c r="M163" i="1"/>
  <c r="N163" i="1"/>
  <c r="O163" i="1"/>
  <c r="P163" i="1"/>
  <c r="Q163" i="1"/>
  <c r="D163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G37" i="3"/>
  <c r="F37" i="3"/>
  <c r="E37" i="3"/>
  <c r="D37" i="3"/>
  <c r="G34" i="3"/>
  <c r="F34" i="3"/>
  <c r="E34" i="3"/>
  <c r="D34" i="3"/>
  <c r="G31" i="3"/>
  <c r="F31" i="3"/>
  <c r="E31" i="3"/>
  <c r="D31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C163" i="1" l="1"/>
  <c r="J163" i="1"/>
  <c r="D48" i="3"/>
  <c r="J41" i="3"/>
  <c r="J37" i="3"/>
  <c r="J31" i="3"/>
  <c r="J25" i="3"/>
  <c r="G48" i="3"/>
  <c r="J21" i="3"/>
  <c r="J34" i="3"/>
  <c r="J46" i="3"/>
  <c r="E43" i="3"/>
  <c r="D43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64" i="1" l="1"/>
  <c r="M164" i="1" l="1"/>
  <c r="K164" i="1"/>
  <c r="D164" i="1"/>
  <c r="E164" i="1" l="1"/>
  <c r="F164" i="1"/>
</calcChain>
</file>

<file path=xl/sharedStrings.xml><?xml version="1.0" encoding="utf-8"?>
<sst xmlns="http://schemas.openxmlformats.org/spreadsheetml/2006/main" count="262" uniqueCount="213">
  <si>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</si>
  <si>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</si>
  <si>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</si>
  <si>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</si>
  <si>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</si>
  <si>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</si>
  <si>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</si>
  <si>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</si>
  <si>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</si>
  <si>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</si>
  <si>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</si>
  <si>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</si>
  <si>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</si>
  <si>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</si>
  <si>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</si>
  <si>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</si>
  <si>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</si>
  <si>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</si>
  <si>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</si>
  <si>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</si>
  <si>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</si>
  <si>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</si>
  <si>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</si>
  <si>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</si>
  <si>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</si>
  <si>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</si>
  <si>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</si>
  <si>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</si>
  <si>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</si>
  <si>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</si>
  <si>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</si>
  <si>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</si>
  <si>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</si>
  <si>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</si>
  <si>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</si>
  <si>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</si>
  <si>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</si>
  <si>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</si>
  <si>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</si>
  <si>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</si>
  <si>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</si>
  <si>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</si>
  <si>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</si>
  <si>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</si>
  <si>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</si>
  <si>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</si>
  <si>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</si>
  <si>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</si>
  <si>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</si>
  <si>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</si>
  <si>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</si>
  <si>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</si>
  <si>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</si>
  <si>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</si>
  <si>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</si>
  <si>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</si>
  <si>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</si>
  <si>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</si>
  <si>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</si>
  <si>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</si>
  <si>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</si>
  <si>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</si>
  <si>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</si>
  <si>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</si>
  <si>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</si>
  <si>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</si>
  <si>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</si>
  <si>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</si>
  <si>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</si>
  <si>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</si>
  <si>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</si>
  <si>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</si>
  <si>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</si>
  <si>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</si>
  <si>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</si>
  <si>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</si>
  <si>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</si>
  <si>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</si>
  <si>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</si>
  <si>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</si>
  <si>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</si>
  <si>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</si>
  <si>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</si>
  <si>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</si>
  <si>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</si>
  <si>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</si>
  <si>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</si>
  <si>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</si>
  <si>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</si>
  <si>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</si>
  <si>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</si>
  <si>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</si>
  <si>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</si>
  <si>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</si>
  <si>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</si>
  <si>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</si>
  <si>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</si>
  <si>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</si>
  <si>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</si>
  <si>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</si>
  <si>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</si>
  <si>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</si>
  <si>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</si>
  <si>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</si>
  <si>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</si>
  <si>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</si>
  <si>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</si>
  <si>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</si>
  <si>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</si>
  <si>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</si>
  <si>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</si>
  <si>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</si>
  <si>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</si>
  <si>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사무실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</si>
  <si>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</si>
  <si>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</si>
  <si>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</si>
  <si>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 사무실</t>
    <phoneticPr fontId="1" type="noConversion"/>
  </si>
  <si>
    <t>1층 화장실</t>
    <phoneticPr fontId="1" type="noConversion"/>
  </si>
  <si>
    <t>이성신</t>
    <phoneticPr fontId="1" type="noConversion"/>
  </si>
  <si>
    <t>2층 사무실</t>
    <phoneticPr fontId="1" type="noConversion"/>
  </si>
  <si>
    <t>1-2층 계단</t>
    <phoneticPr fontId="1" type="noConversion"/>
  </si>
  <si>
    <t>B1</t>
    <phoneticPr fontId="1" type="noConversion"/>
  </si>
  <si>
    <t>2-3층 계단</t>
    <phoneticPr fontId="1" type="noConversion"/>
  </si>
  <si>
    <t xml:space="preserve">하 </t>
    <phoneticPr fontId="1" type="noConversion"/>
  </si>
  <si>
    <t>2층 화장실</t>
    <phoneticPr fontId="1" type="noConversion"/>
  </si>
  <si>
    <t>창원경상국립대학교병원</t>
    <phoneticPr fontId="1" type="noConversion"/>
  </si>
  <si>
    <t>B2-5</t>
    <phoneticPr fontId="1" type="noConversion"/>
  </si>
  <si>
    <t xml:space="preserve">경상남도 창원시 성산구 삼정자로 11 </t>
    <phoneticPr fontId="1" type="noConversion"/>
  </si>
  <si>
    <t>B2</t>
    <phoneticPr fontId="1" type="noConversion"/>
  </si>
  <si>
    <t>5층 화장실</t>
    <phoneticPr fontId="1" type="noConversion"/>
  </si>
  <si>
    <t>5층 사무실</t>
    <phoneticPr fontId="1" type="noConversion"/>
  </si>
  <si>
    <t>사회복지상담실/공공보건시험실</t>
    <phoneticPr fontId="1" type="noConversion"/>
  </si>
  <si>
    <t>물류지원과</t>
    <phoneticPr fontId="1" type="noConversion"/>
  </si>
  <si>
    <t>4-5 계단</t>
    <phoneticPr fontId="1" type="noConversion"/>
  </si>
  <si>
    <t>상참1-3</t>
    <phoneticPr fontId="1" type="noConversion"/>
  </si>
  <si>
    <t>하참1-3</t>
    <phoneticPr fontId="1" type="noConversion"/>
  </si>
  <si>
    <t>4층 사무실</t>
    <phoneticPr fontId="1" type="noConversion"/>
  </si>
  <si>
    <t>재활의학과</t>
    <phoneticPr fontId="1" type="noConversion"/>
  </si>
  <si>
    <t>임상술기센터</t>
    <phoneticPr fontId="1" type="noConversion"/>
  </si>
  <si>
    <t>간호교육실</t>
    <phoneticPr fontId="1" type="noConversion"/>
  </si>
  <si>
    <t>홍보팀</t>
    <phoneticPr fontId="1" type="noConversion"/>
  </si>
  <si>
    <t>의생명연구원</t>
    <phoneticPr fontId="1" type="noConversion"/>
  </si>
  <si>
    <t>대회의실</t>
    <phoneticPr fontId="1" type="noConversion"/>
  </si>
  <si>
    <t>이정자홀</t>
    <phoneticPr fontId="1" type="noConversion"/>
  </si>
  <si>
    <t>4층 화장실</t>
    <phoneticPr fontId="1" type="noConversion"/>
  </si>
  <si>
    <t>3-4층 계단</t>
    <phoneticPr fontId="1" type="noConversion"/>
  </si>
  <si>
    <t>심장검사실</t>
    <phoneticPr fontId="1" type="noConversion"/>
  </si>
  <si>
    <t>심혈관센터</t>
    <phoneticPr fontId="1" type="noConversion"/>
  </si>
  <si>
    <t>당일병상</t>
    <phoneticPr fontId="1" type="noConversion"/>
  </si>
  <si>
    <t>병리과</t>
    <phoneticPr fontId="1" type="noConversion"/>
  </si>
  <si>
    <t>외래주사실</t>
    <phoneticPr fontId="1" type="noConversion"/>
  </si>
  <si>
    <t>혈액은행</t>
    <phoneticPr fontId="1" type="noConversion"/>
  </si>
  <si>
    <t>성형외과</t>
    <phoneticPr fontId="1" type="noConversion"/>
  </si>
  <si>
    <t>장기이식상담실</t>
    <phoneticPr fontId="1" type="noConversion"/>
  </si>
  <si>
    <t>항암주사실/항암낮병동</t>
    <phoneticPr fontId="1" type="noConversion"/>
  </si>
  <si>
    <t>치과</t>
    <phoneticPr fontId="1" type="noConversion"/>
  </si>
  <si>
    <t>피부과</t>
    <phoneticPr fontId="1" type="noConversion"/>
  </si>
  <si>
    <t>비뇨의학과</t>
    <phoneticPr fontId="1" type="noConversion"/>
  </si>
  <si>
    <t>중앙내과/혈액내과</t>
    <phoneticPr fontId="1" type="noConversion"/>
  </si>
  <si>
    <t>산부인과</t>
    <phoneticPr fontId="1" type="noConversion"/>
  </si>
  <si>
    <t>소아청소년과</t>
    <phoneticPr fontId="1" type="noConversion"/>
  </si>
  <si>
    <t>순환기내과</t>
    <phoneticPr fontId="1" type="noConversion"/>
  </si>
  <si>
    <t>외과/루마티스내과/척추센터/통증클리닉/마취전협진</t>
    <phoneticPr fontId="1" type="noConversion"/>
  </si>
  <si>
    <t>심장혈관흉부외과</t>
    <phoneticPr fontId="1" type="noConversion"/>
  </si>
  <si>
    <t>이비인후과</t>
    <phoneticPr fontId="1" type="noConversion"/>
  </si>
  <si>
    <t>내시경센터</t>
    <phoneticPr fontId="1" type="noConversion"/>
  </si>
  <si>
    <t>건강증진센터</t>
    <phoneticPr fontId="1" type="noConversion"/>
  </si>
  <si>
    <t>소화기내과</t>
    <phoneticPr fontId="1" type="noConversion"/>
  </si>
  <si>
    <t>1-2층 
에스컬레이터</t>
    <phoneticPr fontId="1" type="noConversion"/>
  </si>
  <si>
    <t>하</t>
    <phoneticPr fontId="1" type="noConversion"/>
  </si>
  <si>
    <t>일반영상검사실</t>
    <phoneticPr fontId="1" type="noConversion"/>
  </si>
  <si>
    <t>인터벤션클리닉</t>
    <phoneticPr fontId="1" type="noConversion"/>
  </si>
  <si>
    <t>메디컬이미지센터/초음파검사실/유방클리닉</t>
    <phoneticPr fontId="1" type="noConversion"/>
  </si>
  <si>
    <t>폐기능. 알레르기검사실</t>
    <phoneticPr fontId="1" type="noConversion"/>
  </si>
  <si>
    <t>기관지내시경실</t>
    <phoneticPr fontId="1" type="noConversion"/>
  </si>
  <si>
    <t>인공신장센터</t>
    <phoneticPr fontId="1" type="noConversion"/>
  </si>
  <si>
    <t>진정회복실/기관지내시경실</t>
    <phoneticPr fontId="1" type="noConversion"/>
  </si>
  <si>
    <t>외래체혈실</t>
    <phoneticPr fontId="1" type="noConversion"/>
  </si>
  <si>
    <t>안과</t>
    <phoneticPr fontId="1" type="noConversion"/>
  </si>
  <si>
    <t>CT. MRI 검사실</t>
    <phoneticPr fontId="1" type="noConversion"/>
  </si>
  <si>
    <t>진료협력센터</t>
    <phoneticPr fontId="1" type="noConversion"/>
  </si>
  <si>
    <t>원무과</t>
    <phoneticPr fontId="1" type="noConversion"/>
  </si>
  <si>
    <t>심전도검사실</t>
    <phoneticPr fontId="1" type="noConversion"/>
  </si>
  <si>
    <t>정신건강의학과</t>
    <phoneticPr fontId="1" type="noConversion"/>
  </si>
  <si>
    <t>신경과/신경생리검사실</t>
    <phoneticPr fontId="1" type="noConversion"/>
  </si>
  <si>
    <t>외래약국</t>
    <phoneticPr fontId="1" type="noConversion"/>
  </si>
  <si>
    <t>신경외과</t>
    <phoneticPr fontId="1" type="noConversion"/>
  </si>
  <si>
    <t>정형외과</t>
    <phoneticPr fontId="1" type="noConversion"/>
  </si>
  <si>
    <t>고객상담실</t>
    <phoneticPr fontId="1" type="noConversion"/>
  </si>
  <si>
    <t>내과</t>
    <phoneticPr fontId="1" type="noConversion"/>
  </si>
  <si>
    <t>B1-1 
에스컬레이터</t>
    <phoneticPr fontId="1" type="noConversion"/>
  </si>
  <si>
    <t>B1-1 계단</t>
    <phoneticPr fontId="1" type="noConversion"/>
  </si>
  <si>
    <t>상참1</t>
    <phoneticPr fontId="1" type="noConversion"/>
  </si>
  <si>
    <t>하참1</t>
    <phoneticPr fontId="1" type="noConversion"/>
  </si>
  <si>
    <t>상참2-3</t>
    <phoneticPr fontId="1" type="noConversion"/>
  </si>
  <si>
    <t>하참2-3</t>
    <phoneticPr fontId="1" type="noConversion"/>
  </si>
  <si>
    <t>B1 사무실</t>
    <phoneticPr fontId="1" type="noConversion"/>
  </si>
  <si>
    <t>시설과</t>
    <phoneticPr fontId="1" type="noConversion"/>
  </si>
  <si>
    <t>핵의학과</t>
    <phoneticPr fontId="1" type="noConversion"/>
  </si>
  <si>
    <t>방사선종양학과</t>
    <phoneticPr fontId="1" type="noConversion"/>
  </si>
  <si>
    <t>재활센터</t>
    <phoneticPr fontId="1" type="noConversion"/>
  </si>
  <si>
    <t>영양상담실</t>
    <phoneticPr fontId="1" type="noConversion"/>
  </si>
  <si>
    <t>B2-B1 계단</t>
    <phoneticPr fontId="1" type="noConversion"/>
  </si>
  <si>
    <t>B1 화장실</t>
    <phoneticPr fontId="1" type="noConversion"/>
  </si>
  <si>
    <t>B2 사무실</t>
    <phoneticPr fontId="1" type="noConversion"/>
  </si>
  <si>
    <t>의뢰실</t>
    <phoneticPr fontId="1" type="noConversion"/>
  </si>
  <si>
    <t>기독교</t>
    <phoneticPr fontId="1" type="noConversion"/>
  </si>
  <si>
    <t>천주교</t>
    <phoneticPr fontId="1" type="noConversion"/>
  </si>
  <si>
    <t>불교</t>
    <phoneticPr fontId="1" type="noConversion"/>
  </si>
  <si>
    <t>B2 화장실</t>
    <phoneticPr fontId="1" type="noConversion"/>
  </si>
  <si>
    <t>2025.06.24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</si>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</sst>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0" borderId="45" xfId="0" applyFont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shrinkToFit="1"/>
    </xf>
    <xf numFmtId="0" fontId="5" fillId="3" borderId="4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0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shrinkToFit="1"/>
    </xf>
    <xf numFmtId="0" fontId="5" fillId="3" borderId="58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63" xfId="0" applyFont="1" applyFill="1" applyBorder="1" applyAlignment="1">
      <alignment horizontal="center" vertical="center"/>
    </xf>
    <xf numFmtId="0" fontId="5" fillId="3" borderId="67" xfId="0" applyFont="1" applyFill="1" applyBorder="1" applyAlignment="1">
      <alignment horizontal="center" vertical="center"/>
    </xf>
    <xf numFmtId="0" fontId="5" fillId="3" borderId="68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shrinkToFit="1"/>
    </xf>
    <xf numFmtId="0" fontId="5" fillId="3" borderId="3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61" xfId="0" applyFont="1" applyFill="1" applyBorder="1" applyAlignment="1">
      <alignment horizontal="center" vertical="center"/>
    </xf>
    <xf numFmtId="0" fontId="5" fillId="3" borderId="59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229914</xdr:colOff>
      <xdr:row>3</xdr:row>
      <xdr:rowOff>210207</xdr:rowOff>
    </xdr:from>
    <xdr:to>
      <xdr:col>7</xdr:col>
      <xdr:colOff>272705</xdr:colOff>
      <xdr:row>5</xdr:row>
      <xdr:rowOff>20132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F1BC98-BA39-471A-8C97-9B7F73072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2552" y="840828"/>
          <a:ext cx="699687" cy="309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31" activePane="bottomRight" state="frozen"/>
      <selection pane="topRight" activeCell="C1" sqref="C1"/>
      <selection pane="bottomLeft" activeCell="A6" sqref="A6"/>
      <selection pane="bottomRight" activeCell="Q42" sqref="Q4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7" t="s">
        <v>104</v>
      </c>
      <c r="B1" s="157"/>
      <c r="C1" s="157"/>
      <c r="D1" s="157"/>
      <c r="E1" s="157"/>
      <c r="F1" s="157"/>
      <c r="G1" s="157"/>
      <c r="H1" s="157"/>
    </row>
    <row r="2" spans="1:10" ht="3.75" customHeight="1" thickBot="1" x14ac:dyDescent="0.35">
      <c r="A2" s="178"/>
      <c r="B2" s="178"/>
      <c r="C2" s="178"/>
      <c r="D2" s="178"/>
      <c r="E2" s="178"/>
      <c r="F2" s="178"/>
      <c r="G2" s="178"/>
      <c r="H2" s="178"/>
    </row>
    <row r="3" spans="1:10" ht="20.100000000000001" customHeight="1" x14ac:dyDescent="0.3">
      <c r="A3" s="181" t="s">
        <v>44</v>
      </c>
      <c r="B3" s="182"/>
      <c r="C3" s="111" t="s">
        <v>126</v>
      </c>
      <c r="D3" s="112" t="s">
        <v>47</v>
      </c>
      <c r="E3" s="193" t="s">
        <v>128</v>
      </c>
      <c r="F3" s="193"/>
      <c r="G3" s="193"/>
      <c r="H3" s="194"/>
      <c r="I3" s="113"/>
    </row>
    <row r="4" spans="1:10" ht="20.100000000000001" customHeight="1" x14ac:dyDescent="0.3">
      <c r="A4" s="183" t="s">
        <v>45</v>
      </c>
      <c r="B4" s="184"/>
      <c r="C4" s="114" t="s">
        <v>127</v>
      </c>
      <c r="D4" s="115" t="s">
        <v>66</v>
      </c>
      <c r="E4" s="184" t="s">
        <v>109</v>
      </c>
      <c r="F4" s="184"/>
      <c r="G4" s="184"/>
      <c r="H4" s="192"/>
      <c r="I4" s="113"/>
    </row>
    <row r="5" spans="1:10" ht="20.100000000000001" customHeight="1" thickBot="1" x14ac:dyDescent="0.35">
      <c r="A5" s="185" t="s">
        <v>46</v>
      </c>
      <c r="B5" s="186"/>
      <c r="C5" s="116" t="s">
        <v>211</v>
      </c>
      <c r="D5" s="117" t="s">
        <v>48</v>
      </c>
      <c r="E5" s="186" t="s">
        <v>119</v>
      </c>
      <c r="F5" s="186"/>
      <c r="G5" s="179" t="s">
        <v>49</v>
      </c>
      <c r="H5" s="180"/>
      <c r="I5" s="113"/>
    </row>
    <row r="6" spans="1:10" ht="20.100000000000001" customHeight="1" x14ac:dyDescent="0.3">
      <c r="A6" s="169" t="s">
        <v>9</v>
      </c>
      <c r="B6" s="170"/>
      <c r="C6" s="170"/>
      <c r="D6" s="173" t="s">
        <v>28</v>
      </c>
      <c r="E6" s="173"/>
      <c r="F6" s="174" t="s">
        <v>27</v>
      </c>
      <c r="G6" s="173" t="s">
        <v>39</v>
      </c>
      <c r="H6" s="176" t="s">
        <v>13</v>
      </c>
      <c r="I6" s="198" t="s">
        <v>29</v>
      </c>
    </row>
    <row r="7" spans="1:10" ht="20.100000000000001" customHeight="1" thickBot="1" x14ac:dyDescent="0.35">
      <c r="A7" s="171"/>
      <c r="B7" s="172"/>
      <c r="C7" s="172"/>
      <c r="D7" s="118" t="s">
        <v>11</v>
      </c>
      <c r="E7" s="118" t="s">
        <v>12</v>
      </c>
      <c r="F7" s="175"/>
      <c r="G7" s="202"/>
      <c r="H7" s="177"/>
      <c r="I7" s="198"/>
    </row>
    <row r="8" spans="1:10" ht="16.5" customHeight="1" x14ac:dyDescent="0.3">
      <c r="A8" s="165" t="s">
        <v>10</v>
      </c>
      <c r="B8" s="160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66"/>
      <c r="B9" s="161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66"/>
      <c r="B10" s="158" t="s">
        <v>86</v>
      </c>
      <c r="C10" s="159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66"/>
      <c r="B11" s="162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66"/>
      <c r="B12" s="163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66"/>
      <c r="B13" s="164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67"/>
      <c r="B14" s="168" t="s">
        <v>14</v>
      </c>
      <c r="C14" s="168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f>IF(SUM(G12:G13)=2,1,"")</f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65" t="s">
        <v>50</v>
      </c>
      <c r="B15" s="200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66"/>
      <c r="B16" s="201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66"/>
      <c r="B17" s="190" t="s">
        <v>15</v>
      </c>
      <c r="C17" s="190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66"/>
      <c r="B18" s="162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66"/>
      <c r="B19" s="163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66"/>
      <c r="B20" s="164"/>
      <c r="C20" s="103" t="s">
        <v>17</v>
      </c>
      <c r="D20" s="123"/>
      <c r="E20" s="123">
        <v>1</v>
      </c>
      <c r="F20" s="123"/>
      <c r="G20" s="124"/>
      <c r="H20" s="125"/>
      <c r="I20" s="122" t="str">
        <f t="shared" ref="I20" si="2">IF(D20=1,"0",IF(E20=1,"1",IF(F20=1,"2",IF(G20=1,"3"))))</f>
        <v>1</v>
      </c>
      <c r="J20" s="47" t="str">
        <f t="shared" si="0"/>
        <v/>
      </c>
    </row>
    <row r="21" spans="1:10" s="133" customFormat="1" ht="16.5" customHeight="1" x14ac:dyDescent="0.3">
      <c r="A21" s="166"/>
      <c r="B21" s="190" t="s">
        <v>16</v>
      </c>
      <c r="C21" s="190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 t="str">
        <f>IF(SUM(G19:G20)=2,1,"")</f>
        <v/>
      </c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66"/>
      <c r="B22" s="162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66"/>
      <c r="B23" s="163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66"/>
      <c r="B24" s="163"/>
      <c r="C24" s="103" t="s">
        <v>61</v>
      </c>
      <c r="D24" s="123"/>
      <c r="E24" s="123">
        <v>1</v>
      </c>
      <c r="F24" s="123"/>
      <c r="G24" s="124"/>
      <c r="H24" s="125"/>
      <c r="I24" s="122" t="str">
        <f t="shared" ref="I24" si="3">IF(D24=1,"0",IF(E24=1,"1",IF(F24=1,"2",IF(G24=1,"3"))))</f>
        <v>1</v>
      </c>
      <c r="J24" s="47" t="str">
        <f t="shared" si="0"/>
        <v/>
      </c>
    </row>
    <row r="25" spans="1:10" s="133" customFormat="1" ht="16.5" customHeight="1" x14ac:dyDescent="0.3">
      <c r="A25" s="166"/>
      <c r="B25" s="190" t="s">
        <v>18</v>
      </c>
      <c r="C25" s="190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 t="str">
        <f>IF(OR(SUM(F23:F24,G23)=2,SUM(F23:F24,G24)=2),1,"")</f>
        <v/>
      </c>
      <c r="G25" s="100"/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66"/>
      <c r="B26" s="162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>IF(D26=1,"0",IF(E26=1,"1",IF(F26=1,"2",IF(G26=1,"3"))))</f>
        <v>0</v>
      </c>
      <c r="J26" s="47" t="str">
        <f t="shared" si="0"/>
        <v/>
      </c>
    </row>
    <row r="27" spans="1:10" s="133" customFormat="1" ht="33" x14ac:dyDescent="0.3">
      <c r="A27" s="166"/>
      <c r="B27" s="163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66"/>
      <c r="B28" s="163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66"/>
      <c r="B29" s="163"/>
      <c r="C29" s="103" t="s">
        <v>76</v>
      </c>
      <c r="D29" s="123">
        <v>1</v>
      </c>
      <c r="E29" s="123"/>
      <c r="F29" s="123"/>
      <c r="G29" s="124"/>
      <c r="H29" s="125"/>
      <c r="I29" s="122" t="str">
        <f>IF(D29=1,"0",IF(E29=1,"1",IF(F29=1,"2",IF(G29=1,"3"))))</f>
        <v>0</v>
      </c>
      <c r="J29" s="47" t="str">
        <f>IF(SUM(D29:G29)=0,"미점검",IF(SUM(D29:G29)=1,"",IF(SUM(D29:G29)&gt;1,"오류")))</f>
        <v/>
      </c>
    </row>
    <row r="30" spans="1:10" s="133" customFormat="1" ht="16.5" customHeight="1" x14ac:dyDescent="0.3">
      <c r="A30" s="166"/>
      <c r="B30" s="163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66"/>
      <c r="B31" s="190" t="s">
        <v>19</v>
      </c>
      <c r="C31" s="190"/>
      <c r="D31" s="99">
        <f>IF(OR(SUM(D29:D30,G29)=2,SUM(D29:D30,G30)=2),1,"")</f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66"/>
      <c r="B32" s="162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66"/>
      <c r="B33" s="164"/>
      <c r="C33" s="103" t="s">
        <v>79</v>
      </c>
      <c r="D33" s="123">
        <v>1</v>
      </c>
      <c r="E33" s="123"/>
      <c r="F33" s="123"/>
      <c r="G33" s="124"/>
      <c r="H33" s="125"/>
      <c r="I33" s="122" t="str">
        <f t="shared" si="1"/>
        <v>0</v>
      </c>
      <c r="J33" s="47" t="str">
        <f t="shared" si="0"/>
        <v/>
      </c>
    </row>
    <row r="34" spans="1:10" s="133" customFormat="1" ht="16.5" customHeight="1" x14ac:dyDescent="0.3">
      <c r="A34" s="166"/>
      <c r="B34" s="190" t="s">
        <v>20</v>
      </c>
      <c r="C34" s="190"/>
      <c r="D34" s="99">
        <f>IF(OR(SUM(D32:D33,G32)=2,SUM(D32:D33,G33)=2),1,"")</f>
        <v>1</v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 t="str">
        <f>IF(SUM(G32:G33)=2,1,"")</f>
        <v/>
      </c>
      <c r="H34" s="110"/>
      <c r="I34" s="122" t="str">
        <f t="shared" si="1"/>
        <v>0</v>
      </c>
      <c r="J34" s="47" t="str">
        <f t="shared" si="0"/>
        <v/>
      </c>
    </row>
    <row r="35" spans="1:10" s="133" customFormat="1" ht="16.5" customHeight="1" x14ac:dyDescent="0.3">
      <c r="A35" s="166"/>
      <c r="B35" s="162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99"/>
      <c r="B36" s="164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67"/>
      <c r="B37" s="168" t="s">
        <v>21</v>
      </c>
      <c r="C37" s="16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65" t="s">
        <v>22</v>
      </c>
      <c r="B38" s="203" t="s">
        <v>23</v>
      </c>
      <c r="C38" s="104" t="s">
        <v>42</v>
      </c>
      <c r="D38" s="119">
        <v>1</v>
      </c>
      <c r="E38" s="119"/>
      <c r="F38" s="119"/>
      <c r="G38" s="120"/>
      <c r="H38" s="121"/>
      <c r="I38" s="122" t="str">
        <f t="shared" si="1"/>
        <v>0</v>
      </c>
      <c r="J38" s="47" t="str">
        <f t="shared" si="0"/>
        <v/>
      </c>
    </row>
    <row r="39" spans="1:10" s="133" customFormat="1" ht="16.5" customHeight="1" x14ac:dyDescent="0.3">
      <c r="A39" s="166"/>
      <c r="B39" s="163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99"/>
      <c r="B40" s="164"/>
      <c r="C40" s="105" t="s">
        <v>87</v>
      </c>
      <c r="D40" s="126"/>
      <c r="E40" s="126"/>
      <c r="F40" s="126"/>
      <c r="G40" s="127">
        <v>1</v>
      </c>
      <c r="H40" s="128"/>
      <c r="I40" s="122" t="str">
        <f t="shared" si="1"/>
        <v>3</v>
      </c>
      <c r="J40" s="47" t="str">
        <f t="shared" si="0"/>
        <v/>
      </c>
    </row>
    <row r="41" spans="1:10" s="133" customFormat="1" ht="16.5" customHeight="1" thickBot="1" x14ac:dyDescent="0.35">
      <c r="A41" s="167"/>
      <c r="B41" s="168" t="s">
        <v>23</v>
      </c>
      <c r="C41" s="168"/>
      <c r="D41" s="99"/>
      <c r="E41" s="99">
        <f>IF(OR(SUM(E39:E40)=2,SUM(E39,D40,F40,G40)=2,SUM(E40,D39,E39,F39,G39)=2,SUM(D39,F40)=2,SUM(D40,F39)=2),1,"")</f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95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96"/>
      <c r="B43" s="190" t="s">
        <v>25</v>
      </c>
      <c r="C43" s="190"/>
      <c r="D43" s="99" t="str">
        <f>IF(OR(SUM(D41:D42,G41)=2,SUM(D41:D42,G42)=2),1,"")</f>
        <v/>
      </c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96"/>
      <c r="B44" s="162" t="s">
        <v>88</v>
      </c>
      <c r="C44" s="106" t="s">
        <v>89</v>
      </c>
      <c r="D44" s="123">
        <v>1</v>
      </c>
      <c r="E44" s="123"/>
      <c r="F44" s="123"/>
      <c r="G44" s="124"/>
      <c r="H44" s="125"/>
      <c r="I44" s="122" t="str">
        <f t="shared" si="1"/>
        <v>0</v>
      </c>
      <c r="J44" s="47" t="str">
        <f t="shared" si="0"/>
        <v/>
      </c>
    </row>
    <row r="45" spans="1:10" s="133" customFormat="1" ht="16.5" customHeight="1" x14ac:dyDescent="0.3">
      <c r="A45" s="196"/>
      <c r="B45" s="164"/>
      <c r="C45" s="106" t="s">
        <v>90</v>
      </c>
      <c r="D45" s="123"/>
      <c r="E45" s="123">
        <v>1</v>
      </c>
      <c r="F45" s="123"/>
      <c r="G45" s="124"/>
      <c r="H45" s="125"/>
      <c r="I45" s="122" t="str">
        <f t="shared" si="1"/>
        <v>1</v>
      </c>
      <c r="J45" s="47" t="str">
        <f t="shared" si="0"/>
        <v/>
      </c>
    </row>
    <row r="46" spans="1:10" s="133" customFormat="1" ht="16.5" customHeight="1" x14ac:dyDescent="0.3">
      <c r="A46" s="196"/>
      <c r="B46" s="107"/>
      <c r="C46" s="108"/>
      <c r="D46" s="99" t="str">
        <f>IF(OR(SUM(D44:D45,G44)=2,SUM(D44:D45,G45)=2),1,"")</f>
        <v/>
      </c>
      <c r="E46" s="99">
        <f>IF(OR(SUM(E44:E45)=2,SUM(E44,D45,F45,G45)=2,SUM(E45,D44,E44,F44,G44)=2,SUM(D44,F45)=2,SUM(D45,F44)=2),1,"")</f>
        <v>1</v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1</v>
      </c>
      <c r="J46" s="47" t="str">
        <f t="shared" si="0"/>
        <v/>
      </c>
    </row>
    <row r="47" spans="1:10" s="133" customFormat="1" ht="16.5" customHeight="1" x14ac:dyDescent="0.3">
      <c r="A47" s="196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97"/>
      <c r="B48" s="191" t="s">
        <v>52</v>
      </c>
      <c r="C48" s="191"/>
      <c r="D48" s="99" t="str">
        <f>IF(OR(SUM(D46:D47,G46)=2,SUM(D46:D47,G47)=2),1,"")</f>
        <v/>
      </c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87"/>
      <c r="C49" s="188"/>
      <c r="D49" s="188"/>
      <c r="E49" s="188"/>
      <c r="F49" s="188"/>
      <c r="G49" s="188"/>
      <c r="H49" s="189"/>
      <c r="I49" s="12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G14 G21 E41 E25 D3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70"/>
  <sheetViews>
    <sheetView view="pageBreakPreview" zoomScaleNormal="100" zoomScaleSheetLayoutView="100" workbookViewId="0">
      <pane ySplit="6" topLeftCell="A157" activePane="bottomLeft" state="frozen"/>
      <selection pane="bottomLeft" activeCell="J17" sqref="J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8" t="s">
        <v>30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36"/>
    </row>
    <row r="2" spans="1:24" ht="12" x14ac:dyDescent="0.3">
      <c r="A2" s="37"/>
      <c r="B2" s="275" t="s">
        <v>70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38"/>
      <c r="O2" s="39" t="s">
        <v>8</v>
      </c>
      <c r="P2" s="273" t="s">
        <v>211</v>
      </c>
      <c r="Q2" s="273"/>
      <c r="R2" s="40"/>
    </row>
    <row r="3" spans="1:24" ht="12.75" thickBot="1" x14ac:dyDescent="0.35">
      <c r="A3" s="41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38"/>
      <c r="O3" s="42" t="s">
        <v>103</v>
      </c>
      <c r="P3" s="274" t="s">
        <v>119</v>
      </c>
      <c r="Q3" s="274"/>
      <c r="R3" s="43"/>
    </row>
    <row r="4" spans="1:24" s="1" customFormat="1" ht="12.75" thickBot="1" x14ac:dyDescent="0.35">
      <c r="A4" s="262" t="s">
        <v>0</v>
      </c>
      <c r="B4" s="270" t="s">
        <v>65</v>
      </c>
      <c r="C4" s="267" t="s">
        <v>58</v>
      </c>
      <c r="D4" s="268"/>
      <c r="E4" s="268"/>
      <c r="F4" s="268"/>
      <c r="G4" s="268"/>
      <c r="H4" s="268"/>
      <c r="I4" s="269"/>
      <c r="J4" s="267" t="s">
        <v>5</v>
      </c>
      <c r="K4" s="268"/>
      <c r="L4" s="268"/>
      <c r="M4" s="268"/>
      <c r="N4" s="268"/>
      <c r="O4" s="268"/>
      <c r="P4" s="268"/>
      <c r="Q4" s="269"/>
      <c r="R4" s="204"/>
      <c r="S4" s="204"/>
      <c r="T4" s="204"/>
      <c r="U4" s="204"/>
      <c r="V4" s="204"/>
      <c r="W4" s="204"/>
      <c r="X4" s="204"/>
    </row>
    <row r="5" spans="1:24" s="1" customFormat="1" ht="12" x14ac:dyDescent="0.3">
      <c r="A5" s="263"/>
      <c r="B5" s="263"/>
      <c r="C5" s="262" t="s">
        <v>2</v>
      </c>
      <c r="D5" s="271" t="s">
        <v>1</v>
      </c>
      <c r="E5" s="265" t="s">
        <v>3</v>
      </c>
      <c r="F5" s="233" t="s">
        <v>6</v>
      </c>
      <c r="G5" s="231" t="s">
        <v>7</v>
      </c>
      <c r="H5" s="231"/>
      <c r="I5" s="232"/>
      <c r="J5" s="259" t="s">
        <v>2</v>
      </c>
      <c r="K5" s="235" t="s">
        <v>1</v>
      </c>
      <c r="L5" s="237" t="s">
        <v>3</v>
      </c>
      <c r="M5" s="244" t="s">
        <v>6</v>
      </c>
      <c r="N5" s="243" t="s">
        <v>7</v>
      </c>
      <c r="O5" s="237"/>
      <c r="P5" s="237"/>
      <c r="Q5" s="244"/>
      <c r="R5" s="204"/>
      <c r="S5" s="204"/>
      <c r="T5" s="204"/>
      <c r="U5" s="204"/>
      <c r="V5" s="204"/>
      <c r="W5" s="204"/>
      <c r="X5" s="204"/>
    </row>
    <row r="6" spans="1:24" s="1" customFormat="1" ht="24.75" thickBot="1" x14ac:dyDescent="0.35">
      <c r="A6" s="264"/>
      <c r="B6" s="264"/>
      <c r="C6" s="264"/>
      <c r="D6" s="272"/>
      <c r="E6" s="266"/>
      <c r="F6" s="234"/>
      <c r="G6" s="44" t="s">
        <v>32</v>
      </c>
      <c r="H6" s="45" t="s">
        <v>33</v>
      </c>
      <c r="I6" s="46" t="s">
        <v>34</v>
      </c>
      <c r="J6" s="260"/>
      <c r="K6" s="236"/>
      <c r="L6" s="238"/>
      <c r="M6" s="261"/>
      <c r="N6" s="44" t="s">
        <v>35</v>
      </c>
      <c r="O6" s="45" t="s">
        <v>36</v>
      </c>
      <c r="P6" s="45" t="s">
        <v>32</v>
      </c>
      <c r="Q6" s="46" t="s">
        <v>34</v>
      </c>
      <c r="R6" s="204"/>
      <c r="S6" s="204"/>
      <c r="T6" s="204"/>
      <c r="U6" s="204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11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/>
      <c r="Q7" s="5">
        <v>1</v>
      </c>
    </row>
    <row r="8" spans="1:24" s="1" customFormat="1" ht="16.149999999999999" customHeight="1" thickBot="1" x14ac:dyDescent="0.35">
      <c r="A8" s="48">
        <v>2</v>
      </c>
      <c r="B8" s="212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12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13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17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18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/>
      <c r="M12" s="16">
        <v>1</v>
      </c>
      <c r="N12" s="17"/>
      <c r="O12" s="15">
        <v>1</v>
      </c>
      <c r="P12" s="15">
        <v>1</v>
      </c>
      <c r="Q12" s="16"/>
    </row>
    <row r="13" spans="1:24" s="1" customFormat="1" ht="16.149999999999999" customHeight="1" thickBot="1" x14ac:dyDescent="0.35">
      <c r="A13" s="48">
        <v>7</v>
      </c>
      <c r="B13" s="218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19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14" t="s">
        <v>19</v>
      </c>
      <c r="C15" s="83">
        <v>5</v>
      </c>
      <c r="D15" s="3">
        <v>1</v>
      </c>
      <c r="E15" s="4"/>
      <c r="F15" s="5"/>
      <c r="G15" s="35"/>
      <c r="H15" s="4"/>
      <c r="I15" s="5"/>
      <c r="J15" s="89"/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15"/>
      <c r="C16" s="78">
        <v>4</v>
      </c>
      <c r="D16" s="6">
        <v>1</v>
      </c>
      <c r="E16" s="7"/>
      <c r="F16" s="8"/>
      <c r="G16" s="9"/>
      <c r="H16" s="7"/>
      <c r="I16" s="8"/>
      <c r="J16" s="90"/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15"/>
      <c r="C17" s="78">
        <v>3</v>
      </c>
      <c r="D17" s="6">
        <v>1</v>
      </c>
      <c r="E17" s="7"/>
      <c r="F17" s="8"/>
      <c r="G17" s="9"/>
      <c r="H17" s="7"/>
      <c r="I17" s="8"/>
      <c r="J17" s="90"/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16"/>
      <c r="C18" s="79">
        <v>2</v>
      </c>
      <c r="D18" s="11">
        <v>1</v>
      </c>
      <c r="E18" s="12"/>
      <c r="F18" s="13"/>
      <c r="G18" s="34"/>
      <c r="H18" s="12"/>
      <c r="I18" s="13"/>
      <c r="J18" s="91"/>
      <c r="K18" s="11">
        <v>1</v>
      </c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17"/>
      <c r="C19" s="80">
        <v>1</v>
      </c>
      <c r="D19" s="22">
        <v>1</v>
      </c>
      <c r="E19" s="23"/>
      <c r="F19" s="24"/>
      <c r="G19" s="25"/>
      <c r="H19" s="23"/>
      <c r="I19" s="24"/>
      <c r="J19" s="92"/>
      <c r="K19" s="22">
        <v>1</v>
      </c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218"/>
      <c r="C20" s="81" t="s">
        <v>122</v>
      </c>
      <c r="D20" s="14">
        <v>1</v>
      </c>
      <c r="E20" s="15"/>
      <c r="F20" s="16"/>
      <c r="G20" s="17"/>
      <c r="H20" s="15"/>
      <c r="I20" s="67"/>
      <c r="J20" s="77"/>
      <c r="K20" s="14">
        <v>1</v>
      </c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18"/>
      <c r="C21" s="81" t="s">
        <v>129</v>
      </c>
      <c r="D21" s="14">
        <v>1</v>
      </c>
      <c r="E21" s="15"/>
      <c r="F21" s="16"/>
      <c r="G21" s="17"/>
      <c r="H21" s="15"/>
      <c r="I21" s="16"/>
      <c r="J21" s="77"/>
      <c r="K21" s="14">
        <v>1</v>
      </c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19"/>
      <c r="C22" s="82" t="s">
        <v>212</v>
      </c>
      <c r="D22" s="18"/>
      <c r="E22" s="19"/>
      <c r="F22" s="20">
        <v>1</v>
      </c>
      <c r="G22" s="21"/>
      <c r="H22" s="19">
        <v>1</v>
      </c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11" t="s">
        <v>130</v>
      </c>
      <c r="C23" s="83" t="s">
        <v>111</v>
      </c>
      <c r="D23" s="3">
        <v>1</v>
      </c>
      <c r="E23" s="4"/>
      <c r="F23" s="5"/>
      <c r="G23" s="35"/>
      <c r="H23" s="4"/>
      <c r="I23" s="5"/>
      <c r="J23" s="89"/>
      <c r="K23" s="3"/>
      <c r="L23" s="4">
        <v>1</v>
      </c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12"/>
      <c r="C24" s="78" t="s">
        <v>112</v>
      </c>
      <c r="D24" s="6">
        <v>1</v>
      </c>
      <c r="E24" s="7"/>
      <c r="F24" s="8"/>
      <c r="G24" s="9"/>
      <c r="H24" s="7"/>
      <c r="I24" s="8"/>
      <c r="J24" s="90"/>
      <c r="K24" s="6"/>
      <c r="L24" s="7">
        <v>1</v>
      </c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12"/>
      <c r="C25" s="78"/>
      <c r="D25" s="6"/>
      <c r="E25" s="7"/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13"/>
      <c r="C26" s="79"/>
      <c r="D26" s="11"/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230" t="s">
        <v>131</v>
      </c>
      <c r="C27" s="80" t="s">
        <v>132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221"/>
      <c r="C28" s="81" t="s">
        <v>133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221"/>
      <c r="C29" s="81"/>
      <c r="D29" s="14"/>
      <c r="E29" s="15"/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22"/>
      <c r="C30" s="84"/>
      <c r="D30" s="18"/>
      <c r="E30" s="19"/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23" t="s">
        <v>134</v>
      </c>
      <c r="C31" s="85"/>
      <c r="D31" s="52"/>
      <c r="E31" s="50"/>
      <c r="F31" s="51"/>
      <c r="G31" s="52"/>
      <c r="H31" s="50"/>
      <c r="I31" s="51"/>
      <c r="J31" s="94" t="s">
        <v>114</v>
      </c>
      <c r="K31" s="49">
        <v>1</v>
      </c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24"/>
      <c r="C32" s="86"/>
      <c r="D32" s="56"/>
      <c r="E32" s="54"/>
      <c r="F32" s="55"/>
      <c r="G32" s="56"/>
      <c r="H32" s="54"/>
      <c r="I32" s="55"/>
      <c r="J32" s="95" t="s">
        <v>135</v>
      </c>
      <c r="K32" s="53">
        <v>3</v>
      </c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24"/>
      <c r="C33" s="86"/>
      <c r="D33" s="56"/>
      <c r="E33" s="54"/>
      <c r="F33" s="55"/>
      <c r="G33" s="56"/>
      <c r="H33" s="54"/>
      <c r="I33" s="55"/>
      <c r="J33" s="95" t="s">
        <v>136</v>
      </c>
      <c r="K33" s="53">
        <v>3</v>
      </c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25"/>
      <c r="C34" s="87"/>
      <c r="D34" s="60"/>
      <c r="E34" s="58"/>
      <c r="F34" s="59"/>
      <c r="G34" s="60"/>
      <c r="H34" s="58"/>
      <c r="I34" s="59"/>
      <c r="J34" s="96" t="s">
        <v>124</v>
      </c>
      <c r="K34" s="57">
        <v>1</v>
      </c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220" t="s">
        <v>137</v>
      </c>
      <c r="C35" s="88" t="s">
        <v>138</v>
      </c>
      <c r="D35" s="22"/>
      <c r="E35" s="23">
        <v>1</v>
      </c>
      <c r="F35" s="24"/>
      <c r="G35" s="25"/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221"/>
      <c r="C36" s="81" t="s">
        <v>139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221"/>
      <c r="C37" s="81" t="s">
        <v>140</v>
      </c>
      <c r="D37" s="14"/>
      <c r="E37" s="15">
        <v>1</v>
      </c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22"/>
      <c r="C38" s="82" t="s">
        <v>141</v>
      </c>
      <c r="D38" s="18"/>
      <c r="E38" s="19">
        <v>1</v>
      </c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11"/>
      <c r="C39" s="83" t="s">
        <v>142</v>
      </c>
      <c r="D39" s="3"/>
      <c r="E39" s="4">
        <v>1</v>
      </c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12"/>
      <c r="C40" s="78" t="s">
        <v>143</v>
      </c>
      <c r="D40" s="6"/>
      <c r="E40" s="7">
        <v>1</v>
      </c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12"/>
      <c r="C41" s="78" t="s">
        <v>144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13"/>
      <c r="C42" s="79"/>
      <c r="D42" s="11"/>
      <c r="E42" s="12"/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230" t="s">
        <v>145</v>
      </c>
      <c r="C43" s="80" t="s">
        <v>111</v>
      </c>
      <c r="D43" s="22">
        <v>1</v>
      </c>
      <c r="E43" s="23"/>
      <c r="F43" s="24"/>
      <c r="G43" s="25"/>
      <c r="H43" s="23"/>
      <c r="I43" s="24"/>
      <c r="J43" s="92"/>
      <c r="K43" s="22">
        <v>1</v>
      </c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221"/>
      <c r="C44" s="81" t="s">
        <v>112</v>
      </c>
      <c r="D44" s="14">
        <v>1</v>
      </c>
      <c r="E44" s="15"/>
      <c r="F44" s="16"/>
      <c r="G44" s="17"/>
      <c r="H44" s="15"/>
      <c r="I44" s="16"/>
      <c r="J44" s="77"/>
      <c r="K44" s="14">
        <v>1</v>
      </c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221"/>
      <c r="C45" s="81"/>
      <c r="D45" s="14"/>
      <c r="E45" s="15"/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221"/>
      <c r="C46" s="84"/>
      <c r="D46" s="61"/>
      <c r="E46" s="62"/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223" t="s">
        <v>146</v>
      </c>
      <c r="C47" s="85"/>
      <c r="D47" s="52"/>
      <c r="E47" s="50"/>
      <c r="F47" s="51"/>
      <c r="G47" s="52"/>
      <c r="H47" s="50"/>
      <c r="I47" s="51"/>
      <c r="J47" s="94" t="s">
        <v>114</v>
      </c>
      <c r="K47" s="49">
        <v>1</v>
      </c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24"/>
      <c r="C48" s="86"/>
      <c r="D48" s="56"/>
      <c r="E48" s="54"/>
      <c r="F48" s="55"/>
      <c r="G48" s="56"/>
      <c r="H48" s="54"/>
      <c r="I48" s="55"/>
      <c r="J48" s="95" t="s">
        <v>135</v>
      </c>
      <c r="K48" s="53">
        <v>3</v>
      </c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24"/>
      <c r="C49" s="86"/>
      <c r="D49" s="56"/>
      <c r="E49" s="54"/>
      <c r="F49" s="55"/>
      <c r="G49" s="56"/>
      <c r="H49" s="54"/>
      <c r="I49" s="55"/>
      <c r="J49" s="95" t="s">
        <v>136</v>
      </c>
      <c r="K49" s="53">
        <v>3</v>
      </c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25"/>
      <c r="C50" s="87"/>
      <c r="D50" s="60"/>
      <c r="E50" s="58"/>
      <c r="F50" s="59"/>
      <c r="G50" s="60"/>
      <c r="H50" s="58"/>
      <c r="I50" s="59"/>
      <c r="J50" s="96" t="s">
        <v>124</v>
      </c>
      <c r="K50" s="57"/>
      <c r="L50" s="58"/>
      <c r="M50" s="59">
        <v>1</v>
      </c>
      <c r="N50" s="60"/>
      <c r="O50" s="58"/>
      <c r="P50" s="58"/>
      <c r="Q50" s="59">
        <v>1</v>
      </c>
    </row>
    <row r="51" spans="1:17" s="1" customFormat="1" ht="16.149999999999999" customHeight="1" thickBot="1" x14ac:dyDescent="0.35">
      <c r="A51" s="48">
        <v>45</v>
      </c>
      <c r="B51" s="226" t="s">
        <v>113</v>
      </c>
      <c r="C51" s="88" t="s">
        <v>147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18"/>
      <c r="C52" s="81" t="s">
        <v>148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18"/>
      <c r="C53" s="81" t="s">
        <v>149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19"/>
      <c r="C54" s="82"/>
      <c r="D54" s="18"/>
      <c r="E54" s="19"/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23" t="s">
        <v>110</v>
      </c>
      <c r="C55" s="85" t="s">
        <v>111</v>
      </c>
      <c r="D55" s="52">
        <v>1</v>
      </c>
      <c r="E55" s="50"/>
      <c r="F55" s="51"/>
      <c r="G55" s="52"/>
      <c r="H55" s="50"/>
      <c r="I55" s="51"/>
      <c r="J55" s="94"/>
      <c r="K55" s="49">
        <v>1</v>
      </c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24"/>
      <c r="C56" s="86" t="s">
        <v>112</v>
      </c>
      <c r="D56" s="56">
        <v>1</v>
      </c>
      <c r="E56" s="54"/>
      <c r="F56" s="55"/>
      <c r="G56" s="56"/>
      <c r="H56" s="54"/>
      <c r="I56" s="55"/>
      <c r="J56" s="95"/>
      <c r="K56" s="53">
        <v>1</v>
      </c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24"/>
      <c r="C57" s="86"/>
      <c r="D57" s="56"/>
      <c r="E57" s="54"/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25"/>
      <c r="C58" s="87"/>
      <c r="D58" s="60"/>
      <c r="E58" s="58"/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17" t="s">
        <v>123</v>
      </c>
      <c r="C59" s="88"/>
      <c r="D59" s="65"/>
      <c r="E59" s="66"/>
      <c r="F59" s="67"/>
      <c r="G59" s="68"/>
      <c r="H59" s="66"/>
      <c r="I59" s="67"/>
      <c r="J59" s="98" t="s">
        <v>114</v>
      </c>
      <c r="K59" s="65">
        <v>1</v>
      </c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18"/>
      <c r="C60" s="81"/>
      <c r="D60" s="14"/>
      <c r="E60" s="15"/>
      <c r="F60" s="16"/>
      <c r="G60" s="17"/>
      <c r="H60" s="15"/>
      <c r="I60" s="16"/>
      <c r="J60" s="77" t="s">
        <v>135</v>
      </c>
      <c r="K60" s="14">
        <v>3</v>
      </c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18"/>
      <c r="C61" s="81"/>
      <c r="D61" s="14"/>
      <c r="E61" s="15"/>
      <c r="F61" s="16"/>
      <c r="G61" s="17"/>
      <c r="H61" s="15"/>
      <c r="I61" s="16"/>
      <c r="J61" s="77" t="s">
        <v>136</v>
      </c>
      <c r="K61" s="14">
        <v>3</v>
      </c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19"/>
      <c r="C62" s="82"/>
      <c r="D62" s="18"/>
      <c r="E62" s="19"/>
      <c r="F62" s="20"/>
      <c r="G62" s="21"/>
      <c r="H62" s="19"/>
      <c r="I62" s="20"/>
      <c r="J62" s="93" t="s">
        <v>124</v>
      </c>
      <c r="K62" s="18">
        <v>1</v>
      </c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23" t="s">
        <v>120</v>
      </c>
      <c r="C63" s="85" t="s">
        <v>150</v>
      </c>
      <c r="D63" s="49"/>
      <c r="E63" s="50">
        <v>1</v>
      </c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224"/>
      <c r="C64" s="86" t="s">
        <v>151</v>
      </c>
      <c r="D64" s="53"/>
      <c r="E64" s="54">
        <v>1</v>
      </c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224"/>
      <c r="C65" s="86" t="s">
        <v>152</v>
      </c>
      <c r="D65" s="53"/>
      <c r="E65" s="54">
        <v>1</v>
      </c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25"/>
      <c r="C66" s="87" t="s">
        <v>153</v>
      </c>
      <c r="D66" s="57"/>
      <c r="E66" s="58">
        <v>1</v>
      </c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17"/>
      <c r="C67" s="80" t="s">
        <v>154</v>
      </c>
      <c r="D67" s="22"/>
      <c r="E67" s="23">
        <v>1</v>
      </c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18"/>
      <c r="C68" s="81" t="s">
        <v>155</v>
      </c>
      <c r="D68" s="14"/>
      <c r="E68" s="15">
        <v>1</v>
      </c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18"/>
      <c r="C69" s="81" t="s">
        <v>156</v>
      </c>
      <c r="D69" s="14"/>
      <c r="E69" s="15">
        <v>1</v>
      </c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19"/>
      <c r="C70" s="82" t="s">
        <v>157</v>
      </c>
      <c r="D70" s="18"/>
      <c r="E70" s="19">
        <v>1</v>
      </c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27"/>
      <c r="C71" s="85" t="s">
        <v>158</v>
      </c>
      <c r="D71" s="49"/>
      <c r="E71" s="50">
        <v>1</v>
      </c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28"/>
      <c r="C72" s="86" t="s">
        <v>159</v>
      </c>
      <c r="D72" s="53"/>
      <c r="E72" s="54">
        <v>1</v>
      </c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28"/>
      <c r="C73" s="86" t="s">
        <v>160</v>
      </c>
      <c r="D73" s="53"/>
      <c r="E73" s="54">
        <v>1</v>
      </c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29"/>
      <c r="C74" s="87" t="s">
        <v>161</v>
      </c>
      <c r="D74" s="57"/>
      <c r="E74" s="58">
        <v>1</v>
      </c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220"/>
      <c r="C75" s="80" t="s">
        <v>162</v>
      </c>
      <c r="D75" s="22"/>
      <c r="E75" s="23">
        <v>1</v>
      </c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221"/>
      <c r="C76" s="81" t="s">
        <v>163</v>
      </c>
      <c r="D76" s="14"/>
      <c r="E76" s="15">
        <v>1</v>
      </c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221"/>
      <c r="C77" s="81" t="s">
        <v>164</v>
      </c>
      <c r="D77" s="14"/>
      <c r="E77" s="15">
        <v>1</v>
      </c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22"/>
      <c r="C78" s="82" t="s">
        <v>165</v>
      </c>
      <c r="D78" s="18"/>
      <c r="E78" s="19">
        <v>1</v>
      </c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27"/>
      <c r="C79" s="85" t="s">
        <v>166</v>
      </c>
      <c r="D79" s="49"/>
      <c r="E79" s="50">
        <v>1</v>
      </c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28"/>
      <c r="C80" s="86" t="s">
        <v>167</v>
      </c>
      <c r="D80" s="53"/>
      <c r="E80" s="54">
        <v>1</v>
      </c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28"/>
      <c r="C81" s="86" t="s">
        <v>168</v>
      </c>
      <c r="D81" s="53"/>
      <c r="E81" s="54">
        <v>1</v>
      </c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29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220" t="s">
        <v>125</v>
      </c>
      <c r="C83" s="80" t="s">
        <v>111</v>
      </c>
      <c r="D83" s="22">
        <v>1</v>
      </c>
      <c r="E83" s="23"/>
      <c r="F83" s="24"/>
      <c r="G83" s="25"/>
      <c r="H83" s="23"/>
      <c r="I83" s="24"/>
      <c r="J83" s="92"/>
      <c r="K83" s="22">
        <v>1</v>
      </c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221"/>
      <c r="C84" s="81" t="s">
        <v>112</v>
      </c>
      <c r="D84" s="14">
        <v>1</v>
      </c>
      <c r="E84" s="15"/>
      <c r="F84" s="16"/>
      <c r="G84" s="17"/>
      <c r="H84" s="15"/>
      <c r="I84" s="16"/>
      <c r="J84" s="77"/>
      <c r="K84" s="14">
        <v>1</v>
      </c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221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22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84" t="s">
        <v>169</v>
      </c>
      <c r="C87" s="85"/>
      <c r="D87" s="49"/>
      <c r="E87" s="50"/>
      <c r="F87" s="51"/>
      <c r="G87" s="52"/>
      <c r="H87" s="50"/>
      <c r="I87" s="51"/>
      <c r="J87" s="94" t="s">
        <v>114</v>
      </c>
      <c r="K87" s="49">
        <v>1</v>
      </c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28"/>
      <c r="C88" s="86"/>
      <c r="D88" s="53"/>
      <c r="E88" s="54"/>
      <c r="F88" s="55"/>
      <c r="G88" s="56"/>
      <c r="H88" s="54"/>
      <c r="I88" s="55"/>
      <c r="J88" s="95" t="s">
        <v>170</v>
      </c>
      <c r="K88" s="53">
        <v>1</v>
      </c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28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29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220" t="s">
        <v>121</v>
      </c>
      <c r="C91" s="80"/>
      <c r="D91" s="22"/>
      <c r="E91" s="23"/>
      <c r="F91" s="24"/>
      <c r="G91" s="25"/>
      <c r="H91" s="23"/>
      <c r="I91" s="24"/>
      <c r="J91" s="92" t="s">
        <v>114</v>
      </c>
      <c r="K91" s="22">
        <v>1</v>
      </c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221"/>
      <c r="C92" s="81"/>
      <c r="D92" s="14"/>
      <c r="E92" s="15"/>
      <c r="F92" s="16"/>
      <c r="G92" s="17"/>
      <c r="H92" s="15"/>
      <c r="I92" s="16"/>
      <c r="J92" s="77" t="s">
        <v>135</v>
      </c>
      <c r="K92" s="14">
        <v>3</v>
      </c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221"/>
      <c r="C93" s="81"/>
      <c r="D93" s="14"/>
      <c r="E93" s="15"/>
      <c r="F93" s="16"/>
      <c r="G93" s="17"/>
      <c r="H93" s="15"/>
      <c r="I93" s="16"/>
      <c r="J93" s="77" t="s">
        <v>136</v>
      </c>
      <c r="K93" s="14">
        <v>3</v>
      </c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22"/>
      <c r="C94" s="82"/>
      <c r="D94" s="18"/>
      <c r="E94" s="19"/>
      <c r="F94" s="20"/>
      <c r="G94" s="21"/>
      <c r="H94" s="19"/>
      <c r="I94" s="20"/>
      <c r="J94" s="93" t="s">
        <v>124</v>
      </c>
      <c r="K94" s="18">
        <v>1</v>
      </c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49" t="s">
        <v>117</v>
      </c>
      <c r="C95" s="85" t="s">
        <v>171</v>
      </c>
      <c r="D95" s="49"/>
      <c r="E95" s="50">
        <v>1</v>
      </c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50"/>
      <c r="C96" s="86" t="s">
        <v>172</v>
      </c>
      <c r="D96" s="53"/>
      <c r="E96" s="54">
        <v>1</v>
      </c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50"/>
      <c r="C97" s="86" t="s">
        <v>173</v>
      </c>
      <c r="D97" s="53"/>
      <c r="E97" s="54">
        <v>1</v>
      </c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51"/>
      <c r="C98" s="87" t="s">
        <v>174</v>
      </c>
      <c r="D98" s="57"/>
      <c r="E98" s="58">
        <v>1</v>
      </c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220"/>
      <c r="C99" s="80" t="s">
        <v>175</v>
      </c>
      <c r="D99" s="22"/>
      <c r="E99" s="23">
        <v>1</v>
      </c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221"/>
      <c r="C100" s="81" t="s">
        <v>176</v>
      </c>
      <c r="D100" s="14"/>
      <c r="E100" s="15">
        <v>1</v>
      </c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221"/>
      <c r="C101" s="81" t="s">
        <v>177</v>
      </c>
      <c r="D101" s="14"/>
      <c r="E101" s="15">
        <v>1</v>
      </c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22"/>
      <c r="C102" s="82" t="s">
        <v>178</v>
      </c>
      <c r="D102" s="18"/>
      <c r="E102" s="19">
        <v>1</v>
      </c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27"/>
      <c r="C103" s="85" t="s">
        <v>179</v>
      </c>
      <c r="D103" s="49"/>
      <c r="E103" s="50">
        <v>1</v>
      </c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28"/>
      <c r="C104" s="86" t="s">
        <v>180</v>
      </c>
      <c r="D104" s="53"/>
      <c r="E104" s="54">
        <v>1</v>
      </c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28"/>
      <c r="C105" s="86" t="s">
        <v>181</v>
      </c>
      <c r="D105" s="53"/>
      <c r="E105" s="54">
        <v>1</v>
      </c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29"/>
      <c r="C106" s="87" t="s">
        <v>182</v>
      </c>
      <c r="D106" s="57"/>
      <c r="E106" s="58">
        <v>1</v>
      </c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220"/>
      <c r="C107" s="80" t="s">
        <v>183</v>
      </c>
      <c r="D107" s="22"/>
      <c r="E107" s="23">
        <v>1</v>
      </c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221"/>
      <c r="C108" s="81" t="s">
        <v>184</v>
      </c>
      <c r="D108" s="14"/>
      <c r="E108" s="15">
        <v>1</v>
      </c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221"/>
      <c r="C109" s="81" t="s">
        <v>185</v>
      </c>
      <c r="D109" s="14"/>
      <c r="E109" s="15">
        <v>1</v>
      </c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22"/>
      <c r="C110" s="82" t="s">
        <v>186</v>
      </c>
      <c r="D110" s="18"/>
      <c r="E110" s="19">
        <v>1</v>
      </c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49"/>
      <c r="C111" s="85" t="s">
        <v>187</v>
      </c>
      <c r="D111" s="49"/>
      <c r="E111" s="50">
        <v>1</v>
      </c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50"/>
      <c r="C112" s="86" t="s">
        <v>188</v>
      </c>
      <c r="D112" s="53"/>
      <c r="E112" s="54">
        <v>1</v>
      </c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50"/>
      <c r="C113" s="86" t="s">
        <v>189</v>
      </c>
      <c r="D113" s="53"/>
      <c r="E113" s="54">
        <v>1</v>
      </c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135">
        <v>108</v>
      </c>
      <c r="B114" s="251"/>
      <c r="C114" s="87" t="s">
        <v>190</v>
      </c>
      <c r="D114" s="57"/>
      <c r="E114" s="58">
        <v>1</v>
      </c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thickBot="1" x14ac:dyDescent="0.35">
      <c r="A115" s="149">
        <v>109</v>
      </c>
      <c r="B115" s="249" t="s">
        <v>118</v>
      </c>
      <c r="C115" s="151" t="s">
        <v>111</v>
      </c>
      <c r="D115" s="152">
        <v>1</v>
      </c>
      <c r="E115" s="153"/>
      <c r="F115" s="154"/>
      <c r="G115" s="155"/>
      <c r="H115" s="153"/>
      <c r="I115" s="154"/>
      <c r="J115" s="156"/>
      <c r="K115" s="152">
        <v>1</v>
      </c>
      <c r="L115" s="153"/>
      <c r="M115" s="154"/>
      <c r="N115" s="155"/>
      <c r="O115" s="153"/>
      <c r="P115" s="153"/>
      <c r="Q115" s="154"/>
      <c r="R115" s="69"/>
    </row>
    <row r="116" spans="1:18" s="1" customFormat="1" ht="16.149999999999999" customHeight="1" thickBot="1" x14ac:dyDescent="0.35">
      <c r="A116" s="150">
        <v>110</v>
      </c>
      <c r="B116" s="250"/>
      <c r="C116" s="136" t="s">
        <v>112</v>
      </c>
      <c r="D116" s="137">
        <v>1</v>
      </c>
      <c r="E116" s="138"/>
      <c r="F116" s="139"/>
      <c r="G116" s="140"/>
      <c r="H116" s="138"/>
      <c r="I116" s="139"/>
      <c r="J116" s="141"/>
      <c r="K116" s="137">
        <v>1</v>
      </c>
      <c r="L116" s="138"/>
      <c r="M116" s="139"/>
      <c r="N116" s="140"/>
      <c r="O116" s="138"/>
      <c r="P116" s="138"/>
      <c r="Q116" s="139"/>
      <c r="R116" s="69"/>
    </row>
    <row r="117" spans="1:18" s="1" customFormat="1" ht="16.149999999999999" customHeight="1" thickBot="1" x14ac:dyDescent="0.35">
      <c r="A117" s="150">
        <v>111</v>
      </c>
      <c r="B117" s="250"/>
      <c r="C117" s="136"/>
      <c r="D117" s="137"/>
      <c r="E117" s="138"/>
      <c r="F117" s="139"/>
      <c r="G117" s="140"/>
      <c r="H117" s="138"/>
      <c r="I117" s="139"/>
      <c r="J117" s="141"/>
      <c r="K117" s="137"/>
      <c r="L117" s="138"/>
      <c r="M117" s="139"/>
      <c r="N117" s="140"/>
      <c r="O117" s="138"/>
      <c r="P117" s="138"/>
      <c r="Q117" s="139"/>
      <c r="R117" s="69"/>
    </row>
    <row r="118" spans="1:18" s="1" customFormat="1" ht="16.149999999999999" customHeight="1" thickBot="1" x14ac:dyDescent="0.35">
      <c r="A118" s="150">
        <v>112</v>
      </c>
      <c r="B118" s="251"/>
      <c r="C118" s="87"/>
      <c r="D118" s="57"/>
      <c r="E118" s="58"/>
      <c r="F118" s="59"/>
      <c r="G118" s="60"/>
      <c r="H118" s="58"/>
      <c r="I118" s="59"/>
      <c r="J118" s="96"/>
      <c r="K118" s="57"/>
      <c r="L118" s="58"/>
      <c r="M118" s="59"/>
      <c r="N118" s="60"/>
      <c r="O118" s="58"/>
      <c r="P118" s="58"/>
      <c r="Q118" s="59"/>
      <c r="R118" s="69"/>
    </row>
    <row r="119" spans="1:18" s="1" customFormat="1" ht="16.149999999999999" customHeight="1" thickBot="1" x14ac:dyDescent="0.35">
      <c r="A119" s="142">
        <v>113</v>
      </c>
      <c r="B119" s="252" t="s">
        <v>191</v>
      </c>
      <c r="C119" s="143"/>
      <c r="D119" s="144"/>
      <c r="E119" s="145"/>
      <c r="F119" s="146"/>
      <c r="G119" s="147"/>
      <c r="H119" s="145"/>
      <c r="I119" s="146"/>
      <c r="J119" s="148" t="s">
        <v>114</v>
      </c>
      <c r="K119" s="144">
        <v>1</v>
      </c>
      <c r="L119" s="145"/>
      <c r="M119" s="146"/>
      <c r="N119" s="147"/>
      <c r="O119" s="145"/>
      <c r="P119" s="145"/>
      <c r="Q119" s="146"/>
      <c r="R119" s="69"/>
    </row>
    <row r="120" spans="1:18" s="1" customFormat="1" ht="16.149999999999999" customHeight="1" thickBot="1" x14ac:dyDescent="0.35">
      <c r="A120" s="48">
        <v>114</v>
      </c>
      <c r="B120" s="250"/>
      <c r="C120" s="136"/>
      <c r="D120" s="137"/>
      <c r="E120" s="138"/>
      <c r="F120" s="139"/>
      <c r="G120" s="140"/>
      <c r="H120" s="138"/>
      <c r="I120" s="139"/>
      <c r="J120" s="141" t="s">
        <v>170</v>
      </c>
      <c r="K120" s="137">
        <v>1</v>
      </c>
      <c r="L120" s="138"/>
      <c r="M120" s="139"/>
      <c r="N120" s="140"/>
      <c r="O120" s="138"/>
      <c r="P120" s="138"/>
      <c r="Q120" s="139"/>
      <c r="R120" s="69"/>
    </row>
    <row r="121" spans="1:18" s="1" customFormat="1" ht="16.149999999999999" customHeight="1" thickBot="1" x14ac:dyDescent="0.35">
      <c r="A121" s="48">
        <v>115</v>
      </c>
      <c r="B121" s="250"/>
      <c r="C121" s="136"/>
      <c r="D121" s="137"/>
      <c r="E121" s="138"/>
      <c r="F121" s="139"/>
      <c r="G121" s="140"/>
      <c r="H121" s="138"/>
      <c r="I121" s="139"/>
      <c r="J121" s="141"/>
      <c r="K121" s="137"/>
      <c r="L121" s="138"/>
      <c r="M121" s="139"/>
      <c r="N121" s="140"/>
      <c r="O121" s="138"/>
      <c r="P121" s="138"/>
      <c r="Q121" s="139"/>
      <c r="R121" s="69"/>
    </row>
    <row r="122" spans="1:18" s="1" customFormat="1" ht="16.149999999999999" customHeight="1" thickBot="1" x14ac:dyDescent="0.35">
      <c r="A122" s="48">
        <v>116</v>
      </c>
      <c r="B122" s="250"/>
      <c r="C122" s="136"/>
      <c r="D122" s="137"/>
      <c r="E122" s="138"/>
      <c r="F122" s="139"/>
      <c r="G122" s="140"/>
      <c r="H122" s="138"/>
      <c r="I122" s="139"/>
      <c r="J122" s="141"/>
      <c r="K122" s="137"/>
      <c r="L122" s="138"/>
      <c r="M122" s="139"/>
      <c r="N122" s="140"/>
      <c r="O122" s="138"/>
      <c r="P122" s="138"/>
      <c r="Q122" s="139"/>
      <c r="R122" s="69"/>
    </row>
    <row r="123" spans="1:18" s="1" customFormat="1" ht="16.149999999999999" customHeight="1" thickBot="1" x14ac:dyDescent="0.35">
      <c r="A123" s="48">
        <v>117</v>
      </c>
      <c r="B123" s="253" t="s">
        <v>192</v>
      </c>
      <c r="C123" s="151"/>
      <c r="D123" s="152"/>
      <c r="E123" s="153"/>
      <c r="F123" s="154"/>
      <c r="G123" s="155"/>
      <c r="H123" s="153"/>
      <c r="I123" s="154"/>
      <c r="J123" s="156" t="s">
        <v>114</v>
      </c>
      <c r="K123" s="152"/>
      <c r="L123" s="153"/>
      <c r="M123" s="154">
        <v>1</v>
      </c>
      <c r="N123" s="155"/>
      <c r="O123" s="153"/>
      <c r="P123" s="153"/>
      <c r="Q123" s="154">
        <v>1</v>
      </c>
      <c r="R123" s="69"/>
    </row>
    <row r="124" spans="1:18" s="1" customFormat="1" ht="16.149999999999999" customHeight="1" thickBot="1" x14ac:dyDescent="0.35">
      <c r="A124" s="48">
        <v>118</v>
      </c>
      <c r="B124" s="250"/>
      <c r="C124" s="136"/>
      <c r="D124" s="137"/>
      <c r="E124" s="138"/>
      <c r="F124" s="139"/>
      <c r="G124" s="140"/>
      <c r="H124" s="138"/>
      <c r="I124" s="139"/>
      <c r="J124" s="141" t="s">
        <v>193</v>
      </c>
      <c r="K124" s="137"/>
      <c r="L124" s="138"/>
      <c r="M124" s="139">
        <v>1</v>
      </c>
      <c r="N124" s="140"/>
      <c r="O124" s="138"/>
      <c r="P124" s="138"/>
      <c r="Q124" s="139">
        <v>1</v>
      </c>
      <c r="R124" s="69"/>
    </row>
    <row r="125" spans="1:18" s="1" customFormat="1" ht="16.149999999999999" customHeight="1" thickBot="1" x14ac:dyDescent="0.35">
      <c r="A125" s="48">
        <v>119</v>
      </c>
      <c r="B125" s="250"/>
      <c r="C125" s="136"/>
      <c r="D125" s="137"/>
      <c r="E125" s="138"/>
      <c r="F125" s="139"/>
      <c r="G125" s="140"/>
      <c r="H125" s="138"/>
      <c r="I125" s="139"/>
      <c r="J125" s="141" t="s">
        <v>194</v>
      </c>
      <c r="K125" s="137"/>
      <c r="L125" s="138"/>
      <c r="M125" s="139">
        <v>1</v>
      </c>
      <c r="N125" s="140"/>
      <c r="O125" s="138"/>
      <c r="P125" s="138"/>
      <c r="Q125" s="139">
        <v>1</v>
      </c>
      <c r="R125" s="69"/>
    </row>
    <row r="126" spans="1:18" s="1" customFormat="1" ht="16.149999999999999" customHeight="1" thickBot="1" x14ac:dyDescent="0.35">
      <c r="A126" s="48">
        <v>120</v>
      </c>
      <c r="B126" s="251"/>
      <c r="C126" s="87"/>
      <c r="D126" s="57"/>
      <c r="E126" s="58"/>
      <c r="F126" s="59"/>
      <c r="G126" s="60"/>
      <c r="H126" s="58"/>
      <c r="I126" s="59"/>
      <c r="J126" s="96" t="s">
        <v>195</v>
      </c>
      <c r="K126" s="57">
        <v>2</v>
      </c>
      <c r="L126" s="58"/>
      <c r="M126" s="59"/>
      <c r="N126" s="60"/>
      <c r="O126" s="58"/>
      <c r="P126" s="58"/>
      <c r="Q126" s="59"/>
      <c r="R126" s="69"/>
    </row>
    <row r="127" spans="1:18" s="1" customFormat="1" ht="16.149999999999999" customHeight="1" thickBot="1" x14ac:dyDescent="0.35">
      <c r="A127" s="48">
        <v>121</v>
      </c>
      <c r="B127" s="250"/>
      <c r="C127" s="143"/>
      <c r="D127" s="144"/>
      <c r="E127" s="145"/>
      <c r="F127" s="146"/>
      <c r="G127" s="147"/>
      <c r="H127" s="145"/>
      <c r="I127" s="146"/>
      <c r="J127" s="148" t="s">
        <v>196</v>
      </c>
      <c r="K127" s="144">
        <v>2</v>
      </c>
      <c r="L127" s="145"/>
      <c r="M127" s="146"/>
      <c r="N127" s="147"/>
      <c r="O127" s="145"/>
      <c r="P127" s="145"/>
      <c r="Q127" s="146"/>
      <c r="R127" s="69"/>
    </row>
    <row r="128" spans="1:18" s="1" customFormat="1" ht="16.149999999999999" customHeight="1" thickBot="1" x14ac:dyDescent="0.35">
      <c r="A128" s="48">
        <v>122</v>
      </c>
      <c r="B128" s="250"/>
      <c r="C128" s="136"/>
      <c r="D128" s="137"/>
      <c r="E128" s="138"/>
      <c r="F128" s="139"/>
      <c r="G128" s="140"/>
      <c r="H128" s="138"/>
      <c r="I128" s="139"/>
      <c r="J128" s="141" t="s">
        <v>124</v>
      </c>
      <c r="K128" s="137">
        <v>1</v>
      </c>
      <c r="L128" s="138"/>
      <c r="M128" s="139"/>
      <c r="N128" s="140"/>
      <c r="O128" s="138"/>
      <c r="P128" s="138"/>
      <c r="Q128" s="139"/>
      <c r="R128" s="69"/>
    </row>
    <row r="129" spans="1:18" s="1" customFormat="1" ht="16.149999999999999" customHeight="1" thickBot="1" x14ac:dyDescent="0.35">
      <c r="A129" s="48">
        <v>123</v>
      </c>
      <c r="B129" s="250"/>
      <c r="C129" s="136"/>
      <c r="D129" s="137"/>
      <c r="E129" s="138"/>
      <c r="F129" s="139"/>
      <c r="G129" s="140"/>
      <c r="H129" s="138"/>
      <c r="I129" s="139"/>
      <c r="J129" s="141"/>
      <c r="K129" s="137"/>
      <c r="L129" s="138"/>
      <c r="M129" s="139"/>
      <c r="N129" s="140"/>
      <c r="O129" s="138"/>
      <c r="P129" s="138"/>
      <c r="Q129" s="139"/>
      <c r="R129" s="69"/>
    </row>
    <row r="130" spans="1:18" s="1" customFormat="1" ht="16.149999999999999" customHeight="1" thickBot="1" x14ac:dyDescent="0.35">
      <c r="A130" s="48">
        <v>124</v>
      </c>
      <c r="B130" s="250"/>
      <c r="C130" s="136"/>
      <c r="D130" s="137"/>
      <c r="E130" s="138"/>
      <c r="F130" s="139"/>
      <c r="G130" s="140"/>
      <c r="H130" s="138"/>
      <c r="I130" s="139"/>
      <c r="J130" s="141"/>
      <c r="K130" s="137"/>
      <c r="L130" s="138"/>
      <c r="M130" s="139"/>
      <c r="N130" s="140"/>
      <c r="O130" s="138"/>
      <c r="P130" s="138"/>
      <c r="Q130" s="139"/>
      <c r="R130" s="69"/>
    </row>
    <row r="131" spans="1:18" s="1" customFormat="1" ht="16.149999999999999" customHeight="1" thickBot="1" x14ac:dyDescent="0.35">
      <c r="A131" s="48">
        <v>125</v>
      </c>
      <c r="B131" s="249" t="s">
        <v>197</v>
      </c>
      <c r="C131" s="151" t="s">
        <v>198</v>
      </c>
      <c r="D131" s="152"/>
      <c r="E131" s="153">
        <v>1</v>
      </c>
      <c r="F131" s="154"/>
      <c r="G131" s="155"/>
      <c r="H131" s="153"/>
      <c r="I131" s="154"/>
      <c r="J131" s="156"/>
      <c r="K131" s="152"/>
      <c r="L131" s="153"/>
      <c r="M131" s="154"/>
      <c r="N131" s="155"/>
      <c r="O131" s="153"/>
      <c r="P131" s="153"/>
      <c r="Q131" s="154"/>
      <c r="R131" s="69"/>
    </row>
    <row r="132" spans="1:18" s="1" customFormat="1" ht="16.149999999999999" customHeight="1" thickBot="1" x14ac:dyDescent="0.35">
      <c r="A132" s="48">
        <v>126</v>
      </c>
      <c r="B132" s="250"/>
      <c r="C132" s="136" t="s">
        <v>199</v>
      </c>
      <c r="D132" s="137"/>
      <c r="E132" s="138">
        <v>1</v>
      </c>
      <c r="F132" s="139"/>
      <c r="G132" s="140"/>
      <c r="H132" s="138"/>
      <c r="I132" s="139"/>
      <c r="J132" s="141"/>
      <c r="K132" s="137"/>
      <c r="L132" s="138"/>
      <c r="M132" s="139"/>
      <c r="N132" s="140"/>
      <c r="O132" s="138"/>
      <c r="P132" s="138"/>
      <c r="Q132" s="139"/>
      <c r="R132" s="69"/>
    </row>
    <row r="133" spans="1:18" s="1" customFormat="1" ht="16.149999999999999" customHeight="1" thickBot="1" x14ac:dyDescent="0.35">
      <c r="A133" s="48">
        <v>127</v>
      </c>
      <c r="B133" s="250"/>
      <c r="C133" s="136" t="s">
        <v>200</v>
      </c>
      <c r="D133" s="137"/>
      <c r="E133" s="138">
        <v>1</v>
      </c>
      <c r="F133" s="139"/>
      <c r="G133" s="140"/>
      <c r="H133" s="138"/>
      <c r="I133" s="139"/>
      <c r="J133" s="141"/>
      <c r="K133" s="137"/>
      <c r="L133" s="138"/>
      <c r="M133" s="139"/>
      <c r="N133" s="140"/>
      <c r="O133" s="138"/>
      <c r="P133" s="138"/>
      <c r="Q133" s="139"/>
      <c r="R133" s="69"/>
    </row>
    <row r="134" spans="1:18" s="1" customFormat="1" ht="16.149999999999999" customHeight="1" thickBot="1" x14ac:dyDescent="0.35">
      <c r="A134" s="48">
        <v>128</v>
      </c>
      <c r="B134" s="251"/>
      <c r="C134" s="87" t="s">
        <v>201</v>
      </c>
      <c r="D134" s="57"/>
      <c r="E134" s="58">
        <v>1</v>
      </c>
      <c r="F134" s="59"/>
      <c r="G134" s="60"/>
      <c r="H134" s="58"/>
      <c r="I134" s="59"/>
      <c r="J134" s="96"/>
      <c r="K134" s="57"/>
      <c r="L134" s="58"/>
      <c r="M134" s="59"/>
      <c r="N134" s="60"/>
      <c r="O134" s="58"/>
      <c r="P134" s="58"/>
      <c r="Q134" s="59"/>
      <c r="R134" s="69"/>
    </row>
    <row r="135" spans="1:18" s="1" customFormat="1" ht="16.149999999999999" customHeight="1" thickBot="1" x14ac:dyDescent="0.35">
      <c r="A135" s="48">
        <v>129</v>
      </c>
      <c r="B135" s="250"/>
      <c r="C135" s="143" t="s">
        <v>202</v>
      </c>
      <c r="D135" s="144"/>
      <c r="E135" s="145">
        <v>1</v>
      </c>
      <c r="F135" s="146"/>
      <c r="G135" s="147"/>
      <c r="H135" s="145"/>
      <c r="I135" s="146"/>
      <c r="J135" s="148"/>
      <c r="K135" s="144"/>
      <c r="L135" s="145"/>
      <c r="M135" s="146"/>
      <c r="N135" s="147"/>
      <c r="O135" s="145"/>
      <c r="P135" s="145"/>
      <c r="Q135" s="146"/>
      <c r="R135" s="69"/>
    </row>
    <row r="136" spans="1:18" s="1" customFormat="1" ht="16.149999999999999" customHeight="1" thickBot="1" x14ac:dyDescent="0.35">
      <c r="A136" s="48">
        <v>130</v>
      </c>
      <c r="B136" s="250"/>
      <c r="C136" s="136"/>
      <c r="D136" s="137"/>
      <c r="E136" s="138"/>
      <c r="F136" s="139"/>
      <c r="G136" s="140"/>
      <c r="H136" s="138"/>
      <c r="I136" s="139"/>
      <c r="J136" s="141"/>
      <c r="K136" s="137"/>
      <c r="L136" s="138"/>
      <c r="M136" s="139"/>
      <c r="N136" s="140"/>
      <c r="O136" s="138"/>
      <c r="P136" s="138"/>
      <c r="Q136" s="139"/>
      <c r="R136" s="69"/>
    </row>
    <row r="137" spans="1:18" s="1" customFormat="1" ht="16.149999999999999" customHeight="1" thickBot="1" x14ac:dyDescent="0.35">
      <c r="A137" s="48">
        <v>131</v>
      </c>
      <c r="B137" s="250"/>
      <c r="C137" s="136"/>
      <c r="D137" s="137"/>
      <c r="E137" s="138"/>
      <c r="F137" s="139"/>
      <c r="G137" s="140"/>
      <c r="H137" s="138"/>
      <c r="I137" s="139"/>
      <c r="J137" s="141"/>
      <c r="K137" s="137"/>
      <c r="L137" s="138"/>
      <c r="M137" s="139"/>
      <c r="N137" s="140"/>
      <c r="O137" s="138"/>
      <c r="P137" s="138"/>
      <c r="Q137" s="139"/>
      <c r="R137" s="69"/>
    </row>
    <row r="138" spans="1:18" s="1" customFormat="1" ht="16.149999999999999" customHeight="1" thickBot="1" x14ac:dyDescent="0.35">
      <c r="A138" s="48">
        <v>132</v>
      </c>
      <c r="B138" s="250"/>
      <c r="C138" s="136"/>
      <c r="D138" s="137"/>
      <c r="E138" s="138"/>
      <c r="F138" s="139"/>
      <c r="G138" s="140"/>
      <c r="H138" s="138"/>
      <c r="I138" s="139"/>
      <c r="J138" s="141"/>
      <c r="K138" s="137"/>
      <c r="L138" s="138"/>
      <c r="M138" s="139"/>
      <c r="N138" s="140"/>
      <c r="O138" s="138"/>
      <c r="P138" s="138"/>
      <c r="Q138" s="139"/>
      <c r="R138" s="69"/>
    </row>
    <row r="139" spans="1:18" s="1" customFormat="1" ht="16.149999999999999" customHeight="1" thickBot="1" x14ac:dyDescent="0.35">
      <c r="A139" s="48">
        <v>133</v>
      </c>
      <c r="B139" s="249" t="s">
        <v>204</v>
      </c>
      <c r="C139" s="151" t="s">
        <v>111</v>
      </c>
      <c r="D139" s="152">
        <v>1</v>
      </c>
      <c r="E139" s="153"/>
      <c r="F139" s="154"/>
      <c r="G139" s="155"/>
      <c r="H139" s="153"/>
      <c r="I139" s="154"/>
      <c r="J139" s="156"/>
      <c r="K139" s="152"/>
      <c r="L139" s="153">
        <v>1</v>
      </c>
      <c r="M139" s="154"/>
      <c r="N139" s="155"/>
      <c r="O139" s="153"/>
      <c r="P139" s="153"/>
      <c r="Q139" s="154"/>
      <c r="R139" s="69"/>
    </row>
    <row r="140" spans="1:18" s="1" customFormat="1" ht="16.149999999999999" customHeight="1" thickBot="1" x14ac:dyDescent="0.35">
      <c r="A140" s="48">
        <v>134</v>
      </c>
      <c r="B140" s="250"/>
      <c r="C140" s="136" t="s">
        <v>112</v>
      </c>
      <c r="D140" s="137">
        <v>1</v>
      </c>
      <c r="E140" s="138"/>
      <c r="F140" s="139"/>
      <c r="G140" s="140"/>
      <c r="H140" s="138"/>
      <c r="I140" s="139"/>
      <c r="J140" s="141"/>
      <c r="K140" s="137"/>
      <c r="L140" s="138">
        <v>1</v>
      </c>
      <c r="M140" s="139"/>
      <c r="N140" s="140"/>
      <c r="O140" s="138"/>
      <c r="P140" s="138"/>
      <c r="Q140" s="139"/>
      <c r="R140" s="69"/>
    </row>
    <row r="141" spans="1:18" s="1" customFormat="1" ht="16.149999999999999" customHeight="1" thickBot="1" x14ac:dyDescent="0.35">
      <c r="A141" s="48">
        <v>135</v>
      </c>
      <c r="B141" s="250"/>
      <c r="C141" s="136"/>
      <c r="D141" s="137"/>
      <c r="E141" s="138"/>
      <c r="F141" s="139"/>
      <c r="G141" s="140"/>
      <c r="H141" s="138"/>
      <c r="I141" s="139"/>
      <c r="J141" s="141"/>
      <c r="K141" s="137"/>
      <c r="L141" s="138"/>
      <c r="M141" s="139"/>
      <c r="N141" s="140"/>
      <c r="O141" s="138"/>
      <c r="P141" s="138"/>
      <c r="Q141" s="139"/>
      <c r="R141" s="69"/>
    </row>
    <row r="142" spans="1:18" s="1" customFormat="1" ht="16.149999999999999" customHeight="1" thickBot="1" x14ac:dyDescent="0.35">
      <c r="A142" s="48">
        <v>136</v>
      </c>
      <c r="B142" s="251"/>
      <c r="C142" s="87"/>
      <c r="D142" s="57"/>
      <c r="E142" s="58"/>
      <c r="F142" s="59"/>
      <c r="G142" s="60"/>
      <c r="H142" s="58"/>
      <c r="I142" s="59"/>
      <c r="J142" s="96"/>
      <c r="K142" s="57"/>
      <c r="L142" s="58"/>
      <c r="M142" s="59"/>
      <c r="N142" s="60"/>
      <c r="O142" s="58"/>
      <c r="P142" s="58"/>
      <c r="Q142" s="59"/>
      <c r="R142" s="69"/>
    </row>
    <row r="143" spans="1:18" s="1" customFormat="1" ht="16.149999999999999" customHeight="1" thickBot="1" x14ac:dyDescent="0.35">
      <c r="A143" s="48">
        <v>137</v>
      </c>
      <c r="B143" s="249" t="s">
        <v>203</v>
      </c>
      <c r="C143" s="151"/>
      <c r="D143" s="152"/>
      <c r="E143" s="153"/>
      <c r="F143" s="154"/>
      <c r="G143" s="155"/>
      <c r="H143" s="153"/>
      <c r="I143" s="154"/>
      <c r="J143" s="156" t="s">
        <v>114</v>
      </c>
      <c r="K143" s="152">
        <v>1</v>
      </c>
      <c r="L143" s="153"/>
      <c r="M143" s="154"/>
      <c r="N143" s="155"/>
      <c r="O143" s="153"/>
      <c r="P143" s="153"/>
      <c r="Q143" s="154"/>
      <c r="R143" s="69"/>
    </row>
    <row r="144" spans="1:18" s="1" customFormat="1" ht="16.149999999999999" customHeight="1" thickBot="1" x14ac:dyDescent="0.35">
      <c r="A144" s="48">
        <v>138</v>
      </c>
      <c r="B144" s="250"/>
      <c r="C144" s="136"/>
      <c r="D144" s="137"/>
      <c r="E144" s="138"/>
      <c r="F144" s="139"/>
      <c r="G144" s="140"/>
      <c r="H144" s="138"/>
      <c r="I144" s="139"/>
      <c r="J144" s="141" t="s">
        <v>115</v>
      </c>
      <c r="K144" s="137">
        <v>1</v>
      </c>
      <c r="L144" s="138"/>
      <c r="M144" s="139"/>
      <c r="N144" s="140"/>
      <c r="O144" s="138"/>
      <c r="P144" s="138"/>
      <c r="Q144" s="139"/>
      <c r="R144" s="69"/>
    </row>
    <row r="145" spans="1:18" s="1" customFormat="1" ht="16.149999999999999" customHeight="1" thickBot="1" x14ac:dyDescent="0.35">
      <c r="A145" s="48">
        <v>139</v>
      </c>
      <c r="B145" s="250"/>
      <c r="C145" s="136"/>
      <c r="D145" s="137"/>
      <c r="E145" s="138"/>
      <c r="F145" s="139"/>
      <c r="G145" s="140"/>
      <c r="H145" s="138"/>
      <c r="I145" s="139"/>
      <c r="J145" s="141" t="s">
        <v>116</v>
      </c>
      <c r="K145" s="137">
        <v>1</v>
      </c>
      <c r="L145" s="138"/>
      <c r="M145" s="139"/>
      <c r="N145" s="140"/>
      <c r="O145" s="138"/>
      <c r="P145" s="138"/>
      <c r="Q145" s="139"/>
      <c r="R145" s="69"/>
    </row>
    <row r="146" spans="1:18" s="1" customFormat="1" ht="16.149999999999999" customHeight="1" thickBot="1" x14ac:dyDescent="0.35">
      <c r="A146" s="48">
        <v>140</v>
      </c>
      <c r="B146" s="251"/>
      <c r="C146" s="87"/>
      <c r="D146" s="57"/>
      <c r="E146" s="58"/>
      <c r="F146" s="59"/>
      <c r="G146" s="60"/>
      <c r="H146" s="58"/>
      <c r="I146" s="59"/>
      <c r="J146" s="96" t="s">
        <v>124</v>
      </c>
      <c r="K146" s="57">
        <v>1</v>
      </c>
      <c r="L146" s="58"/>
      <c r="M146" s="59"/>
      <c r="N146" s="60"/>
      <c r="O146" s="58"/>
      <c r="P146" s="58"/>
      <c r="Q146" s="59"/>
      <c r="R146" s="69"/>
    </row>
    <row r="147" spans="1:18" s="1" customFormat="1" ht="16.149999999999999" customHeight="1" thickBot="1" x14ac:dyDescent="0.35">
      <c r="A147" s="48">
        <v>141</v>
      </c>
      <c r="B147" s="249" t="s">
        <v>205</v>
      </c>
      <c r="C147" s="151" t="s">
        <v>206</v>
      </c>
      <c r="D147" s="152"/>
      <c r="E147" s="153">
        <v>1</v>
      </c>
      <c r="F147" s="154"/>
      <c r="G147" s="155"/>
      <c r="H147" s="153"/>
      <c r="I147" s="154"/>
      <c r="J147" s="156"/>
      <c r="K147" s="152"/>
      <c r="L147" s="153"/>
      <c r="M147" s="154"/>
      <c r="N147" s="155"/>
      <c r="O147" s="153"/>
      <c r="P147" s="153"/>
      <c r="Q147" s="154"/>
      <c r="R147" s="69"/>
    </row>
    <row r="148" spans="1:18" s="1" customFormat="1" ht="16.149999999999999" customHeight="1" thickBot="1" x14ac:dyDescent="0.35">
      <c r="A148" s="48">
        <v>142</v>
      </c>
      <c r="B148" s="250"/>
      <c r="C148" s="136" t="s">
        <v>207</v>
      </c>
      <c r="D148" s="137"/>
      <c r="E148" s="138">
        <v>1</v>
      </c>
      <c r="F148" s="139"/>
      <c r="G148" s="140"/>
      <c r="H148" s="138"/>
      <c r="I148" s="139"/>
      <c r="J148" s="141"/>
      <c r="K148" s="137"/>
      <c r="L148" s="138"/>
      <c r="M148" s="139"/>
      <c r="N148" s="140"/>
      <c r="O148" s="138"/>
      <c r="P148" s="138"/>
      <c r="Q148" s="139"/>
      <c r="R148" s="69"/>
    </row>
    <row r="149" spans="1:18" s="1" customFormat="1" ht="16.149999999999999" customHeight="1" thickBot="1" x14ac:dyDescent="0.35">
      <c r="A149" s="48">
        <v>143</v>
      </c>
      <c r="B149" s="250"/>
      <c r="C149" s="136" t="s">
        <v>208</v>
      </c>
      <c r="D149" s="137"/>
      <c r="E149" s="138">
        <v>1</v>
      </c>
      <c r="F149" s="139"/>
      <c r="G149" s="140"/>
      <c r="H149" s="138"/>
      <c r="I149" s="139"/>
      <c r="J149" s="141"/>
      <c r="K149" s="137"/>
      <c r="L149" s="138"/>
      <c r="M149" s="139"/>
      <c r="N149" s="140"/>
      <c r="O149" s="138"/>
      <c r="P149" s="138"/>
      <c r="Q149" s="139"/>
      <c r="R149" s="69"/>
    </row>
    <row r="150" spans="1:18" s="1" customFormat="1" ht="16.149999999999999" customHeight="1" thickBot="1" x14ac:dyDescent="0.35">
      <c r="A150" s="48">
        <v>144</v>
      </c>
      <c r="B150" s="251"/>
      <c r="C150" s="87" t="s">
        <v>209</v>
      </c>
      <c r="D150" s="57"/>
      <c r="E150" s="58">
        <v>1</v>
      </c>
      <c r="F150" s="59"/>
      <c r="G150" s="60"/>
      <c r="H150" s="58"/>
      <c r="I150" s="59"/>
      <c r="J150" s="96"/>
      <c r="K150" s="57"/>
      <c r="L150" s="58"/>
      <c r="M150" s="59"/>
      <c r="N150" s="60"/>
      <c r="O150" s="58"/>
      <c r="P150" s="58"/>
      <c r="Q150" s="59"/>
      <c r="R150" s="69"/>
    </row>
    <row r="151" spans="1:18" s="1" customFormat="1" ht="16.149999999999999" customHeight="1" thickBot="1" x14ac:dyDescent="0.35">
      <c r="A151" s="48">
        <v>145</v>
      </c>
      <c r="B151" s="249" t="s">
        <v>210</v>
      </c>
      <c r="C151" s="151" t="s">
        <v>111</v>
      </c>
      <c r="D151" s="152">
        <v>1</v>
      </c>
      <c r="E151" s="153"/>
      <c r="F151" s="154"/>
      <c r="G151" s="155"/>
      <c r="H151" s="153"/>
      <c r="I151" s="154"/>
      <c r="J151" s="156"/>
      <c r="K151" s="152"/>
      <c r="L151" s="153">
        <v>1</v>
      </c>
      <c r="M151" s="154"/>
      <c r="N151" s="155"/>
      <c r="O151" s="153"/>
      <c r="P151" s="153"/>
      <c r="Q151" s="154"/>
      <c r="R151" s="69"/>
    </row>
    <row r="152" spans="1:18" s="1" customFormat="1" ht="16.149999999999999" customHeight="1" thickBot="1" x14ac:dyDescent="0.35">
      <c r="A152" s="48">
        <v>146</v>
      </c>
      <c r="B152" s="250"/>
      <c r="C152" s="136" t="s">
        <v>112</v>
      </c>
      <c r="D152" s="137">
        <v>1</v>
      </c>
      <c r="E152" s="138"/>
      <c r="F152" s="139"/>
      <c r="G152" s="140"/>
      <c r="H152" s="138"/>
      <c r="I152" s="139"/>
      <c r="J152" s="141"/>
      <c r="K152" s="137"/>
      <c r="L152" s="138">
        <v>1</v>
      </c>
      <c r="M152" s="139"/>
      <c r="N152" s="140"/>
      <c r="O152" s="138"/>
      <c r="P152" s="138"/>
      <c r="Q152" s="139"/>
      <c r="R152" s="69"/>
    </row>
    <row r="153" spans="1:18" s="1" customFormat="1" ht="16.149999999999999" customHeight="1" thickBot="1" x14ac:dyDescent="0.35">
      <c r="A153" s="48">
        <v>147</v>
      </c>
      <c r="B153" s="250"/>
      <c r="C153" s="136"/>
      <c r="D153" s="137"/>
      <c r="E153" s="138"/>
      <c r="F153" s="139"/>
      <c r="G153" s="140"/>
      <c r="H153" s="138"/>
      <c r="I153" s="139"/>
      <c r="J153" s="141"/>
      <c r="K153" s="137"/>
      <c r="L153" s="138"/>
      <c r="M153" s="139"/>
      <c r="N153" s="140"/>
      <c r="O153" s="138"/>
      <c r="P153" s="138"/>
      <c r="Q153" s="139"/>
      <c r="R153" s="69"/>
    </row>
    <row r="154" spans="1:18" s="1" customFormat="1" ht="16.149999999999999" customHeight="1" thickBot="1" x14ac:dyDescent="0.35">
      <c r="A154" s="48">
        <v>148</v>
      </c>
      <c r="B154" s="251"/>
      <c r="C154" s="87"/>
      <c r="D154" s="57"/>
      <c r="E154" s="58"/>
      <c r="F154" s="59"/>
      <c r="G154" s="60"/>
      <c r="H154" s="58"/>
      <c r="I154" s="59"/>
      <c r="J154" s="96"/>
      <c r="K154" s="57"/>
      <c r="L154" s="58"/>
      <c r="M154" s="59"/>
      <c r="N154" s="60"/>
      <c r="O154" s="58"/>
      <c r="P154" s="58"/>
      <c r="Q154" s="59"/>
      <c r="R154" s="69"/>
    </row>
    <row r="155" spans="1:18" s="1" customFormat="1" ht="16.149999999999999" customHeight="1" thickBot="1" x14ac:dyDescent="0.35">
      <c r="A155" s="48">
        <v>149</v>
      </c>
      <c r="B155" s="249"/>
      <c r="C155" s="151"/>
      <c r="D155" s="152"/>
      <c r="E155" s="153"/>
      <c r="F155" s="154"/>
      <c r="G155" s="155"/>
      <c r="H155" s="153"/>
      <c r="I155" s="154"/>
      <c r="J155" s="156"/>
      <c r="K155" s="152"/>
      <c r="L155" s="153"/>
      <c r="M155" s="154"/>
      <c r="N155" s="155"/>
      <c r="O155" s="153"/>
      <c r="P155" s="153"/>
      <c r="Q155" s="154"/>
      <c r="R155" s="69"/>
    </row>
    <row r="156" spans="1:18" s="1" customFormat="1" ht="16.149999999999999" customHeight="1" thickBot="1" x14ac:dyDescent="0.35">
      <c r="A156" s="48">
        <v>150</v>
      </c>
      <c r="B156" s="250"/>
      <c r="C156" s="136"/>
      <c r="D156" s="137"/>
      <c r="E156" s="138"/>
      <c r="F156" s="139"/>
      <c r="G156" s="140"/>
      <c r="H156" s="138"/>
      <c r="I156" s="139"/>
      <c r="J156" s="141"/>
      <c r="K156" s="137"/>
      <c r="L156" s="138"/>
      <c r="M156" s="139"/>
      <c r="N156" s="140"/>
      <c r="O156" s="138"/>
      <c r="P156" s="138"/>
      <c r="Q156" s="139"/>
      <c r="R156" s="69"/>
    </row>
    <row r="157" spans="1:18" s="1" customFormat="1" ht="16.149999999999999" customHeight="1" thickBot="1" x14ac:dyDescent="0.35">
      <c r="A157" s="48">
        <v>151</v>
      </c>
      <c r="B157" s="250"/>
      <c r="C157" s="136"/>
      <c r="D157" s="137"/>
      <c r="E157" s="138"/>
      <c r="F157" s="139"/>
      <c r="G157" s="140"/>
      <c r="H157" s="138"/>
      <c r="I157" s="139"/>
      <c r="J157" s="141"/>
      <c r="K157" s="137"/>
      <c r="L157" s="138"/>
      <c r="M157" s="139"/>
      <c r="N157" s="140"/>
      <c r="O157" s="138"/>
      <c r="P157" s="138"/>
      <c r="Q157" s="139"/>
      <c r="R157" s="69"/>
    </row>
    <row r="158" spans="1:18" s="1" customFormat="1" ht="16.149999999999999" customHeight="1" thickBot="1" x14ac:dyDescent="0.35">
      <c r="A158" s="48">
        <v>152</v>
      </c>
      <c r="B158" s="251"/>
      <c r="C158" s="87"/>
      <c r="D158" s="57"/>
      <c r="E158" s="58"/>
      <c r="F158" s="59"/>
      <c r="G158" s="60"/>
      <c r="H158" s="58"/>
      <c r="I158" s="59"/>
      <c r="J158" s="96"/>
      <c r="K158" s="57"/>
      <c r="L158" s="58"/>
      <c r="M158" s="59"/>
      <c r="N158" s="60"/>
      <c r="O158" s="58"/>
      <c r="P158" s="58"/>
      <c r="Q158" s="59"/>
      <c r="R158" s="69"/>
    </row>
    <row r="159" spans="1:18" s="1" customFormat="1" ht="16.149999999999999" customHeight="1" thickBot="1" x14ac:dyDescent="0.35">
      <c r="A159" s="48">
        <v>153</v>
      </c>
      <c r="B159" s="249"/>
      <c r="C159" s="143"/>
      <c r="D159" s="144"/>
      <c r="E159" s="145"/>
      <c r="F159" s="146"/>
      <c r="G159" s="147"/>
      <c r="H159" s="145"/>
      <c r="I159" s="146"/>
      <c r="J159" s="148"/>
      <c r="K159" s="144"/>
      <c r="L159" s="145"/>
      <c r="M159" s="146"/>
      <c r="N159" s="147"/>
      <c r="O159" s="145"/>
      <c r="P159" s="145"/>
      <c r="Q159" s="146"/>
      <c r="R159" s="69"/>
    </row>
    <row r="160" spans="1:18" s="1" customFormat="1" ht="16.149999999999999" customHeight="1" thickBot="1" x14ac:dyDescent="0.35">
      <c r="A160" s="48">
        <v>154</v>
      </c>
      <c r="B160" s="250"/>
      <c r="C160" s="136"/>
      <c r="D160" s="137"/>
      <c r="E160" s="138"/>
      <c r="F160" s="139"/>
      <c r="G160" s="140"/>
      <c r="H160" s="138"/>
      <c r="I160" s="139"/>
      <c r="J160" s="141"/>
      <c r="K160" s="137"/>
      <c r="L160" s="138"/>
      <c r="M160" s="139"/>
      <c r="N160" s="140"/>
      <c r="O160" s="138"/>
      <c r="P160" s="138"/>
      <c r="Q160" s="139"/>
      <c r="R160" s="69"/>
    </row>
    <row r="161" spans="1:18" s="1" customFormat="1" ht="16.149999999999999" customHeight="1" thickBot="1" x14ac:dyDescent="0.35">
      <c r="A161" s="48">
        <v>155</v>
      </c>
      <c r="B161" s="250"/>
      <c r="C161" s="136"/>
      <c r="D161" s="137"/>
      <c r="E161" s="138"/>
      <c r="F161" s="139"/>
      <c r="G161" s="140"/>
      <c r="H161" s="138"/>
      <c r="I161" s="139"/>
      <c r="J161" s="141"/>
      <c r="K161" s="137"/>
      <c r="L161" s="138"/>
      <c r="M161" s="139"/>
      <c r="N161" s="140"/>
      <c r="O161" s="138"/>
      <c r="P161" s="138"/>
      <c r="Q161" s="139"/>
      <c r="R161" s="69"/>
    </row>
    <row r="162" spans="1:18" s="1" customFormat="1" ht="16.149999999999999" customHeight="1" thickBot="1" x14ac:dyDescent="0.35">
      <c r="A162" s="48">
        <v>156</v>
      </c>
      <c r="B162" s="251"/>
      <c r="C162" s="87"/>
      <c r="D162" s="57"/>
      <c r="E162" s="58"/>
      <c r="F162" s="59"/>
      <c r="G162" s="60"/>
      <c r="H162" s="58"/>
      <c r="I162" s="59"/>
      <c r="J162" s="96"/>
      <c r="K162" s="57"/>
      <c r="L162" s="58"/>
      <c r="M162" s="59"/>
      <c r="N162" s="60"/>
      <c r="O162" s="58"/>
      <c r="P162" s="58"/>
      <c r="Q162" s="59"/>
      <c r="R162" s="69"/>
    </row>
    <row r="163" spans="1:18" s="1" customFormat="1" ht="16.149999999999999" customHeight="1" x14ac:dyDescent="0.3">
      <c r="A163" s="256" t="s">
        <v>4</v>
      </c>
      <c r="B163" s="257"/>
      <c r="C163" s="70">
        <f>D163+E163+F163</f>
        <v>82</v>
      </c>
      <c r="D163" s="3">
        <f>SUM(D7:D162)</f>
        <v>21</v>
      </c>
      <c r="E163" s="3">
        <f t="shared" ref="E163:Q163" si="0">SUM(E7:E162)</f>
        <v>60</v>
      </c>
      <c r="F163" s="3">
        <f t="shared" si="0"/>
        <v>1</v>
      </c>
      <c r="G163" s="3">
        <f t="shared" si="0"/>
        <v>0</v>
      </c>
      <c r="H163" s="3">
        <f t="shared" si="0"/>
        <v>1</v>
      </c>
      <c r="I163" s="3">
        <f t="shared" si="0"/>
        <v>0</v>
      </c>
      <c r="J163" s="3">
        <f>K163+L163+M163</f>
        <v>72</v>
      </c>
      <c r="K163" s="3">
        <f t="shared" si="0"/>
        <v>60</v>
      </c>
      <c r="L163" s="3">
        <f t="shared" si="0"/>
        <v>6</v>
      </c>
      <c r="M163" s="3">
        <f t="shared" si="0"/>
        <v>6</v>
      </c>
      <c r="N163" s="3">
        <f t="shared" si="0"/>
        <v>0</v>
      </c>
      <c r="O163" s="3">
        <f t="shared" si="0"/>
        <v>1</v>
      </c>
      <c r="P163" s="3">
        <f t="shared" si="0"/>
        <v>1</v>
      </c>
      <c r="Q163" s="3">
        <f t="shared" si="0"/>
        <v>5</v>
      </c>
    </row>
    <row r="164" spans="1:18" s="1" customFormat="1" ht="16.149999999999999" customHeight="1" thickBot="1" x14ac:dyDescent="0.35">
      <c r="A164" s="254"/>
      <c r="B164" s="255"/>
      <c r="C164" s="71"/>
      <c r="D164" s="74">
        <f>D163/C163</f>
        <v>0.25609756097560976</v>
      </c>
      <c r="E164" s="72">
        <f>E163/C163</f>
        <v>0.73170731707317072</v>
      </c>
      <c r="F164" s="73">
        <f>F163/C163</f>
        <v>1.2195121951219513E-2</v>
      </c>
      <c r="G164" s="34"/>
      <c r="H164" s="12"/>
      <c r="I164" s="13"/>
      <c r="J164" s="10"/>
      <c r="K164" s="74">
        <f>K163/J163</f>
        <v>0.83333333333333337</v>
      </c>
      <c r="L164" s="72">
        <f>L163/J163</f>
        <v>8.3333333333333329E-2</v>
      </c>
      <c r="M164" s="73">
        <f>M163/J163</f>
        <v>8.3333333333333329E-2</v>
      </c>
      <c r="N164" s="34"/>
      <c r="O164" s="12"/>
      <c r="P164" s="12"/>
      <c r="Q164" s="13"/>
    </row>
    <row r="165" spans="1:18" s="1" customFormat="1" ht="16.149999999999999" customHeight="1" thickBot="1" x14ac:dyDescent="0.35"/>
    <row r="166" spans="1:18" ht="16.149999999999999" customHeight="1" thickBot="1" x14ac:dyDescent="0.35">
      <c r="A166" s="242" t="s">
        <v>91</v>
      </c>
      <c r="B166" s="206"/>
      <c r="C166" s="206"/>
      <c r="D166" s="206"/>
      <c r="E166" s="206"/>
      <c r="F166" s="206"/>
      <c r="G166" s="206"/>
      <c r="H166" s="206"/>
      <c r="I166" s="206"/>
      <c r="J166" s="271" t="s">
        <v>106</v>
      </c>
      <c r="K166" s="265"/>
      <c r="L166" s="265"/>
      <c r="M166" s="265"/>
      <c r="N166" s="265"/>
      <c r="O166" s="265"/>
      <c r="P166" s="265"/>
      <c r="Q166" s="233"/>
    </row>
    <row r="167" spans="1:18" ht="16.149999999999999" customHeight="1" x14ac:dyDescent="0.3">
      <c r="A167" s="235" t="s">
        <v>59</v>
      </c>
      <c r="B167" s="205" t="s">
        <v>80</v>
      </c>
      <c r="C167" s="207"/>
      <c r="D167" s="237" t="s">
        <v>92</v>
      </c>
      <c r="E167" s="239" t="s">
        <v>3</v>
      </c>
      <c r="F167" s="239" t="s">
        <v>93</v>
      </c>
      <c r="G167" s="237" t="s">
        <v>94</v>
      </c>
      <c r="H167" s="237"/>
      <c r="I167" s="241"/>
      <c r="J167" s="271" t="s">
        <v>53</v>
      </c>
      <c r="K167" s="205" t="s">
        <v>54</v>
      </c>
      <c r="L167" s="206"/>
      <c r="M167" s="206"/>
      <c r="N167" s="207"/>
      <c r="O167" s="265" t="s">
        <v>56</v>
      </c>
      <c r="P167" s="265" t="s">
        <v>57</v>
      </c>
      <c r="Q167" s="233" t="s">
        <v>55</v>
      </c>
    </row>
    <row r="168" spans="1:18" ht="16.149999999999999" customHeight="1" thickBot="1" x14ac:dyDescent="0.35">
      <c r="A168" s="236"/>
      <c r="B168" s="208"/>
      <c r="C168" s="210"/>
      <c r="D168" s="238"/>
      <c r="E168" s="240"/>
      <c r="F168" s="240"/>
      <c r="G168" s="75" t="s">
        <v>97</v>
      </c>
      <c r="H168" s="75" t="s">
        <v>98</v>
      </c>
      <c r="I168" s="76" t="s">
        <v>99</v>
      </c>
      <c r="J168" s="272"/>
      <c r="K168" s="208"/>
      <c r="L168" s="209"/>
      <c r="M168" s="209"/>
      <c r="N168" s="210"/>
      <c r="O168" s="266"/>
      <c r="P168" s="266"/>
      <c r="Q168" s="234"/>
    </row>
    <row r="169" spans="1:18" ht="16.149999999999999" customHeight="1" x14ac:dyDescent="0.3">
      <c r="A169" s="30">
        <v>1</v>
      </c>
      <c r="B169" s="245" t="s">
        <v>95</v>
      </c>
      <c r="C169" s="246"/>
      <c r="D169" s="26">
        <v>1</v>
      </c>
      <c r="E169" s="26"/>
      <c r="F169" s="26"/>
      <c r="G169" s="26"/>
      <c r="H169" s="26"/>
      <c r="I169" s="27"/>
      <c r="J169" s="30">
        <v>1</v>
      </c>
      <c r="K169" s="281" t="s">
        <v>83</v>
      </c>
      <c r="L169" s="282"/>
      <c r="M169" s="282"/>
      <c r="N169" s="283"/>
      <c r="O169" s="31"/>
      <c r="P169" s="31">
        <v>1</v>
      </c>
      <c r="Q169" s="32"/>
    </row>
    <row r="170" spans="1:18" ht="16.149999999999999" customHeight="1" thickBot="1" x14ac:dyDescent="0.35">
      <c r="A170" s="11">
        <v>2</v>
      </c>
      <c r="B170" s="247" t="s">
        <v>96</v>
      </c>
      <c r="C170" s="248"/>
      <c r="D170" s="12"/>
      <c r="E170" s="12">
        <v>1</v>
      </c>
      <c r="F170" s="12"/>
      <c r="G170" s="12"/>
      <c r="H170" s="12"/>
      <c r="I170" s="33"/>
      <c r="J170" s="11">
        <v>2</v>
      </c>
      <c r="K170" s="278" t="s">
        <v>108</v>
      </c>
      <c r="L170" s="279"/>
      <c r="M170" s="279"/>
      <c r="N170" s="280"/>
      <c r="O170" s="28"/>
      <c r="P170" s="28">
        <v>1</v>
      </c>
      <c r="Q170" s="29"/>
    </row>
  </sheetData>
  <mergeCells count="82">
    <mergeCell ref="B147:B150"/>
    <mergeCell ref="B151:B154"/>
    <mergeCell ref="B155:B158"/>
    <mergeCell ref="B159:B162"/>
    <mergeCell ref="B43:B46"/>
    <mergeCell ref="B63:B66"/>
    <mergeCell ref="B83:B86"/>
    <mergeCell ref="B99:B102"/>
    <mergeCell ref="B67:B70"/>
    <mergeCell ref="B75:B78"/>
    <mergeCell ref="B71:B74"/>
    <mergeCell ref="B87:B90"/>
    <mergeCell ref="K170:N170"/>
    <mergeCell ref="K169:N169"/>
    <mergeCell ref="O167:O168"/>
    <mergeCell ref="P167:P168"/>
    <mergeCell ref="J166:Q166"/>
    <mergeCell ref="J167:J16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69:C169"/>
    <mergeCell ref="B170:C170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B131:B134"/>
    <mergeCell ref="B135:B138"/>
    <mergeCell ref="B139:B142"/>
    <mergeCell ref="B143:B146"/>
    <mergeCell ref="A164:B164"/>
    <mergeCell ref="A163:B163"/>
    <mergeCell ref="R4:X4"/>
    <mergeCell ref="A167:A168"/>
    <mergeCell ref="D167:D168"/>
    <mergeCell ref="E167:E168"/>
    <mergeCell ref="F167:F168"/>
    <mergeCell ref="G167:I167"/>
    <mergeCell ref="A166:I166"/>
    <mergeCell ref="B167:C168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67:N16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67:Q16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3" manualBreakCount="3">
    <brk id="50" max="16383" man="1"/>
    <brk id="94" max="16" man="1"/>
    <brk id="138" max="16" man="1"/>
  </rowBreaks>
  <ignoredErrors>
    <ignoredError sqref="D163 J16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2025-07-23T08:28:42Z</dcterms:modified>
</cp:coreProperties>
</file>