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B1F9BBA1-B3CC-49DC-93F8-6D6B60EA8F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G37" i="3"/>
  <c r="F37" i="3"/>
  <c r="E37" i="3"/>
  <c r="D37" i="3"/>
  <c r="G34" i="3"/>
  <c r="F34" i="3"/>
  <c r="E34" i="3"/>
  <c r="G31" i="3"/>
  <c r="F31" i="3"/>
  <c r="E31" i="3"/>
  <c r="J31" i="3"/>
  <c r="F25" i="3"/>
  <c r="E25" i="3"/>
  <c r="D25" i="3"/>
  <c r="F21" i="3"/>
  <c r="E21" i="3"/>
  <c r="D21" i="3"/>
  <c r="G17" i="3"/>
  <c r="F17" i="3"/>
  <c r="D17" i="3"/>
  <c r="D14" i="3"/>
  <c r="F10" i="3"/>
  <c r="E10" i="3"/>
  <c r="D10" i="3"/>
  <c r="C115" i="1" l="1"/>
  <c r="J115" i="1"/>
  <c r="D48" i="3"/>
  <c r="J41" i="3"/>
  <c r="J37" i="3"/>
  <c r="J25" i="3"/>
  <c r="G48" i="3"/>
  <c r="J21" i="3"/>
  <c r="J34" i="3"/>
  <c r="J46" i="3"/>
  <c r="E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<sst xmlns="http://schemas.openxmlformats.org/spreadsheetml/2006/main" count="214" uniqueCount="177">
  <si>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</si>
  <si>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</si>
  <si>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</si>
  <si>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</si>
  <si>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</si>
  <si>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</si>
  <si>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</si>
  <si>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</si>
  <si>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</si>
  <si>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</si>
  <si>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</si>
  <si>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</si>
  <si>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</si>
  <si>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</si>
  <si>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</si>
  <si>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</si>
  <si>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</si>
  <si>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</si>
  <si>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</si>
  <si>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</si>
  <si>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</si>
  <si>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</si>
  <si>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</si>
  <si>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</si>
  <si>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</si>
  <si>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</si>
  <si>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</si>
  <si>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</si>
  <si>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</si>
  <si>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</si>
  <si>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</si>
  <si>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</si>
  <si>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</si>
  <si>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</si>
  <si>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</si>
  <si>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</si>
  <si>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</si>
  <si>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</si>
  <si>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</si>
  <si>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</si>
  <si>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</si>
  <si>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</si>
  <si>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</si>
  <si>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</si>
  <si>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</si>
  <si>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</si>
  <si>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</si>
  <si>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</si>
  <si>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</si>
  <si>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</si>
  <si>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</si>
  <si>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</si>
  <si>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</si>
  <si>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</si>
  <si>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</si>
  <si>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</si>
  <si>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</si>
  <si>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</si>
  <si>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</si>
  <si>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</si>
  <si>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</si>
  <si>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</si>
  <si>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</si>
  <si>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</si>
  <si>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</si>
  <si>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</si>
  <si>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</si>
  <si>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</si>
  <si>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</si>
  <si>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</si>
  <si>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</si>
  <si>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</si>
  <si>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</si>
  <si>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</si>
  <si>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</si>
  <si>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</si>
  <si>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</si>
  <si>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</si>
  <si>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</si>
  <si>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</si>
  <si>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</si>
  <si>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</si>
  <si>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</si>
  <si>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</si>
  <si>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</si>
  <si>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</si>
  <si>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</si>
  <si>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</si>
  <si>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</si>
  <si>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</si>
  <si>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</si>
  <si>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</si>
  <si>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</si>
  <si>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</si>
  <si>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</si>
  <si>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</si>
  <si>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</si>
  <si>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</si>
  <si>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</si>
  <si>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</si>
  <si>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</si>
  <si>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</si>
  <si>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</si>
  <si>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</si>
  <si>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</si>
  <si>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</si>
  <si>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</si>
  <si>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</si>
  <si>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</si>
  <si>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</si>
  <si>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경상북도김천의료원</t>
    <phoneticPr fontId="1" type="noConversion"/>
  </si>
  <si>
    <t>경상북도 김천시 모암길24</t>
    <phoneticPr fontId="1" type="noConversion"/>
  </si>
  <si>
    <t>김일태</t>
    <phoneticPr fontId="1" type="noConversion"/>
  </si>
  <si>
    <t>2025.7.3</t>
    <phoneticPr fontId="1" type="noConversion"/>
  </si>
  <si>
    <t>B1-5F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</si>
  <si>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</si>
  <si>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</si>
  <si>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</si>
  <si>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</si>
  <si>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카내</t>
    <phoneticPr fontId="1" type="noConversion"/>
  </si>
  <si>
    <t>2층화장실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</si>
  <si>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</si>
  <si>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</si>
  <si>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</si>
  <si>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</si>
  <si>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2층사무실</t>
    <phoneticPr fontId="1" type="noConversion"/>
  </si>
  <si>
    <t>정신의학과</t>
    <phoneticPr fontId="1" type="noConversion"/>
  </si>
  <si>
    <t>치과</t>
    <phoneticPr fontId="1" type="noConversion"/>
  </si>
  <si>
    <t>재활의학과</t>
    <phoneticPr fontId="1" type="noConversion"/>
  </si>
  <si>
    <t>물리치료실</t>
    <phoneticPr fontId="1" type="noConversion"/>
  </si>
  <si>
    <t>가정의학과</t>
    <phoneticPr fontId="1" type="noConversion"/>
  </si>
  <si>
    <t>심전도</t>
    <phoneticPr fontId="1" type="noConversion"/>
  </si>
  <si>
    <t>영상의학과</t>
    <phoneticPr fontId="1" type="noConversion"/>
  </si>
  <si>
    <t>2F-1F계단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</si>
  <si>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</si>
  <si>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</si>
  <si>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</si>
  <si>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</si>
  <si>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</si>
  <si>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</si>
  <si>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</si>
  <si>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</si>
  <si>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1층화장실</t>
    <phoneticPr fontId="1" type="noConversion"/>
  </si>
  <si>
    <t>1층사무실</t>
    <phoneticPr fontId="1" type="noConversion"/>
  </si>
  <si>
    <t>내과1</t>
    <phoneticPr fontId="1" type="noConversion"/>
  </si>
  <si>
    <t>내과4</t>
    <phoneticPr fontId="1" type="noConversion"/>
  </si>
  <si>
    <t>내과5</t>
    <phoneticPr fontId="1" type="noConversion"/>
  </si>
  <si>
    <t>내과2</t>
    <phoneticPr fontId="1" type="noConversion"/>
  </si>
  <si>
    <t>내과6</t>
    <phoneticPr fontId="1" type="noConversion"/>
  </si>
  <si>
    <t>내과3</t>
    <phoneticPr fontId="1" type="noConversion"/>
  </si>
  <si>
    <t>일반외과</t>
    <phoneticPr fontId="1" type="noConversion"/>
  </si>
  <si>
    <t>이비인후과</t>
    <phoneticPr fontId="1" type="noConversion"/>
  </si>
  <si>
    <t>심장내과</t>
    <phoneticPr fontId="1" type="noConversion"/>
  </si>
  <si>
    <t>뇌혈류초음파실</t>
    <phoneticPr fontId="1" type="noConversion"/>
  </si>
  <si>
    <t>정형외과</t>
    <phoneticPr fontId="1" type="noConversion"/>
  </si>
  <si>
    <t>심.뇌혈관센터</t>
    <phoneticPr fontId="1" type="noConversion"/>
  </si>
  <si>
    <t>촬영실1</t>
    <phoneticPr fontId="1" type="noConversion"/>
  </si>
  <si>
    <t>MRI실</t>
    <phoneticPr fontId="1" type="noConversion"/>
  </si>
  <si>
    <t>촬영실2</t>
    <phoneticPr fontId="1" type="noConversion"/>
  </si>
  <si>
    <t>CT실</t>
    <phoneticPr fontId="1" type="noConversion"/>
  </si>
  <si>
    <t>골다공중진단실</t>
    <phoneticPr fontId="1" type="noConversion"/>
  </si>
  <si>
    <t>진단검사의학과</t>
    <phoneticPr fontId="1" type="noConversion"/>
  </si>
  <si>
    <t>주사실</t>
    <phoneticPr fontId="1" type="noConversion"/>
  </si>
  <si>
    <t>비뇨기과</t>
    <phoneticPr fontId="1" type="noConversion"/>
  </si>
  <si>
    <t>보호자대기실</t>
    <phoneticPr fontId="1" type="noConversion"/>
  </si>
  <si>
    <t>산부인과</t>
    <phoneticPr fontId="1" type="noConversion"/>
  </si>
  <si>
    <t>안과</t>
    <phoneticPr fontId="1" type="noConversion"/>
  </si>
  <si>
    <t>신경외과</t>
    <phoneticPr fontId="1" type="noConversion"/>
  </si>
  <si>
    <t>소아청소년과</t>
    <phoneticPr fontId="1" type="noConversion"/>
  </si>
  <si>
    <t>신경과</t>
    <phoneticPr fontId="1" type="noConversion"/>
  </si>
  <si>
    <t>1F-B1계단</t>
    <phoneticPr fontId="1" type="noConversion"/>
  </si>
  <si>
    <t>B1사무실</t>
    <phoneticPr fontId="1" type="noConversion"/>
  </si>
  <si>
    <t>대기실</t>
    <phoneticPr fontId="1" type="noConversion"/>
  </si>
  <si>
    <t>7월 3일</t>
    <phoneticPr fontId="1" type="noConversion"/>
  </si>
  <si>
    <t>외부계단</t>
    <phoneticPr fontId="1" type="noConversion"/>
  </si>
  <si>
    <t>외부경사로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</si>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</sst>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347382</xdr:colOff>
      <xdr:row>3</xdr:row>
      <xdr:rowOff>78441</xdr:rowOff>
    </xdr:from>
    <xdr:to>
      <xdr:col>6</xdr:col>
      <xdr:colOff>645865</xdr:colOff>
      <xdr:row>4</xdr:row>
      <xdr:rowOff>245299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0754717-9C53-41C2-AB4D-570B25D4E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9294" y="705970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J5" sqref="J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110</v>
      </c>
      <c r="D3" s="112" t="s">
        <v>47</v>
      </c>
      <c r="E3" s="138" t="s">
        <v>111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114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113</v>
      </c>
      <c r="D5" s="117" t="s">
        <v>48</v>
      </c>
      <c r="E5" s="135" t="s">
        <v>112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>
        <v>1</v>
      </c>
      <c r="F11" s="123"/>
      <c r="G11" s="124"/>
      <c r="H11" s="125"/>
      <c r="I11" s="122" t="str">
        <f t="shared" si="1"/>
        <v>1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>
        <v>1</v>
      </c>
      <c r="G12" s="124"/>
      <c r="H12" s="125"/>
      <c r="I12" s="122" t="str">
        <f t="shared" si="1"/>
        <v>2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>
        <v>1</v>
      </c>
      <c r="E13" s="123"/>
      <c r="F13" s="123"/>
      <c r="G13" s="124"/>
      <c r="H13" s="125"/>
      <c r="I13" s="122" t="str">
        <f t="shared" si="1"/>
        <v>0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>
        <v>1</v>
      </c>
      <c r="F14" s="99" t="str">
        <f>IF(OR(SUM(F12:F13,G12)=2,SUM(F12:F13,G13)=2),1,"")</f>
        <v/>
      </c>
      <c r="G14" s="100" t="str">
        <f>IF(SUM(G12:G13)=2,1,"")</f>
        <v/>
      </c>
      <c r="H14" s="110"/>
      <c r="I14" s="122" t="str">
        <f t="shared" si="1"/>
        <v>1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/>
      <c r="G19" s="124">
        <v>1</v>
      </c>
      <c r="H19" s="125"/>
      <c r="I19" s="122" t="str">
        <f t="shared" si="1"/>
        <v>3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>
        <f>IF(OR(SUM(D19:D20,G19)=2,SUM(D19:D20,G20)=2),1,"")</f>
        <v>1</v>
      </c>
      <c r="E21" s="99" t="str">
        <f>IF(OR(SUM(E19:E20)=2,SUM(E19,D20,F20,G20)=2,SUM(E20,D19,E19,F19,G19)=2,SUM(D19,F20)=2,SUM(D20,F19)=2),1,"")</f>
        <v/>
      </c>
      <c r="F21" s="99" t="str">
        <f>IF(OR(SUM(F19:F20,G19)=2,SUM(F19:F20,G20)=2),1,"")</f>
        <v/>
      </c>
      <c r="G21" s="100"/>
      <c r="H21" s="110"/>
      <c r="I21" s="122" t="str">
        <f t="shared" si="1"/>
        <v>0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>
        <v>1</v>
      </c>
      <c r="E39" s="123"/>
      <c r="F39" s="123"/>
      <c r="G39" s="124"/>
      <c r="H39" s="125"/>
      <c r="I39" s="122" t="str">
        <f t="shared" si="1"/>
        <v>0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>
        <v>1</v>
      </c>
      <c r="E40" s="126"/>
      <c r="F40" s="126"/>
      <c r="G40" s="127"/>
      <c r="H40" s="128"/>
      <c r="I40" s="122" t="str">
        <f t="shared" si="1"/>
        <v>0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>
        <v>1</v>
      </c>
      <c r="E41" s="99"/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0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/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/>
      <c r="E44" s="123">
        <v>1</v>
      </c>
      <c r="F44" s="123"/>
      <c r="G44" s="124"/>
      <c r="H44" s="125"/>
      <c r="I44" s="122" t="str">
        <f t="shared" si="1"/>
        <v>1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/>
      <c r="E45" s="123">
        <v>1</v>
      </c>
      <c r="F45" s="123"/>
      <c r="G45" s="124"/>
      <c r="H45" s="125"/>
      <c r="I45" s="122" t="str">
        <f t="shared" si="1"/>
        <v>1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 t="str">
        <f>IF(OR(SUM(D44:D45,G44)=2,SUM(D44:D45,G45)=2),1,"")</f>
        <v/>
      </c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62" activePane="bottomLeft" state="frozen"/>
      <selection pane="bottomLeft" activeCell="I122" sqref="I1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6"/>
    </row>
    <row r="2" spans="1:24" ht="12" x14ac:dyDescent="0.3">
      <c r="A2" s="37"/>
      <c r="B2" s="228" t="s">
        <v>70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38"/>
      <c r="O2" s="39" t="s">
        <v>8</v>
      </c>
      <c r="P2" s="226" t="s">
        <v>173</v>
      </c>
      <c r="Q2" s="226"/>
      <c r="R2" s="40"/>
    </row>
    <row r="3" spans="1:24" ht="12.75" thickBot="1" x14ac:dyDescent="0.35">
      <c r="A3" s="41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38"/>
      <c r="O3" s="42" t="s">
        <v>103</v>
      </c>
      <c r="P3" s="227" t="s">
        <v>112</v>
      </c>
      <c r="Q3" s="227"/>
      <c r="R3" s="43"/>
    </row>
    <row r="4" spans="1:24" s="1" customFormat="1" ht="12.75" thickBot="1" x14ac:dyDescent="0.35">
      <c r="A4" s="218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19"/>
      <c r="B5" s="219"/>
      <c r="C5" s="218" t="s">
        <v>2</v>
      </c>
      <c r="D5" s="192" t="s">
        <v>1</v>
      </c>
      <c r="E5" s="190" t="s">
        <v>3</v>
      </c>
      <c r="F5" s="193" t="s">
        <v>6</v>
      </c>
      <c r="G5" s="254" t="s">
        <v>7</v>
      </c>
      <c r="H5" s="254"/>
      <c r="I5" s="255"/>
      <c r="J5" s="210" t="s">
        <v>2</v>
      </c>
      <c r="K5" s="212" t="s">
        <v>1</v>
      </c>
      <c r="L5" s="214" t="s">
        <v>3</v>
      </c>
      <c r="M5" s="216" t="s">
        <v>6</v>
      </c>
      <c r="N5" s="245" t="s">
        <v>7</v>
      </c>
      <c r="O5" s="214"/>
      <c r="P5" s="214"/>
      <c r="Q5" s="216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20"/>
      <c r="B6" s="220"/>
      <c r="C6" s="220"/>
      <c r="D6" s="208"/>
      <c r="E6" s="191"/>
      <c r="F6" s="221"/>
      <c r="G6" s="44" t="s">
        <v>32</v>
      </c>
      <c r="H6" s="45" t="s">
        <v>33</v>
      </c>
      <c r="I6" s="46" t="s">
        <v>34</v>
      </c>
      <c r="J6" s="211"/>
      <c r="K6" s="213"/>
      <c r="L6" s="215"/>
      <c r="M6" s="217"/>
      <c r="N6" s="44" t="s">
        <v>35</v>
      </c>
      <c r="O6" s="45" t="s">
        <v>36</v>
      </c>
      <c r="P6" s="45" t="s">
        <v>32</v>
      </c>
      <c r="Q6" s="46" t="s">
        <v>34</v>
      </c>
      <c r="R6" s="235"/>
      <c r="S6" s="235"/>
      <c r="T6" s="235"/>
      <c r="U6" s="23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7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48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8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49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0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1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>
        <v>1</v>
      </c>
      <c r="N12" s="17"/>
      <c r="O12" s="15">
        <v>1</v>
      </c>
      <c r="P12" s="15"/>
      <c r="Q12" s="16"/>
    </row>
    <row r="13" spans="1:24" s="1" customFormat="1" ht="16.149999999999999" customHeight="1" thickBot="1" x14ac:dyDescent="0.35">
      <c r="A13" s="48">
        <v>7</v>
      </c>
      <c r="B13" s="201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2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0" t="s">
        <v>115</v>
      </c>
      <c r="C15" s="83" t="s">
        <v>116</v>
      </c>
      <c r="D15" s="3">
        <v>1</v>
      </c>
      <c r="E15" s="4"/>
      <c r="F15" s="5"/>
      <c r="G15" s="35"/>
      <c r="H15" s="4"/>
      <c r="I15" s="5"/>
      <c r="J15" s="89" t="s">
        <v>116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1"/>
      <c r="C16" s="78" t="s">
        <v>117</v>
      </c>
      <c r="D16" s="6">
        <v>1</v>
      </c>
      <c r="E16" s="7"/>
      <c r="F16" s="8"/>
      <c r="G16" s="9"/>
      <c r="H16" s="7"/>
      <c r="I16" s="8"/>
      <c r="J16" s="90" t="s">
        <v>117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1"/>
      <c r="C17" s="78" t="s">
        <v>118</v>
      </c>
      <c r="D17" s="6">
        <v>1</v>
      </c>
      <c r="E17" s="7"/>
      <c r="F17" s="8"/>
      <c r="G17" s="9"/>
      <c r="H17" s="7"/>
      <c r="I17" s="8"/>
      <c r="J17" s="90" t="s">
        <v>118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2"/>
      <c r="C18" s="79" t="s">
        <v>119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0" t="s">
        <v>120</v>
      </c>
      <c r="C19" s="80" t="s">
        <v>121</v>
      </c>
      <c r="D19" s="22"/>
      <c r="E19" s="23"/>
      <c r="F19" s="24">
        <v>1</v>
      </c>
      <c r="G19" s="25"/>
      <c r="H19" s="23">
        <v>1</v>
      </c>
      <c r="I19" s="24"/>
      <c r="J19" s="92" t="s">
        <v>121</v>
      </c>
      <c r="K19" s="22">
        <v>1</v>
      </c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01"/>
      <c r="C20" s="81" t="s">
        <v>122</v>
      </c>
      <c r="D20" s="14">
        <v>1</v>
      </c>
      <c r="E20" s="15"/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1"/>
      <c r="C21" s="81" t="s">
        <v>123</v>
      </c>
      <c r="D21" s="14"/>
      <c r="E21" s="15"/>
      <c r="F21" s="16">
        <v>1</v>
      </c>
      <c r="G21" s="17"/>
      <c r="H21" s="15">
        <v>1</v>
      </c>
      <c r="I21" s="16"/>
      <c r="J21" s="77" t="s">
        <v>123</v>
      </c>
      <c r="K21" s="14">
        <v>1</v>
      </c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2"/>
      <c r="C22" s="82" t="s">
        <v>124</v>
      </c>
      <c r="D22" s="18">
        <v>1</v>
      </c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7" t="s">
        <v>125</v>
      </c>
      <c r="C23" s="83" t="s">
        <v>126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8"/>
      <c r="C24" s="78" t="s">
        <v>127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8"/>
      <c r="C25" s="78" t="s">
        <v>128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49"/>
      <c r="C26" s="79" t="s">
        <v>129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/>
      <c r="C27" s="80" t="s">
        <v>130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131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132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9"/>
      <c r="C30" s="84"/>
      <c r="D30" s="18"/>
      <c r="E30" s="19"/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 t="s">
        <v>133</v>
      </c>
      <c r="C31" s="85"/>
      <c r="D31" s="52"/>
      <c r="E31" s="50"/>
      <c r="F31" s="51"/>
      <c r="G31" s="52"/>
      <c r="H31" s="50"/>
      <c r="I31" s="51"/>
      <c r="J31" s="94" t="s">
        <v>138</v>
      </c>
      <c r="K31" s="49"/>
      <c r="L31" s="50">
        <v>1</v>
      </c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/>
      <c r="D32" s="56"/>
      <c r="E32" s="54"/>
      <c r="F32" s="55"/>
      <c r="G32" s="56"/>
      <c r="H32" s="54"/>
      <c r="I32" s="55"/>
      <c r="J32" s="95" t="s">
        <v>139</v>
      </c>
      <c r="K32" s="53"/>
      <c r="L32" s="54">
        <v>2</v>
      </c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/>
      <c r="D33" s="56"/>
      <c r="E33" s="54"/>
      <c r="F33" s="55"/>
      <c r="G33" s="56"/>
      <c r="H33" s="54"/>
      <c r="I33" s="55"/>
      <c r="J33" s="95" t="s">
        <v>140</v>
      </c>
      <c r="K33" s="53"/>
      <c r="L33" s="54">
        <v>2</v>
      </c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/>
      <c r="D34" s="60"/>
      <c r="E34" s="58"/>
      <c r="F34" s="59"/>
      <c r="G34" s="60"/>
      <c r="H34" s="58"/>
      <c r="I34" s="59"/>
      <c r="J34" s="96" t="s">
        <v>141</v>
      </c>
      <c r="K34" s="57"/>
      <c r="L34" s="58">
        <v>1</v>
      </c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2" t="s">
        <v>142</v>
      </c>
      <c r="C35" s="88" t="s">
        <v>121</v>
      </c>
      <c r="D35" s="22"/>
      <c r="E35" s="23"/>
      <c r="F35" s="24">
        <v>1</v>
      </c>
      <c r="G35" s="25"/>
      <c r="H35" s="23">
        <v>1</v>
      </c>
      <c r="I35" s="24"/>
      <c r="J35" s="92" t="s">
        <v>121</v>
      </c>
      <c r="K35" s="22">
        <v>1</v>
      </c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122</v>
      </c>
      <c r="D36" s="14">
        <v>1</v>
      </c>
      <c r="E36" s="15"/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123</v>
      </c>
      <c r="D37" s="14"/>
      <c r="E37" s="15"/>
      <c r="F37" s="16">
        <v>1</v>
      </c>
      <c r="G37" s="17"/>
      <c r="H37" s="15">
        <v>1</v>
      </c>
      <c r="I37" s="16"/>
      <c r="J37" s="77" t="s">
        <v>123</v>
      </c>
      <c r="K37" s="14">
        <v>1</v>
      </c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9"/>
      <c r="C38" s="82" t="s">
        <v>124</v>
      </c>
      <c r="D38" s="18">
        <v>1</v>
      </c>
      <c r="E38" s="19"/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47" t="s">
        <v>143</v>
      </c>
      <c r="C39" s="83" t="s">
        <v>144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48"/>
      <c r="C40" s="78" t="s">
        <v>145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48"/>
      <c r="C41" s="78" t="s">
        <v>146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49"/>
      <c r="C42" s="79" t="s">
        <v>147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/>
      <c r="C43" s="80" t="s">
        <v>148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149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 t="s">
        <v>150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 t="s">
        <v>151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/>
      <c r="C47" s="85" t="s">
        <v>152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153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154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 t="s">
        <v>155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3"/>
      <c r="C51" s="88" t="s">
        <v>156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1"/>
      <c r="C52" s="81" t="s">
        <v>157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1"/>
      <c r="C53" s="81" t="s">
        <v>158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2" t="s">
        <v>159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/>
      <c r="C55" s="85" t="s">
        <v>160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 t="s">
        <v>161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 t="s">
        <v>162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 t="s">
        <v>163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00"/>
      <c r="C59" s="88" t="s">
        <v>164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01"/>
      <c r="C60" s="81" t="s">
        <v>165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01"/>
      <c r="C61" s="81" t="s">
        <v>166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2"/>
      <c r="C62" s="82" t="s">
        <v>167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/>
      <c r="C63" s="85" t="s">
        <v>168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 t="s">
        <v>169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0" t="s">
        <v>170</v>
      </c>
      <c r="C67" s="80"/>
      <c r="D67" s="22"/>
      <c r="E67" s="23"/>
      <c r="F67" s="24"/>
      <c r="G67" s="25"/>
      <c r="H67" s="23"/>
      <c r="I67" s="24"/>
      <c r="J67" s="80" t="s">
        <v>138</v>
      </c>
      <c r="K67" s="22"/>
      <c r="L67" s="23">
        <v>1</v>
      </c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1"/>
      <c r="C68" s="81"/>
      <c r="D68" s="14"/>
      <c r="E68" s="15"/>
      <c r="F68" s="16"/>
      <c r="G68" s="17"/>
      <c r="H68" s="15"/>
      <c r="I68" s="16"/>
      <c r="J68" s="81" t="s">
        <v>139</v>
      </c>
      <c r="K68" s="14"/>
      <c r="L68" s="15">
        <v>1</v>
      </c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1"/>
      <c r="C69" s="81"/>
      <c r="D69" s="14"/>
      <c r="E69" s="15"/>
      <c r="F69" s="16"/>
      <c r="G69" s="17"/>
      <c r="H69" s="15"/>
      <c r="I69" s="16"/>
      <c r="J69" s="81" t="s">
        <v>140</v>
      </c>
      <c r="K69" s="14"/>
      <c r="L69" s="15">
        <v>1</v>
      </c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2"/>
      <c r="D70" s="18"/>
      <c r="E70" s="19"/>
      <c r="F70" s="20"/>
      <c r="G70" s="21"/>
      <c r="H70" s="19"/>
      <c r="I70" s="20"/>
      <c r="J70" s="93" t="s">
        <v>141</v>
      </c>
      <c r="K70" s="18"/>
      <c r="L70" s="19">
        <v>1</v>
      </c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3" t="s">
        <v>171</v>
      </c>
      <c r="C71" s="85" t="s">
        <v>157</v>
      </c>
      <c r="D71" s="49"/>
      <c r="E71" s="50">
        <v>1</v>
      </c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4"/>
      <c r="C72" s="86" t="s">
        <v>172</v>
      </c>
      <c r="D72" s="53"/>
      <c r="E72" s="54">
        <v>1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4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5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82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99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3" t="s">
        <v>174</v>
      </c>
      <c r="C79" s="85" t="s">
        <v>134</v>
      </c>
      <c r="D79" s="49"/>
      <c r="E79" s="50">
        <v>1</v>
      </c>
      <c r="F79" s="51"/>
      <c r="G79" s="52"/>
      <c r="H79" s="50"/>
      <c r="I79" s="51"/>
      <c r="J79" s="94" t="s">
        <v>138</v>
      </c>
      <c r="K79" s="49">
        <v>1</v>
      </c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4"/>
      <c r="C80" s="86" t="s">
        <v>135</v>
      </c>
      <c r="D80" s="53"/>
      <c r="E80" s="54">
        <v>1</v>
      </c>
      <c r="F80" s="55"/>
      <c r="G80" s="56"/>
      <c r="H80" s="54"/>
      <c r="I80" s="55"/>
      <c r="J80" s="95" t="s">
        <v>176</v>
      </c>
      <c r="K80" s="53">
        <v>1</v>
      </c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4"/>
      <c r="C81" s="86" t="s">
        <v>136</v>
      </c>
      <c r="D81" s="53"/>
      <c r="E81" s="54">
        <v>1</v>
      </c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5"/>
      <c r="C82" s="87" t="s">
        <v>137</v>
      </c>
      <c r="D82" s="57"/>
      <c r="E82" s="58">
        <v>1</v>
      </c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2" t="s">
        <v>175</v>
      </c>
      <c r="C83" s="80" t="s">
        <v>134</v>
      </c>
      <c r="D83" s="22"/>
      <c r="E83" s="23"/>
      <c r="F83" s="24">
        <v>1</v>
      </c>
      <c r="G83" s="25"/>
      <c r="H83" s="23">
        <v>1</v>
      </c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 t="s">
        <v>135</v>
      </c>
      <c r="D84" s="14"/>
      <c r="E84" s="15"/>
      <c r="F84" s="16">
        <v>1</v>
      </c>
      <c r="G84" s="17"/>
      <c r="H84" s="15">
        <v>1</v>
      </c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 t="s">
        <v>136</v>
      </c>
      <c r="D85" s="14"/>
      <c r="E85" s="15"/>
      <c r="F85" s="16">
        <v>1</v>
      </c>
      <c r="G85" s="17"/>
      <c r="H85" s="15">
        <v>1</v>
      </c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9"/>
      <c r="C86" s="82" t="s">
        <v>137</v>
      </c>
      <c r="D86" s="18"/>
      <c r="E86" s="19"/>
      <c r="F86" s="20">
        <v>1</v>
      </c>
      <c r="G86" s="21"/>
      <c r="H86" s="19">
        <v>1</v>
      </c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3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4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4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5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2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9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3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4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4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5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2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9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3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4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4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5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2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9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3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4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4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5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6" t="s">
        <v>4</v>
      </c>
      <c r="B115" s="207"/>
      <c r="C115" s="70">
        <f>D115+E115+F115</f>
        <v>55</v>
      </c>
      <c r="D115" s="3">
        <f>SUM(D7:D114)</f>
        <v>8</v>
      </c>
      <c r="E115" s="3">
        <f t="shared" ref="E115:Q115" si="0">SUM(E7:E114)</f>
        <v>39</v>
      </c>
      <c r="F115" s="3">
        <f t="shared" si="0"/>
        <v>8</v>
      </c>
      <c r="G115" s="3">
        <f t="shared" si="0"/>
        <v>0</v>
      </c>
      <c r="H115" s="3">
        <f t="shared" si="0"/>
        <v>8</v>
      </c>
      <c r="I115" s="3">
        <f t="shared" si="0"/>
        <v>0</v>
      </c>
      <c r="J115" s="3">
        <f>K115+L115+M115</f>
        <v>22</v>
      </c>
      <c r="K115" s="3">
        <f t="shared" si="0"/>
        <v>10</v>
      </c>
      <c r="L115" s="3">
        <f t="shared" si="0"/>
        <v>10</v>
      </c>
      <c r="M115" s="3">
        <f t="shared" si="0"/>
        <v>2</v>
      </c>
      <c r="N115" s="3">
        <f t="shared" si="0"/>
        <v>0</v>
      </c>
      <c r="O115" s="3">
        <f t="shared" si="0"/>
        <v>1</v>
      </c>
      <c r="P115" s="3">
        <f t="shared" si="0"/>
        <v>1</v>
      </c>
      <c r="Q115" s="3">
        <f t="shared" si="0"/>
        <v>0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0.14545454545454545</v>
      </c>
      <c r="E116" s="72">
        <f>E115/C115</f>
        <v>0.70909090909090911</v>
      </c>
      <c r="F116" s="73">
        <f>F115/C115</f>
        <v>0.14545454545454545</v>
      </c>
      <c r="G116" s="34"/>
      <c r="H116" s="12"/>
      <c r="I116" s="13"/>
      <c r="J116" s="10"/>
      <c r="K116" s="74">
        <f>K115/J115</f>
        <v>0.45454545454545453</v>
      </c>
      <c r="L116" s="72">
        <f>L115/J115</f>
        <v>0.45454545454545453</v>
      </c>
      <c r="M116" s="73">
        <f>M115/J115</f>
        <v>9.0909090909090912E-2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39" t="s">
        <v>91</v>
      </c>
      <c r="B118" s="240"/>
      <c r="C118" s="240"/>
      <c r="D118" s="240"/>
      <c r="E118" s="240"/>
      <c r="F118" s="240"/>
      <c r="G118" s="240"/>
      <c r="H118" s="240"/>
      <c r="I118" s="240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2" t="s">
        <v>59</v>
      </c>
      <c r="B119" s="241" t="s">
        <v>80</v>
      </c>
      <c r="C119" s="242"/>
      <c r="D119" s="214" t="s">
        <v>92</v>
      </c>
      <c r="E119" s="236" t="s">
        <v>3</v>
      </c>
      <c r="F119" s="236" t="s">
        <v>93</v>
      </c>
      <c r="G119" s="214" t="s">
        <v>94</v>
      </c>
      <c r="H119" s="214"/>
      <c r="I119" s="238"/>
      <c r="J119" s="192" t="s">
        <v>53</v>
      </c>
      <c r="K119" s="241" t="s">
        <v>54</v>
      </c>
      <c r="L119" s="240"/>
      <c r="M119" s="240"/>
      <c r="N119" s="242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3"/>
      <c r="B120" s="243"/>
      <c r="C120" s="244"/>
      <c r="D120" s="215"/>
      <c r="E120" s="237"/>
      <c r="F120" s="237"/>
      <c r="G120" s="75" t="s">
        <v>97</v>
      </c>
      <c r="H120" s="75" t="s">
        <v>98</v>
      </c>
      <c r="I120" s="76" t="s">
        <v>99</v>
      </c>
      <c r="J120" s="208"/>
      <c r="K120" s="243"/>
      <c r="L120" s="246"/>
      <c r="M120" s="246"/>
      <c r="N120" s="244"/>
      <c r="O120" s="191"/>
      <c r="P120" s="191"/>
      <c r="Q120" s="221"/>
    </row>
    <row r="121" spans="1:18" ht="16.149999999999999" customHeight="1" x14ac:dyDescent="0.3">
      <c r="A121" s="30">
        <v>1</v>
      </c>
      <c r="B121" s="231" t="s">
        <v>95</v>
      </c>
      <c r="C121" s="232"/>
      <c r="D121" s="26"/>
      <c r="E121" s="26"/>
      <c r="F121" s="26">
        <v>1</v>
      </c>
      <c r="G121" s="26"/>
      <c r="H121" s="26"/>
      <c r="I121" s="27">
        <v>1</v>
      </c>
      <c r="J121" s="30">
        <v>1</v>
      </c>
      <c r="K121" s="187" t="s">
        <v>83</v>
      </c>
      <c r="L121" s="188"/>
      <c r="M121" s="188"/>
      <c r="N121" s="189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33" t="s">
        <v>96</v>
      </c>
      <c r="C122" s="234"/>
      <c r="D122" s="12"/>
      <c r="E122" s="12">
        <v>1</v>
      </c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>
        <v>1</v>
      </c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체크리스트</vt:lpstr>
      <vt:lpstr>세부 체크리스트</vt:lpstr>
      <vt:lpstr>'세부 체크리스트'!Print_Area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2025-08-11T07:09:04Z</dcterms:modified>
</cp:coreProperties>
</file>