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북\대구\"/>
    </mc:Choice>
  </mc:AlternateContent>
  <xr:revisionPtr revIDLastSave="0" documentId="13_ncr:1_{966DDA87-9A89-4A35-976A-09B5B9EC77B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J115" i="1" s="1"/>
  <c r="M115" i="1"/>
  <c r="N115" i="1"/>
  <c r="O115" i="1"/>
  <c r="P115" i="1"/>
  <c r="Q115" i="1"/>
  <c r="D115" i="1"/>
  <c r="G34" i="3"/>
  <c r="C115" i="1" l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D41" i="3"/>
  <c r="G37" i="3"/>
  <c r="F37" i="3"/>
  <c r="E37" i="3"/>
  <c r="D37" i="3"/>
  <c r="F34" i="3"/>
  <c r="D34" i="3"/>
  <c r="G31" i="3"/>
  <c r="F31" i="3"/>
  <c r="G25" i="3"/>
  <c r="F25" i="3"/>
  <c r="F21" i="3"/>
  <c r="E21" i="3"/>
  <c r="D21" i="3"/>
  <c r="G17" i="3"/>
  <c r="F17" i="3"/>
  <c r="E17" i="3"/>
  <c r="D17" i="3"/>
  <c r="E14" i="3"/>
  <c r="D14" i="3"/>
  <c r="F10" i="3"/>
  <c r="E10" i="3"/>
  <c r="D10" i="3"/>
  <c r="F48" i="3" l="1"/>
  <c r="D48" i="3"/>
  <c r="J41" i="3"/>
  <c r="J37" i="3"/>
  <c r="J31" i="3"/>
  <c r="J25" i="3"/>
  <c r="G48" i="3"/>
  <c r="J21" i="3"/>
  <c r="J34" i="3"/>
  <c r="J46" i="3"/>
  <c r="E48" i="3"/>
  <c r="J48" i="3" s="1"/>
  <c r="E43" i="3"/>
  <c r="D43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<sst xmlns="http://schemas.openxmlformats.org/spreadsheetml/2006/main" count="197" uniqueCount="169">
  <si>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</si>
  <si>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</si>
  <si>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</si>
  <si>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</si>
  <si>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</si>
  <si>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</si>
  <si>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</si>
  <si>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</si>
  <si>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</si>
  <si>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</si>
  <si>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</si>
  <si>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</si>
  <si>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</si>
  <si>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</si>
  <si>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</si>
  <si>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</si>
  <si>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</si>
  <si>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</si>
  <si>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</si>
  <si>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</si>
  <si>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</si>
  <si>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</si>
  <si>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</si>
  <si>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</si>
  <si>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</si>
  <si>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</si>
  <si>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</si>
  <si>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</si>
  <si>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</si>
  <si>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</si>
  <si>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</si>
  <si>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</si>
  <si>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</si>
  <si>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</si>
  <si>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</si>
  <si>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</si>
  <si>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</si>
  <si>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</si>
  <si>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</si>
  <si>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</si>
  <si>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</si>
  <si>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</si>
  <si>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</si>
  <si>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</si>
  <si>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</si>
  <si>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</si>
  <si>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</si>
  <si>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</si>
  <si>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</si>
  <si>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</si>
  <si>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</si>
  <si>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</si>
  <si>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</si>
  <si>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</si>
  <si>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</si>
  <si>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</si>
  <si>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</si>
  <si>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</si>
  <si>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</si>
  <si>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</si>
  <si>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</si>
  <si>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</si>
  <si>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</si>
  <si>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</si>
  <si>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</si>
  <si>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</si>
  <si>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</si>
  <si>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</si>
  <si>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</si>
  <si>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</si>
  <si>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</si>
  <si>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</si>
  <si>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</si>
  <si>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</si>
  <si>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</si>
  <si>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</si>
  <si>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</si>
  <si>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</si>
  <si>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</si>
  <si>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</si>
  <si>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</si>
  <si>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</si>
  <si>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</si>
  <si>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</si>
  <si>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</si>
  <si>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</si>
  <si>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</si>
  <si>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</si>
  <si>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</si>
  <si>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</si>
  <si>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</si>
  <si>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</si>
  <si>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</si>
  <si>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</si>
  <si>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</si>
  <si>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</si>
  <si>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</si>
  <si>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</si>
  <si>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</si>
  <si>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</si>
  <si>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</si>
  <si>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</si>
  <si>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</si>
  <si>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</si>
  <si>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</si>
  <si>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</si>
  <si>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</si>
  <si>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</si>
  <si>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</si>
  <si>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</si>
  <si>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영주적십자병원</t>
    <phoneticPr fontId="1" type="noConversion"/>
  </si>
  <si>
    <t>김일태</t>
    <phoneticPr fontId="1" type="noConversion"/>
  </si>
  <si>
    <t>승강기</t>
    <phoneticPr fontId="1" type="noConversion"/>
  </si>
  <si>
    <t>2F</t>
    <phoneticPr fontId="1" type="noConversion"/>
  </si>
  <si>
    <t>1F</t>
    <phoneticPr fontId="1" type="noConversion"/>
  </si>
  <si>
    <t>카내</t>
    <phoneticPr fontId="1" type="noConversion"/>
  </si>
  <si>
    <t>영상의학과</t>
    <phoneticPr fontId="1" type="noConversion"/>
  </si>
  <si>
    <t>소아청소년과</t>
    <phoneticPr fontId="1" type="noConversion"/>
  </si>
  <si>
    <t>소아처치실</t>
    <phoneticPr fontId="1" type="noConversion"/>
  </si>
  <si>
    <t>일반외과</t>
    <phoneticPr fontId="1" type="noConversion"/>
  </si>
  <si>
    <t>2층사무실</t>
    <phoneticPr fontId="1" type="noConversion"/>
  </si>
  <si>
    <t>2층화장실</t>
    <phoneticPr fontId="1" type="noConversion"/>
  </si>
  <si>
    <t>여자</t>
    <phoneticPr fontId="1" type="noConversion"/>
  </si>
  <si>
    <t>여자수도</t>
    <phoneticPr fontId="1" type="noConversion"/>
  </si>
  <si>
    <t>남자</t>
    <phoneticPr fontId="1" type="noConversion"/>
  </si>
  <si>
    <t>남자수도</t>
    <phoneticPr fontId="1" type="noConversion"/>
  </si>
  <si>
    <t>내과2</t>
    <phoneticPr fontId="1" type="noConversion"/>
  </si>
  <si>
    <t>내과3</t>
    <phoneticPr fontId="1" type="noConversion"/>
  </si>
  <si>
    <t>내과4</t>
    <phoneticPr fontId="1" type="noConversion"/>
  </si>
  <si>
    <t>내과5</t>
    <phoneticPr fontId="1" type="noConversion"/>
  </si>
  <si>
    <t>내과1</t>
    <phoneticPr fontId="1" type="noConversion"/>
  </si>
  <si>
    <t>일반처치실</t>
    <phoneticPr fontId="1" type="noConversion"/>
  </si>
  <si>
    <t>신경과</t>
    <phoneticPr fontId="1" type="noConversion"/>
  </si>
  <si>
    <t>초음파실</t>
    <phoneticPr fontId="1" type="noConversion"/>
  </si>
  <si>
    <t>신경외과</t>
    <phoneticPr fontId="1" type="noConversion"/>
  </si>
  <si>
    <t>정형외과</t>
    <phoneticPr fontId="1" type="noConversion"/>
  </si>
  <si>
    <t>처치실</t>
    <phoneticPr fontId="1" type="noConversion"/>
  </si>
  <si>
    <t>정형외과1</t>
    <phoneticPr fontId="1" type="noConversion"/>
  </si>
  <si>
    <t>비뇨의학과</t>
    <phoneticPr fontId="1" type="noConversion"/>
  </si>
  <si>
    <t>공공보건의료사업실</t>
    <phoneticPr fontId="1" type="noConversion"/>
  </si>
  <si>
    <t>수유실</t>
    <phoneticPr fontId="1" type="noConversion"/>
  </si>
  <si>
    <t>신경과처치실</t>
    <phoneticPr fontId="1" type="noConversion"/>
  </si>
  <si>
    <t>채혈실</t>
    <phoneticPr fontId="1" type="noConversion"/>
  </si>
  <si>
    <t>물리치료실</t>
    <phoneticPr fontId="1" type="noConversion"/>
  </si>
  <si>
    <t>신경생리검사실</t>
    <phoneticPr fontId="1" type="noConversion"/>
  </si>
  <si>
    <t>신경심리검사실</t>
    <phoneticPr fontId="1" type="noConversion"/>
  </si>
  <si>
    <t>약제팀</t>
    <phoneticPr fontId="1" type="noConversion"/>
  </si>
  <si>
    <t>1-2층계단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</si>
  <si>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</si>
  <si>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</si>
  <si>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</si>
  <si>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</si>
  <si>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</si>
  <si>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</si>
  <si>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</si>
  <si>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</si>
  <si>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</si>
  <si>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</si>
  <si>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</si>
  <si>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</t>
    <phoneticPr fontId="1" type="noConversion"/>
  </si>
  <si>
    <t>1층화장실</t>
    <phoneticPr fontId="1" type="noConversion"/>
  </si>
  <si>
    <t>남자수도2</t>
    <phoneticPr fontId="1" type="noConversion"/>
  </si>
  <si>
    <t>남자수도1</t>
    <phoneticPr fontId="1" type="noConversion"/>
  </si>
  <si>
    <t>1층사무실</t>
    <phoneticPr fontId="1" type="noConversion"/>
  </si>
  <si>
    <t>중앙주사실</t>
    <phoneticPr fontId="1" type="noConversion"/>
  </si>
  <si>
    <t>경상북도 영주시 대학로 327-0</t>
    <phoneticPr fontId="1" type="noConversion"/>
  </si>
  <si>
    <t>2025.5.22</t>
    <phoneticPr fontId="1" type="noConversion"/>
  </si>
  <si>
    <t>1F-2F</t>
    <phoneticPr fontId="1" type="noConversion"/>
  </si>
  <si>
    <t>5월 22일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</si>
</sst>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414618</xdr:colOff>
      <xdr:row>3</xdr:row>
      <xdr:rowOff>145676</xdr:rowOff>
    </xdr:from>
    <xdr:to>
      <xdr:col>7</xdr:col>
      <xdr:colOff>51954</xdr:colOff>
      <xdr:row>5</xdr:row>
      <xdr:rowOff>66005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E67EA71-35CD-4900-8662-1C89F7205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6530" y="773205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85" zoomScaleNormal="145" zoomScaleSheetLayoutView="85" workbookViewId="0">
      <pane xSplit="2" ySplit="7" topLeftCell="C28" activePane="bottomRight" state="frozen"/>
      <selection pane="topRight" activeCell="C1" sqref="C1"/>
      <selection pane="bottomLeft" activeCell="A6" sqref="A6"/>
      <selection pane="bottomRight" activeCell="F44" sqref="F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2" t="s">
        <v>104</v>
      </c>
      <c r="B1" s="162"/>
      <c r="C1" s="162"/>
      <c r="D1" s="162"/>
      <c r="E1" s="162"/>
      <c r="F1" s="162"/>
      <c r="G1" s="162"/>
      <c r="H1" s="162"/>
    </row>
    <row r="2" spans="1:10" ht="3.75" customHeight="1" thickBot="1" x14ac:dyDescent="0.35">
      <c r="A2" s="175"/>
      <c r="B2" s="175"/>
      <c r="C2" s="175"/>
      <c r="D2" s="175"/>
      <c r="E2" s="175"/>
      <c r="F2" s="175"/>
      <c r="G2" s="175"/>
      <c r="H2" s="175"/>
    </row>
    <row r="3" spans="1:10" ht="20.100000000000001" customHeight="1" x14ac:dyDescent="0.3">
      <c r="A3" s="178" t="s">
        <v>44</v>
      </c>
      <c r="B3" s="179"/>
      <c r="C3" s="111" t="s">
        <v>110</v>
      </c>
      <c r="D3" s="112" t="s">
        <v>47</v>
      </c>
      <c r="E3" s="138" t="s">
        <v>165</v>
      </c>
      <c r="F3" s="138"/>
      <c r="G3" s="138"/>
      <c r="H3" s="139"/>
      <c r="I3" s="113"/>
    </row>
    <row r="4" spans="1:10" ht="20.100000000000001" customHeight="1" x14ac:dyDescent="0.3">
      <c r="A4" s="180" t="s">
        <v>45</v>
      </c>
      <c r="B4" s="136"/>
      <c r="C4" s="114" t="s">
        <v>167</v>
      </c>
      <c r="D4" s="115" t="s">
        <v>66</v>
      </c>
      <c r="E4" s="136" t="s">
        <v>109</v>
      </c>
      <c r="F4" s="136"/>
      <c r="G4" s="136"/>
      <c r="H4" s="137"/>
      <c r="I4" s="113"/>
    </row>
    <row r="5" spans="1:10" ht="20.100000000000001" customHeight="1" thickBot="1" x14ac:dyDescent="0.35">
      <c r="A5" s="181" t="s">
        <v>46</v>
      </c>
      <c r="B5" s="135"/>
      <c r="C5" s="116" t="s">
        <v>166</v>
      </c>
      <c r="D5" s="117" t="s">
        <v>48</v>
      </c>
      <c r="E5" s="135" t="s">
        <v>111</v>
      </c>
      <c r="F5" s="135"/>
      <c r="G5" s="176" t="s">
        <v>49</v>
      </c>
      <c r="H5" s="177"/>
      <c r="I5" s="113"/>
    </row>
    <row r="6" spans="1:10" ht="20.100000000000001" customHeight="1" x14ac:dyDescent="0.3">
      <c r="A6" s="167" t="s">
        <v>9</v>
      </c>
      <c r="B6" s="168"/>
      <c r="C6" s="168"/>
      <c r="D6" s="152" t="s">
        <v>28</v>
      </c>
      <c r="E6" s="152"/>
      <c r="F6" s="171" t="s">
        <v>27</v>
      </c>
      <c r="G6" s="152" t="s">
        <v>39</v>
      </c>
      <c r="H6" s="173" t="s">
        <v>13</v>
      </c>
      <c r="I6" s="143" t="s">
        <v>29</v>
      </c>
    </row>
    <row r="7" spans="1:10" ht="20.100000000000001" customHeight="1" thickBot="1" x14ac:dyDescent="0.35">
      <c r="A7" s="169"/>
      <c r="B7" s="170"/>
      <c r="C7" s="170"/>
      <c r="D7" s="118" t="s">
        <v>11</v>
      </c>
      <c r="E7" s="118" t="s">
        <v>12</v>
      </c>
      <c r="F7" s="172"/>
      <c r="G7" s="153"/>
      <c r="H7" s="174"/>
      <c r="I7" s="143"/>
    </row>
    <row r="8" spans="1:10" ht="16.5" customHeight="1" x14ac:dyDescent="0.3">
      <c r="A8" s="144" t="s">
        <v>10</v>
      </c>
      <c r="B8" s="165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66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5"/>
      <c r="B10" s="163" t="s">
        <v>86</v>
      </c>
      <c r="C10" s="164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5"/>
      <c r="B11" s="154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5"/>
      <c r="B12" s="155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5"/>
      <c r="B13" s="156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f>IF(SUM(G12:G13)=2,1,"")</f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4" t="s">
        <v>50</v>
      </c>
      <c r="B15" s="149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5"/>
      <c r="B16" s="150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45"/>
      <c r="B17" s="151" t="s">
        <v>15</v>
      </c>
      <c r="C17" s="151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5"/>
      <c r="B18" s="154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5"/>
      <c r="B19" s="155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5"/>
      <c r="B20" s="156"/>
      <c r="C20" s="103" t="s">
        <v>17</v>
      </c>
      <c r="D20" s="123"/>
      <c r="E20" s="123">
        <v>1</v>
      </c>
      <c r="F20" s="123"/>
      <c r="G20" s="124"/>
      <c r="H20" s="125"/>
      <c r="I20" s="122" t="str">
        <f t="shared" ref="I20" si="2">IF(D20=1,"0",IF(E20=1,"1",IF(F20=1,"2",IF(G20=1,"3"))))</f>
        <v>1</v>
      </c>
      <c r="J20" s="47" t="str">
        <f t="shared" si="0"/>
        <v/>
      </c>
    </row>
    <row r="21" spans="1:10" s="133" customFormat="1" ht="16.5" customHeight="1" x14ac:dyDescent="0.3">
      <c r="A21" s="145"/>
      <c r="B21" s="151" t="s">
        <v>16</v>
      </c>
      <c r="C21" s="151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5"/>
      <c r="B22" s="154" t="s">
        <v>18</v>
      </c>
      <c r="C22" s="103" t="s">
        <v>41</v>
      </c>
      <c r="D22" s="123"/>
      <c r="E22" s="123">
        <v>1</v>
      </c>
      <c r="F22" s="123"/>
      <c r="G22" s="124"/>
      <c r="H22" s="125"/>
      <c r="I22" s="122" t="str">
        <f t="shared" si="1"/>
        <v>1</v>
      </c>
      <c r="J22" s="47" t="str">
        <f t="shared" si="0"/>
        <v/>
      </c>
    </row>
    <row r="23" spans="1:10" s="133" customFormat="1" ht="16.5" customHeight="1" x14ac:dyDescent="0.3">
      <c r="A23" s="145"/>
      <c r="B23" s="155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5"/>
      <c r="B24" s="155"/>
      <c r="C24" s="103" t="s">
        <v>61</v>
      </c>
      <c r="D24" s="123">
        <v>1</v>
      </c>
      <c r="E24" s="123"/>
      <c r="F24" s="123"/>
      <c r="G24" s="124"/>
      <c r="H24" s="125"/>
      <c r="I24" s="122" t="str">
        <f t="shared" ref="I24" si="3">IF(D24=1,"0",IF(E24=1,"1",IF(F24=1,"2",IF(G24=1,"3"))))</f>
        <v>0</v>
      </c>
      <c r="J24" s="47" t="str">
        <f t="shared" si="0"/>
        <v/>
      </c>
    </row>
    <row r="25" spans="1:10" s="133" customFormat="1" ht="16.5" customHeight="1" x14ac:dyDescent="0.3">
      <c r="A25" s="145"/>
      <c r="B25" s="151" t="s">
        <v>18</v>
      </c>
      <c r="C25" s="151"/>
      <c r="D25" s="99"/>
      <c r="E25" s="99">
        <v>1</v>
      </c>
      <c r="F25" s="99" t="str">
        <f>IF(OR(SUM(F23:F24,G23)=2,SUM(F23:F24,G24)=2),1,"")</f>
        <v/>
      </c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5"/>
      <c r="B26" s="154" t="s">
        <v>19</v>
      </c>
      <c r="C26" s="103" t="s">
        <v>74</v>
      </c>
      <c r="D26" s="123"/>
      <c r="E26" s="123">
        <v>1</v>
      </c>
      <c r="F26" s="123"/>
      <c r="G26" s="124"/>
      <c r="H26" s="125"/>
      <c r="I26" s="122" t="str">
        <f t="shared" si="1"/>
        <v>1</v>
      </c>
      <c r="J26" s="47" t="str">
        <f t="shared" si="0"/>
        <v/>
      </c>
    </row>
    <row r="27" spans="1:10" s="133" customFormat="1" ht="33" x14ac:dyDescent="0.3">
      <c r="A27" s="145"/>
      <c r="B27" s="155"/>
      <c r="C27" s="103" t="s">
        <v>75</v>
      </c>
      <c r="D27" s="123"/>
      <c r="E27" s="123">
        <v>1</v>
      </c>
      <c r="F27" s="123"/>
      <c r="G27" s="124"/>
      <c r="H27" s="125"/>
      <c r="I27" s="122" t="str">
        <f t="shared" si="1"/>
        <v>1</v>
      </c>
      <c r="J27" s="47" t="str">
        <f t="shared" si="0"/>
        <v/>
      </c>
    </row>
    <row r="28" spans="1:10" s="133" customFormat="1" ht="16.5" customHeight="1" x14ac:dyDescent="0.3">
      <c r="A28" s="145"/>
      <c r="B28" s="155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5"/>
      <c r="B29" s="155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5"/>
      <c r="B30" s="155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5"/>
      <c r="B31" s="151" t="s">
        <v>19</v>
      </c>
      <c r="C31" s="151"/>
      <c r="D31" s="99"/>
      <c r="E31" s="99">
        <v>1</v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1</v>
      </c>
      <c r="J31" s="47" t="str">
        <f t="shared" si="0"/>
        <v/>
      </c>
    </row>
    <row r="32" spans="1:10" s="133" customFormat="1" ht="16.5" customHeight="1" x14ac:dyDescent="0.3">
      <c r="A32" s="145"/>
      <c r="B32" s="154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5"/>
      <c r="B33" s="156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5"/>
      <c r="B34" s="151" t="s">
        <v>20</v>
      </c>
      <c r="C34" s="151"/>
      <c r="D34" s="99" t="str">
        <f>IF(OR(SUM(D32:D33,G32)=2,SUM(D32:D33,G33)=2),1,"")</f>
        <v/>
      </c>
      <c r="E34" s="99"/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5"/>
      <c r="B35" s="154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6"/>
      <c r="B36" s="156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7"/>
      <c r="B37" s="148" t="s">
        <v>21</v>
      </c>
      <c r="C37" s="14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4" t="s">
        <v>22</v>
      </c>
      <c r="B38" s="157" t="s">
        <v>23</v>
      </c>
      <c r="C38" s="104" t="s">
        <v>42</v>
      </c>
      <c r="D38" s="119"/>
      <c r="E38" s="119">
        <v>1</v>
      </c>
      <c r="F38" s="119"/>
      <c r="G38" s="120"/>
      <c r="H38" s="121"/>
      <c r="I38" s="122" t="str">
        <f t="shared" si="1"/>
        <v>1</v>
      </c>
      <c r="J38" s="47" t="str">
        <f t="shared" si="0"/>
        <v/>
      </c>
    </row>
    <row r="39" spans="1:10" s="133" customFormat="1" ht="16.5" customHeight="1" x14ac:dyDescent="0.3">
      <c r="A39" s="145"/>
      <c r="B39" s="155"/>
      <c r="C39" s="103" t="s">
        <v>71</v>
      </c>
      <c r="D39" s="123">
        <v>1</v>
      </c>
      <c r="E39" s="123"/>
      <c r="F39" s="123"/>
      <c r="G39" s="124"/>
      <c r="H39" s="125"/>
      <c r="I39" s="122" t="str">
        <f t="shared" si="1"/>
        <v>0</v>
      </c>
      <c r="J39" s="47" t="str">
        <f t="shared" si="0"/>
        <v/>
      </c>
    </row>
    <row r="40" spans="1:10" s="133" customFormat="1" ht="16.5" customHeight="1" x14ac:dyDescent="0.3">
      <c r="A40" s="146"/>
      <c r="B40" s="156"/>
      <c r="C40" s="105" t="s">
        <v>87</v>
      </c>
      <c r="D40" s="126"/>
      <c r="E40" s="126">
        <v>1</v>
      </c>
      <c r="F40" s="126"/>
      <c r="G40" s="127"/>
      <c r="H40" s="128"/>
      <c r="I40" s="122" t="str">
        <f t="shared" si="1"/>
        <v>1</v>
      </c>
      <c r="J40" s="47" t="str">
        <f t="shared" si="0"/>
        <v/>
      </c>
    </row>
    <row r="41" spans="1:10" s="133" customFormat="1" ht="16.5" customHeight="1" thickBot="1" x14ac:dyDescent="0.35">
      <c r="A41" s="147"/>
      <c r="B41" s="148" t="s">
        <v>23</v>
      </c>
      <c r="C41" s="148"/>
      <c r="D41" s="99" t="str">
        <f>IF(OR(SUM(D39:D40,G39)=2,SUM(D39:D40,G40)=2),1,"")</f>
        <v/>
      </c>
      <c r="E41" s="99"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40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41"/>
      <c r="B43" s="151" t="s">
        <v>25</v>
      </c>
      <c r="C43" s="151"/>
      <c r="D43" s="99" t="str">
        <f>IF(OR(SUM(D41:D42,G41)=2,SUM(D41:D42,G42)=2),1,"")</f>
        <v/>
      </c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41"/>
      <c r="B44" s="154" t="s">
        <v>88</v>
      </c>
      <c r="C44" s="106" t="s">
        <v>89</v>
      </c>
      <c r="D44" s="123"/>
      <c r="E44" s="123"/>
      <c r="F44" s="123">
        <v>1</v>
      </c>
      <c r="G44" s="124"/>
      <c r="H44" s="125"/>
      <c r="I44" s="122" t="str">
        <f t="shared" si="1"/>
        <v>2</v>
      </c>
      <c r="J44" s="47" t="str">
        <f t="shared" si="0"/>
        <v/>
      </c>
    </row>
    <row r="45" spans="1:10" s="133" customFormat="1" ht="16.5" customHeight="1" x14ac:dyDescent="0.3">
      <c r="A45" s="141"/>
      <c r="B45" s="156"/>
      <c r="C45" s="106" t="s">
        <v>90</v>
      </c>
      <c r="D45" s="123"/>
      <c r="E45" s="123"/>
      <c r="F45" s="123"/>
      <c r="G45" s="124">
        <v>1</v>
      </c>
      <c r="H45" s="125"/>
      <c r="I45" s="122" t="str">
        <f t="shared" si="1"/>
        <v>3</v>
      </c>
      <c r="J45" s="47" t="str">
        <f t="shared" si="0"/>
        <v/>
      </c>
    </row>
    <row r="46" spans="1:10" s="133" customFormat="1" ht="16.5" customHeight="1" x14ac:dyDescent="0.3">
      <c r="A46" s="141"/>
      <c r="B46" s="107"/>
      <c r="C46" s="108"/>
      <c r="D46" s="99" t="str">
        <f>IF(OR(SUM(D44:D45,G44)=2,SUM(D44:D45,G45)=2),1,"")</f>
        <v/>
      </c>
      <c r="E46" s="99" t="str">
        <f>IF(OR(SUM(E44:E45)=2,SUM(E44,D45,F45,G45)=2,SUM(E45,D44,E44,F44,G44)=2,SUM(D44,F45)=2,SUM(D45,F44)=2),1,"")</f>
        <v/>
      </c>
      <c r="F46" s="99">
        <f>IF(OR(SUM(F44:F45,G44)=2,SUM(F44:F45,G45)=2),1,"")</f>
        <v>1</v>
      </c>
      <c r="G46" s="100" t="str">
        <f>IF(SUM(G44:G45)=2,1,"")</f>
        <v/>
      </c>
      <c r="H46" s="110"/>
      <c r="I46" s="122" t="str">
        <f t="shared" si="1"/>
        <v>2</v>
      </c>
      <c r="J46" s="47" t="str">
        <f t="shared" si="0"/>
        <v/>
      </c>
    </row>
    <row r="47" spans="1:10" s="133" customFormat="1" ht="16.5" customHeight="1" x14ac:dyDescent="0.3">
      <c r="A47" s="141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42"/>
      <c r="B48" s="161" t="s">
        <v>52</v>
      </c>
      <c r="C48" s="161"/>
      <c r="D48" s="99" t="str">
        <f>IF(OR(SUM(D46:D47,G46)=2,SUM(D46:D47,G47)=2),1,"")</f>
        <v/>
      </c>
      <c r="E48" s="99" t="str">
        <f>IF(OR(SUM(E46:E47)=2,SUM(E46,D47,F47,G47)=2,SUM(E47,D46,E46,F46,G46)=2,SUM(D46,F47)=2,SUM(D47,F46)=2),1,"")</f>
        <v/>
      </c>
      <c r="F48" s="99">
        <f>IF(OR(SUM(F46:F47,G46)=2,SUM(F46:F47,G47)=2),1,"")</f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58"/>
      <c r="C49" s="159"/>
      <c r="D49" s="159"/>
      <c r="E49" s="159"/>
      <c r="F49" s="159"/>
      <c r="G49" s="159"/>
      <c r="H49" s="160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G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112" activePane="bottomLeft" state="frozen"/>
      <selection pane="bottomLeft" activeCell="N130" sqref="N13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9" t="s">
        <v>30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36"/>
    </row>
    <row r="2" spans="1:24" ht="12" x14ac:dyDescent="0.3">
      <c r="A2" s="37"/>
      <c r="B2" s="228" t="s">
        <v>70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38"/>
      <c r="O2" s="39" t="s">
        <v>8</v>
      </c>
      <c r="P2" s="226" t="s">
        <v>168</v>
      </c>
      <c r="Q2" s="226"/>
      <c r="R2" s="40"/>
    </row>
    <row r="3" spans="1:24" ht="12.75" thickBot="1" x14ac:dyDescent="0.35">
      <c r="A3" s="41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38"/>
      <c r="O3" s="42" t="s">
        <v>103</v>
      </c>
      <c r="P3" s="227" t="s">
        <v>111</v>
      </c>
      <c r="Q3" s="227"/>
      <c r="R3" s="43"/>
    </row>
    <row r="4" spans="1:24" s="1" customFormat="1" ht="12.75" thickBot="1" x14ac:dyDescent="0.35">
      <c r="A4" s="218" t="s">
        <v>0</v>
      </c>
      <c r="B4" s="225" t="s">
        <v>65</v>
      </c>
      <c r="C4" s="222" t="s">
        <v>58</v>
      </c>
      <c r="D4" s="223"/>
      <c r="E4" s="223"/>
      <c r="F4" s="223"/>
      <c r="G4" s="223"/>
      <c r="H4" s="223"/>
      <c r="I4" s="224"/>
      <c r="J4" s="222" t="s">
        <v>5</v>
      </c>
      <c r="K4" s="223"/>
      <c r="L4" s="223"/>
      <c r="M4" s="223"/>
      <c r="N4" s="223"/>
      <c r="O4" s="223"/>
      <c r="P4" s="223"/>
      <c r="Q4" s="224"/>
      <c r="R4" s="235"/>
      <c r="S4" s="235"/>
      <c r="T4" s="235"/>
      <c r="U4" s="235"/>
      <c r="V4" s="235"/>
      <c r="W4" s="235"/>
      <c r="X4" s="235"/>
    </row>
    <row r="5" spans="1:24" s="1" customFormat="1" ht="12" x14ac:dyDescent="0.3">
      <c r="A5" s="219"/>
      <c r="B5" s="219"/>
      <c r="C5" s="218" t="s">
        <v>2</v>
      </c>
      <c r="D5" s="192" t="s">
        <v>1</v>
      </c>
      <c r="E5" s="190" t="s">
        <v>3</v>
      </c>
      <c r="F5" s="193" t="s">
        <v>6</v>
      </c>
      <c r="G5" s="254" t="s">
        <v>7</v>
      </c>
      <c r="H5" s="254"/>
      <c r="I5" s="255"/>
      <c r="J5" s="210" t="s">
        <v>2</v>
      </c>
      <c r="K5" s="212" t="s">
        <v>1</v>
      </c>
      <c r="L5" s="214" t="s">
        <v>3</v>
      </c>
      <c r="M5" s="216" t="s">
        <v>6</v>
      </c>
      <c r="N5" s="245" t="s">
        <v>7</v>
      </c>
      <c r="O5" s="214"/>
      <c r="P5" s="214"/>
      <c r="Q5" s="216"/>
      <c r="R5" s="235"/>
      <c r="S5" s="235"/>
      <c r="T5" s="235"/>
      <c r="U5" s="235"/>
      <c r="V5" s="235"/>
      <c r="W5" s="235"/>
      <c r="X5" s="235"/>
    </row>
    <row r="6" spans="1:24" s="1" customFormat="1" ht="24.75" thickBot="1" x14ac:dyDescent="0.35">
      <c r="A6" s="220"/>
      <c r="B6" s="220"/>
      <c r="C6" s="220"/>
      <c r="D6" s="208"/>
      <c r="E6" s="191"/>
      <c r="F6" s="221"/>
      <c r="G6" s="44" t="s">
        <v>32</v>
      </c>
      <c r="H6" s="45" t="s">
        <v>33</v>
      </c>
      <c r="I6" s="46" t="s">
        <v>34</v>
      </c>
      <c r="J6" s="211"/>
      <c r="K6" s="213"/>
      <c r="L6" s="215"/>
      <c r="M6" s="217"/>
      <c r="N6" s="44" t="s">
        <v>35</v>
      </c>
      <c r="O6" s="45" t="s">
        <v>36</v>
      </c>
      <c r="P6" s="45" t="s">
        <v>32</v>
      </c>
      <c r="Q6" s="46" t="s">
        <v>34</v>
      </c>
      <c r="R6" s="235"/>
      <c r="S6" s="235"/>
      <c r="T6" s="235"/>
      <c r="U6" s="235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47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>
        <v>1</v>
      </c>
      <c r="O7" s="4">
        <v>1</v>
      </c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248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48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49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00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01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01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2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0" t="s">
        <v>112</v>
      </c>
      <c r="C15" s="83" t="s">
        <v>113</v>
      </c>
      <c r="D15" s="3"/>
      <c r="E15" s="4"/>
      <c r="F15" s="5">
        <v>1</v>
      </c>
      <c r="G15" s="35"/>
      <c r="H15" s="4">
        <v>1</v>
      </c>
      <c r="I15" s="5"/>
      <c r="J15" s="89" t="s">
        <v>113</v>
      </c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51"/>
      <c r="C16" s="78" t="s">
        <v>114</v>
      </c>
      <c r="D16" s="6"/>
      <c r="E16" s="7"/>
      <c r="F16" s="8">
        <v>1</v>
      </c>
      <c r="G16" s="9"/>
      <c r="H16" s="7">
        <v>1</v>
      </c>
      <c r="I16" s="8"/>
      <c r="J16" s="90" t="s">
        <v>114</v>
      </c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51"/>
      <c r="C17" s="78" t="s">
        <v>115</v>
      </c>
      <c r="D17" s="6">
        <v>1</v>
      </c>
      <c r="E17" s="7"/>
      <c r="F17" s="8"/>
      <c r="G17" s="9"/>
      <c r="H17" s="7"/>
      <c r="I17" s="8"/>
      <c r="J17" s="90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52"/>
      <c r="C18" s="79"/>
      <c r="D18" s="11"/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00" t="s">
        <v>120</v>
      </c>
      <c r="C19" s="80" t="s">
        <v>116</v>
      </c>
      <c r="D19" s="22"/>
      <c r="E19" s="23">
        <v>1</v>
      </c>
      <c r="F19" s="24"/>
      <c r="G19" s="25"/>
      <c r="H19" s="23"/>
      <c r="I19" s="24"/>
      <c r="J19" s="92"/>
      <c r="K19" s="22"/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201"/>
      <c r="C20" s="81" t="s">
        <v>117</v>
      </c>
      <c r="D20" s="14"/>
      <c r="E20" s="15">
        <v>1</v>
      </c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01"/>
      <c r="C21" s="81" t="s">
        <v>118</v>
      </c>
      <c r="D21" s="14"/>
      <c r="E21" s="15">
        <v>1</v>
      </c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02"/>
      <c r="C22" s="82" t="s">
        <v>119</v>
      </c>
      <c r="D22" s="18"/>
      <c r="E22" s="19">
        <v>1</v>
      </c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47" t="s">
        <v>121</v>
      </c>
      <c r="C23" s="83" t="s">
        <v>122</v>
      </c>
      <c r="D23" s="3">
        <v>1</v>
      </c>
      <c r="E23" s="4"/>
      <c r="F23" s="5"/>
      <c r="G23" s="35"/>
      <c r="H23" s="4"/>
      <c r="I23" s="5"/>
      <c r="J23" s="89" t="s">
        <v>122</v>
      </c>
      <c r="K23" s="3">
        <v>1</v>
      </c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48"/>
      <c r="C24" s="78" t="s">
        <v>123</v>
      </c>
      <c r="D24" s="6">
        <v>2</v>
      </c>
      <c r="E24" s="7"/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48"/>
      <c r="C25" s="78" t="s">
        <v>124</v>
      </c>
      <c r="D25" s="6"/>
      <c r="E25" s="7"/>
      <c r="F25" s="8">
        <v>1</v>
      </c>
      <c r="G25" s="9"/>
      <c r="H25" s="7"/>
      <c r="I25" s="8"/>
      <c r="J25" s="90" t="s">
        <v>124</v>
      </c>
      <c r="K25" s="6">
        <v>1</v>
      </c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49"/>
      <c r="C26" s="79" t="s">
        <v>125</v>
      </c>
      <c r="D26" s="11">
        <v>2</v>
      </c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82" t="s">
        <v>120</v>
      </c>
      <c r="C27" s="80" t="s">
        <v>126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3"/>
      <c r="C28" s="81" t="s">
        <v>127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3"/>
      <c r="C29" s="81" t="s">
        <v>128</v>
      </c>
      <c r="D29" s="14"/>
      <c r="E29" s="15">
        <v>1</v>
      </c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199"/>
      <c r="C30" s="84" t="s">
        <v>129</v>
      </c>
      <c r="D30" s="18"/>
      <c r="E30" s="19">
        <v>1</v>
      </c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4"/>
      <c r="C31" s="85" t="s">
        <v>130</v>
      </c>
      <c r="D31" s="52"/>
      <c r="E31" s="50">
        <v>1</v>
      </c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195"/>
      <c r="C32" s="86" t="s">
        <v>131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5"/>
      <c r="C33" s="86" t="s">
        <v>132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6"/>
      <c r="C34" s="87" t="s">
        <v>133</v>
      </c>
      <c r="D34" s="60"/>
      <c r="E34" s="58">
        <v>1</v>
      </c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82"/>
      <c r="C35" s="88" t="s">
        <v>134</v>
      </c>
      <c r="D35" s="22"/>
      <c r="E35" s="23">
        <v>1</v>
      </c>
      <c r="F35" s="24"/>
      <c r="G35" s="25"/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83"/>
      <c r="C36" s="81" t="s">
        <v>135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3"/>
      <c r="C37" s="81" t="s">
        <v>136</v>
      </c>
      <c r="D37" s="14"/>
      <c r="E37" s="15">
        <v>1</v>
      </c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199"/>
      <c r="C38" s="82" t="s">
        <v>137</v>
      </c>
      <c r="D38" s="18"/>
      <c r="E38" s="19">
        <v>1</v>
      </c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47"/>
      <c r="C39" s="83" t="s">
        <v>138</v>
      </c>
      <c r="D39" s="3"/>
      <c r="E39" s="4">
        <v>1</v>
      </c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48"/>
      <c r="C40" s="78" t="s">
        <v>136</v>
      </c>
      <c r="D40" s="6"/>
      <c r="E40" s="7">
        <v>1</v>
      </c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48"/>
      <c r="C41" s="78" t="s">
        <v>139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49"/>
      <c r="C42" s="79" t="s">
        <v>136</v>
      </c>
      <c r="D42" s="11"/>
      <c r="E42" s="12">
        <v>1</v>
      </c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82"/>
      <c r="C43" s="80" t="s">
        <v>140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3"/>
      <c r="C44" s="81" t="s">
        <v>141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3"/>
      <c r="C45" s="81" t="s">
        <v>142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3"/>
      <c r="C46" s="84" t="s">
        <v>143</v>
      </c>
      <c r="D46" s="61"/>
      <c r="E46" s="62">
        <v>1</v>
      </c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194"/>
      <c r="C47" s="85" t="s">
        <v>144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5"/>
      <c r="C48" s="86" t="s">
        <v>145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5"/>
      <c r="C49" s="86" t="s">
        <v>146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6"/>
      <c r="C50" s="87"/>
      <c r="D50" s="60"/>
      <c r="E50" s="58"/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53" t="s">
        <v>147</v>
      </c>
      <c r="C51" s="88" t="s">
        <v>148</v>
      </c>
      <c r="D51" s="65"/>
      <c r="E51" s="66"/>
      <c r="F51" s="67">
        <v>1</v>
      </c>
      <c r="G51" s="68">
        <v>1</v>
      </c>
      <c r="H51" s="66">
        <v>1</v>
      </c>
      <c r="I51" s="67"/>
      <c r="J51" s="98" t="s">
        <v>152</v>
      </c>
      <c r="K51" s="65">
        <v>1</v>
      </c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01"/>
      <c r="C52" s="81" t="s">
        <v>149</v>
      </c>
      <c r="D52" s="14"/>
      <c r="E52" s="15"/>
      <c r="F52" s="16">
        <v>1</v>
      </c>
      <c r="G52" s="17">
        <v>1</v>
      </c>
      <c r="H52" s="15">
        <v>1</v>
      </c>
      <c r="I52" s="16"/>
      <c r="J52" s="77" t="s">
        <v>153</v>
      </c>
      <c r="K52" s="14">
        <v>1</v>
      </c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01"/>
      <c r="C53" s="81" t="s">
        <v>150</v>
      </c>
      <c r="D53" s="14"/>
      <c r="E53" s="15"/>
      <c r="F53" s="16">
        <v>1</v>
      </c>
      <c r="G53" s="17">
        <v>1</v>
      </c>
      <c r="H53" s="15">
        <v>1</v>
      </c>
      <c r="I53" s="16"/>
      <c r="J53" s="77" t="s">
        <v>154</v>
      </c>
      <c r="K53" s="14">
        <v>1</v>
      </c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02"/>
      <c r="C54" s="82" t="s">
        <v>151</v>
      </c>
      <c r="D54" s="18"/>
      <c r="E54" s="19"/>
      <c r="F54" s="20">
        <v>1</v>
      </c>
      <c r="G54" s="21">
        <v>1</v>
      </c>
      <c r="H54" s="19">
        <v>1</v>
      </c>
      <c r="I54" s="20"/>
      <c r="J54" s="93" t="s">
        <v>155</v>
      </c>
      <c r="K54" s="18">
        <v>1</v>
      </c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94"/>
      <c r="C55" s="85"/>
      <c r="D55" s="52"/>
      <c r="E55" s="50"/>
      <c r="F55" s="51"/>
      <c r="G55" s="52"/>
      <c r="H55" s="50"/>
      <c r="I55" s="51"/>
      <c r="J55" s="94" t="s">
        <v>156</v>
      </c>
      <c r="K55" s="49">
        <v>1</v>
      </c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195"/>
      <c r="C56" s="86"/>
      <c r="D56" s="56"/>
      <c r="E56" s="54"/>
      <c r="F56" s="55"/>
      <c r="G56" s="56"/>
      <c r="H56" s="54"/>
      <c r="I56" s="55"/>
      <c r="J56" s="95" t="s">
        <v>157</v>
      </c>
      <c r="K56" s="53">
        <v>1</v>
      </c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195"/>
      <c r="C57" s="86"/>
      <c r="D57" s="56"/>
      <c r="E57" s="54"/>
      <c r="F57" s="55"/>
      <c r="G57" s="56"/>
      <c r="H57" s="54"/>
      <c r="I57" s="55"/>
      <c r="J57" s="95" t="s">
        <v>158</v>
      </c>
      <c r="K57" s="53">
        <v>1</v>
      </c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6"/>
      <c r="C58" s="87"/>
      <c r="D58" s="60"/>
      <c r="E58" s="58"/>
      <c r="F58" s="59"/>
      <c r="G58" s="60"/>
      <c r="H58" s="58"/>
      <c r="I58" s="59"/>
      <c r="J58" s="96" t="s">
        <v>159</v>
      </c>
      <c r="K58" s="57">
        <v>1</v>
      </c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00" t="s">
        <v>160</v>
      </c>
      <c r="C59" s="88" t="s">
        <v>122</v>
      </c>
      <c r="D59" s="65">
        <v>1</v>
      </c>
      <c r="E59" s="66"/>
      <c r="F59" s="67"/>
      <c r="G59" s="68"/>
      <c r="H59" s="66"/>
      <c r="I59" s="67"/>
      <c r="J59" s="98" t="s">
        <v>122</v>
      </c>
      <c r="K59" s="65">
        <v>1</v>
      </c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01"/>
      <c r="C60" s="81" t="s">
        <v>123</v>
      </c>
      <c r="D60" s="14"/>
      <c r="E60" s="15">
        <v>2</v>
      </c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01"/>
      <c r="C61" s="81" t="s">
        <v>124</v>
      </c>
      <c r="D61" s="14"/>
      <c r="E61" s="15"/>
      <c r="F61" s="16">
        <v>1</v>
      </c>
      <c r="G61" s="17"/>
      <c r="H61" s="15">
        <v>1</v>
      </c>
      <c r="I61" s="16"/>
      <c r="J61" s="77" t="s">
        <v>124</v>
      </c>
      <c r="K61" s="14">
        <v>1</v>
      </c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02"/>
      <c r="C62" s="82" t="s">
        <v>162</v>
      </c>
      <c r="D62" s="18"/>
      <c r="E62" s="19">
        <v>1</v>
      </c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194"/>
      <c r="C63" s="85" t="s">
        <v>161</v>
      </c>
      <c r="D63" s="49"/>
      <c r="E63" s="50">
        <v>1</v>
      </c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5"/>
      <c r="C64" s="86"/>
      <c r="D64" s="53"/>
      <c r="E64" s="54"/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5"/>
      <c r="C65" s="86"/>
      <c r="D65" s="53"/>
      <c r="E65" s="54"/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6"/>
      <c r="C66" s="87"/>
      <c r="D66" s="57"/>
      <c r="E66" s="58"/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0" t="s">
        <v>163</v>
      </c>
      <c r="C67" s="80" t="s">
        <v>164</v>
      </c>
      <c r="D67" s="22"/>
      <c r="E67" s="23">
        <v>1</v>
      </c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01"/>
      <c r="C68" s="81"/>
      <c r="D68" s="14"/>
      <c r="E68" s="15"/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01"/>
      <c r="C69" s="81"/>
      <c r="D69" s="14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2"/>
      <c r="C70" s="82"/>
      <c r="D70" s="18"/>
      <c r="E70" s="19"/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3"/>
      <c r="C71" s="85"/>
      <c r="D71" s="49"/>
      <c r="E71" s="50"/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4"/>
      <c r="C72" s="86"/>
      <c r="D72" s="53"/>
      <c r="E72" s="54"/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4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5"/>
      <c r="C74" s="87"/>
      <c r="D74" s="57"/>
      <c r="E74" s="58"/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82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83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83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199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3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4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4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5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82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83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83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199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3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4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4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5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82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3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83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199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3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4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4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5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82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83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83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199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3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4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4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5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82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3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3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199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3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4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4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5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06" t="s">
        <v>4</v>
      </c>
      <c r="B115" s="207"/>
      <c r="C115" s="70">
        <f>D115+E115+F115</f>
        <v>47</v>
      </c>
      <c r="D115" s="3">
        <f>SUM(D7:D114)</f>
        <v>7</v>
      </c>
      <c r="E115" s="3">
        <f t="shared" ref="E115:Q115" si="0">SUM(E7:E114)</f>
        <v>32</v>
      </c>
      <c r="F115" s="3">
        <f t="shared" si="0"/>
        <v>8</v>
      </c>
      <c r="G115" s="3">
        <f t="shared" si="0"/>
        <v>4</v>
      </c>
      <c r="H115" s="3">
        <f t="shared" si="0"/>
        <v>7</v>
      </c>
      <c r="I115" s="3">
        <f t="shared" si="0"/>
        <v>0</v>
      </c>
      <c r="J115" s="3">
        <f>K115+L115+M115</f>
        <v>16</v>
      </c>
      <c r="K115" s="3">
        <f t="shared" si="0"/>
        <v>15</v>
      </c>
      <c r="L115" s="3">
        <f t="shared" si="0"/>
        <v>0</v>
      </c>
      <c r="M115" s="3">
        <f t="shared" si="0"/>
        <v>1</v>
      </c>
      <c r="N115" s="3">
        <f t="shared" si="0"/>
        <v>1</v>
      </c>
      <c r="O115" s="3">
        <f t="shared" si="0"/>
        <v>1</v>
      </c>
      <c r="P115" s="3">
        <f t="shared" si="0"/>
        <v>1</v>
      </c>
      <c r="Q115" s="3">
        <f t="shared" si="0"/>
        <v>0</v>
      </c>
    </row>
    <row r="116" spans="1:18" s="1" customFormat="1" ht="16.149999999999999" customHeight="1" thickBot="1" x14ac:dyDescent="0.35">
      <c r="A116" s="197"/>
      <c r="B116" s="198"/>
      <c r="C116" s="71"/>
      <c r="D116" s="74">
        <f>D115/C115</f>
        <v>0.14893617021276595</v>
      </c>
      <c r="E116" s="72">
        <f>E115/C115</f>
        <v>0.68085106382978722</v>
      </c>
      <c r="F116" s="73">
        <f>F115/C115</f>
        <v>0.1702127659574468</v>
      </c>
      <c r="G116" s="34"/>
      <c r="H116" s="12"/>
      <c r="I116" s="13"/>
      <c r="J116" s="10"/>
      <c r="K116" s="74">
        <f>K115/J115</f>
        <v>0.9375</v>
      </c>
      <c r="L116" s="72">
        <f>L115/J115</f>
        <v>0</v>
      </c>
      <c r="M116" s="73">
        <f>M115/J115</f>
        <v>6.25E-2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39" t="s">
        <v>91</v>
      </c>
      <c r="B118" s="240"/>
      <c r="C118" s="240"/>
      <c r="D118" s="240"/>
      <c r="E118" s="240"/>
      <c r="F118" s="240"/>
      <c r="G118" s="240"/>
      <c r="H118" s="240"/>
      <c r="I118" s="240"/>
      <c r="J118" s="192" t="s">
        <v>106</v>
      </c>
      <c r="K118" s="190"/>
      <c r="L118" s="190"/>
      <c r="M118" s="190"/>
      <c r="N118" s="190"/>
      <c r="O118" s="190"/>
      <c r="P118" s="190"/>
      <c r="Q118" s="193"/>
    </row>
    <row r="119" spans="1:18" ht="16.149999999999999" customHeight="1" x14ac:dyDescent="0.3">
      <c r="A119" s="212" t="s">
        <v>59</v>
      </c>
      <c r="B119" s="241" t="s">
        <v>80</v>
      </c>
      <c r="C119" s="242"/>
      <c r="D119" s="214" t="s">
        <v>92</v>
      </c>
      <c r="E119" s="236" t="s">
        <v>3</v>
      </c>
      <c r="F119" s="236" t="s">
        <v>93</v>
      </c>
      <c r="G119" s="214" t="s">
        <v>94</v>
      </c>
      <c r="H119" s="214"/>
      <c r="I119" s="238"/>
      <c r="J119" s="192" t="s">
        <v>53</v>
      </c>
      <c r="K119" s="241" t="s">
        <v>54</v>
      </c>
      <c r="L119" s="240"/>
      <c r="M119" s="240"/>
      <c r="N119" s="242"/>
      <c r="O119" s="190" t="s">
        <v>56</v>
      </c>
      <c r="P119" s="190" t="s">
        <v>57</v>
      </c>
      <c r="Q119" s="193" t="s">
        <v>55</v>
      </c>
    </row>
    <row r="120" spans="1:18" ht="16.149999999999999" customHeight="1" thickBot="1" x14ac:dyDescent="0.35">
      <c r="A120" s="213"/>
      <c r="B120" s="243"/>
      <c r="C120" s="244"/>
      <c r="D120" s="215"/>
      <c r="E120" s="237"/>
      <c r="F120" s="237"/>
      <c r="G120" s="75" t="s">
        <v>97</v>
      </c>
      <c r="H120" s="75" t="s">
        <v>98</v>
      </c>
      <c r="I120" s="76" t="s">
        <v>99</v>
      </c>
      <c r="J120" s="208"/>
      <c r="K120" s="243"/>
      <c r="L120" s="246"/>
      <c r="M120" s="246"/>
      <c r="N120" s="244"/>
      <c r="O120" s="191"/>
      <c r="P120" s="191"/>
      <c r="Q120" s="221"/>
    </row>
    <row r="121" spans="1:18" ht="16.149999999999999" customHeight="1" x14ac:dyDescent="0.3">
      <c r="A121" s="30">
        <v>1</v>
      </c>
      <c r="B121" s="231" t="s">
        <v>95</v>
      </c>
      <c r="C121" s="232"/>
      <c r="D121" s="26"/>
      <c r="E121" s="26">
        <v>1</v>
      </c>
      <c r="F121" s="26"/>
      <c r="G121" s="26"/>
      <c r="H121" s="26"/>
      <c r="I121" s="27"/>
      <c r="J121" s="30">
        <v>1</v>
      </c>
      <c r="K121" s="187" t="s">
        <v>83</v>
      </c>
      <c r="L121" s="188"/>
      <c r="M121" s="188"/>
      <c r="N121" s="189"/>
      <c r="O121" s="31"/>
      <c r="P121" s="31">
        <v>1</v>
      </c>
      <c r="Q121" s="32"/>
    </row>
    <row r="122" spans="1:18" ht="16.149999999999999" customHeight="1" thickBot="1" x14ac:dyDescent="0.35">
      <c r="A122" s="11">
        <v>2</v>
      </c>
      <c r="B122" s="233" t="s">
        <v>96</v>
      </c>
      <c r="C122" s="234"/>
      <c r="D122" s="12"/>
      <c r="E122" s="12">
        <v>1</v>
      </c>
      <c r="F122" s="12"/>
      <c r="G122" s="12"/>
      <c r="H122" s="12"/>
      <c r="I122" s="33"/>
      <c r="J122" s="11">
        <v>2</v>
      </c>
      <c r="K122" s="184" t="s">
        <v>108</v>
      </c>
      <c r="L122" s="185"/>
      <c r="M122" s="185"/>
      <c r="N122" s="186"/>
      <c r="O122" s="28">
        <v>1</v>
      </c>
      <c r="P122" s="28"/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2025-08-07T07:42:31Z</cp:lastPrinted>
  <dcterms:created xsi:type="dcterms:W3CDTF">2013-10-17T05:27:34Z</dcterms:created>
  <dcterms:modified xsi:type="dcterms:W3CDTF">2025-08-08T06:11:13Z</dcterms:modified>
</cp:coreProperties>
</file>