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광주광역시 5\빛고을전남대학교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체크리스트'!$A$1:$Q$73</definedName>
    <definedName name="_xlnm.Print_Area" localSheetId="0">체크리스트!$A$1:$H$49</definedName>
    <definedName name="_xlnm.Print_Titles" localSheetId="1">'세부 체크리스트'!$10:$12</definedName>
  </definedNames>
  <calcPr calcId="162913"/>
</workbook>
</file>

<file path=xl/calcChain.xml><?xml version="1.0" encoding="utf-8"?>
<calcChain xmlns="http://schemas.openxmlformats.org/spreadsheetml/2006/main">
  <c r="Q72" i="1" l="1"/>
  <c r="P72" i="1"/>
  <c r="O72" i="1"/>
  <c r="N72" i="1"/>
  <c r="M72" i="1"/>
  <c r="L72" i="1"/>
  <c r="K72" i="1"/>
  <c r="J72" i="1" s="1"/>
  <c r="I72" i="1"/>
  <c r="H72" i="1"/>
  <c r="G72" i="1"/>
  <c r="F72" i="1"/>
  <c r="E72" i="1"/>
  <c r="D72" i="1"/>
  <c r="C72" i="1" l="1"/>
  <c r="M73" i="1" l="1"/>
  <c r="D73" i="1"/>
  <c r="E73" i="1"/>
  <c r="F73" i="1"/>
  <c r="K73" i="1"/>
  <c r="L73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<sst xmlns="http://schemas.openxmlformats.org/spreadsheetml/2006/main" count="195" uniqueCount="164">
  <si>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</si>
  <si>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</si>
  <si>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</si>
  <si>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</si>
  <si>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</si>
  <si>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</si>
  <si>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</si>
  <si>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</si>
  <si>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</si>
  <si>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</si>
  <si>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</si>
  <si>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</si>
  <si>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</si>
  <si>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</si>
  <si>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</si>
  <si>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</si>
  <si>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</si>
  <si>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</si>
  <si>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</si>
  <si>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</si>
  <si>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</si>
  <si>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</si>
  <si>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</si>
  <si>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</si>
  <si>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</si>
  <si>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</si>
  <si>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</si>
  <si>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</si>
  <si>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</si>
  <si>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</si>
  <si>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</si>
  <si>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</si>
  <si>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</si>
  <si>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</si>
  <si>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</si>
  <si>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</si>
  <si>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</si>
  <si>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</si>
  <si>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</si>
  <si>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</si>
  <si>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</si>
  <si>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</si>
  <si>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</si>
  <si>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</si>
  <si>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</si>
  <si>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</si>
  <si>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</si>
  <si>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</si>
  <si>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</si>
  <si>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</si>
  <si>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</si>
  <si>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</si>
  <si>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</si>
  <si>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</si>
  <si>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</si>
  <si>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</si>
  <si>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</si>
  <si>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</si>
  <si>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</si>
  <si>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</si>
  <si>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</si>
  <si>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</si>
  <si>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</si>
  <si>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</si>
  <si>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</si>
  <si>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</si>
  <si>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</si>
  <si>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</si>
  <si>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</si>
  <si>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</si>
  <si>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</si>
  <si>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</si>
  <si>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</si>
  <si>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</si>
  <si>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</si>
  <si>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</si>
  <si>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</si>
  <si>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</si>
  <si>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</si>
  <si>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</si>
  <si>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</si>
  <si>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</si>
  <si>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</si>
  <si>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</si>
  <si>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</si>
  <si>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</si>
  <si>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</si>
  <si>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</si>
  <si>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</si>
  <si>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</si>
  <si>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</si>
  <si>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</si>
  <si>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</si>
  <si>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</si>
  <si>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</si>
  <si>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</si>
  <si>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</si>
  <si>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</si>
  <si>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</si>
  <si>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</si>
  <si>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</si>
  <si>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</si>
  <si>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</si>
  <si>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</si>
  <si>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</si>
  <si>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</si>
  <si>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</si>
  <si>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</si>
  <si>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</si>
  <si>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</si>
  <si>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승강기</t>
    <phoneticPr fontId="1" type="noConversion"/>
  </si>
  <si>
    <t>b1</t>
    <phoneticPr fontId="1" type="noConversion"/>
  </si>
  <si>
    <t>2층 사무실</t>
    <phoneticPr fontId="1" type="noConversion"/>
  </si>
  <si>
    <t>통합진료센터(II)</t>
    <phoneticPr fontId="1" type="noConversion"/>
  </si>
  <si>
    <t>빛마루</t>
    <phoneticPr fontId="1" type="noConversion"/>
  </si>
  <si>
    <t>강당</t>
    <phoneticPr fontId="1" type="noConversion"/>
  </si>
  <si>
    <t>통증클리닉</t>
    <phoneticPr fontId="1" type="noConversion"/>
  </si>
  <si>
    <t>임상시험센터</t>
    <phoneticPr fontId="1" type="noConversion"/>
  </si>
  <si>
    <t>중앙수술실</t>
    <phoneticPr fontId="1" type="noConversion"/>
  </si>
  <si>
    <t>병리과</t>
    <phoneticPr fontId="1" type="noConversion"/>
  </si>
  <si>
    <t>2층 화장실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</si>
  <si>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</si>
  <si>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</si>
  <si>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</si>
  <si>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</si>
  <si>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남수도</t>
  </si>
  <si>
    <t>남수도</t>
    <phoneticPr fontId="1" type="noConversion"/>
  </si>
  <si>
    <t>여수도</t>
  </si>
  <si>
    <t>여수도</t>
    <phoneticPr fontId="1" type="noConversion"/>
  </si>
  <si>
    <t>2-1 계단</t>
    <phoneticPr fontId="1" type="noConversion"/>
  </si>
  <si>
    <t>상</t>
    <phoneticPr fontId="1" type="noConversion"/>
  </si>
  <si>
    <t>하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</si>
  <si>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</si>
  <si>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</si>
  <si>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</si>
  <si>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</si>
  <si>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</si>
  <si>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</si>
  <si>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1층 화장실</t>
    <phoneticPr fontId="1" type="noConversion"/>
  </si>
  <si>
    <t>1층 사무실</t>
    <phoneticPr fontId="1" type="noConversion"/>
  </si>
  <si>
    <t>통합진료센터(I)</t>
    <phoneticPr fontId="1" type="noConversion"/>
  </si>
  <si>
    <t>재활의학과</t>
    <phoneticPr fontId="1" type="noConversion"/>
  </si>
  <si>
    <t>류마티스내과</t>
    <phoneticPr fontId="1" type="noConversion"/>
  </si>
  <si>
    <t>정형외과</t>
    <phoneticPr fontId="1" type="noConversion"/>
  </si>
  <si>
    <t>재활센터</t>
    <phoneticPr fontId="1" type="noConversion"/>
  </si>
  <si>
    <t>외래약국</t>
    <phoneticPr fontId="1" type="noConversion"/>
  </si>
  <si>
    <t>중앙주사실</t>
    <phoneticPr fontId="1" type="noConversion"/>
  </si>
  <si>
    <t>영상의학과</t>
    <phoneticPr fontId="1" type="noConversion"/>
  </si>
  <si>
    <t>채혈실</t>
    <phoneticPr fontId="1" type="noConversion"/>
  </si>
  <si>
    <t>1-b1 계단</t>
    <phoneticPr fontId="1" type="noConversion"/>
  </si>
  <si>
    <t>b1 사무실</t>
    <phoneticPr fontId="1" type="noConversion"/>
  </si>
  <si>
    <t>기능검사실</t>
    <phoneticPr fontId="1" type="noConversion"/>
  </si>
  <si>
    <r>
      <t xml:space="preserve">융합의료기기 </t>
    </r>
    <r>
      <rPr>
        <b/>
        <sz val="9"/>
        <color theme="1"/>
        <rFont val="맑은 고딕"/>
        <family val="3"/>
        <charset val="129"/>
        <scheme val="minor"/>
      </rPr>
      <t>산업지원센터</t>
    </r>
    <phoneticPr fontId="1" type="noConversion"/>
  </si>
  <si>
    <t>건강검진센터</t>
    <phoneticPr fontId="1" type="noConversion"/>
  </si>
  <si>
    <t>빛고을전남대학교병원</t>
    <phoneticPr fontId="1" type="noConversion"/>
  </si>
  <si>
    <t>지하1층 - 2층</t>
    <phoneticPr fontId="1" type="noConversion"/>
  </si>
  <si>
    <t>김 준</t>
    <phoneticPr fontId="1" type="noConversion"/>
  </si>
  <si>
    <t>내부</t>
    <phoneticPr fontId="1" type="noConversion"/>
  </si>
  <si>
    <t>상좌</t>
    <phoneticPr fontId="1" type="noConversion"/>
  </si>
  <si>
    <t>하우</t>
    <phoneticPr fontId="1" type="noConversion"/>
  </si>
  <si>
    <t>심전도실</t>
  </si>
  <si>
    <t>심장초음파실</t>
  </si>
  <si>
    <t>내시경실</t>
  </si>
  <si>
    <t>초음파실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</si>
</sst>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5" fillId="5" borderId="7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3</xdr:row>
      <xdr:rowOff>76200</xdr:rowOff>
    </xdr:from>
    <xdr:to>
      <xdr:col>7</xdr:col>
      <xdr:colOff>213002</xdr:colOff>
      <xdr:row>5</xdr:row>
      <xdr:rowOff>161544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29365" y1="48819" x2="29365" y2="48819"/>
                      <a14:foregroundMark x1="29365" y1="53543" x2="29365" y2="53543"/>
                      <a14:foregroundMark x1="29365" y1="55906" x2="29365" y2="55906"/>
                      <a14:foregroundMark x1="30159" y1="59843" x2="30159" y2="59843"/>
                      <a14:foregroundMark x1="34921" y1="68504" x2="34921" y2="68504"/>
                      <a14:backgroundMark x1="46032" y1="25984" x2="46032" y2="25984"/>
                      <a14:backgroundMark x1="28571" y1="39370" x2="28571" y2="39370"/>
                      <a14:backgroundMark x1="45238" y1="76378" x2="45238" y2="76378"/>
                      <a14:backgroundMark x1="53175" y1="66929" x2="53175" y2="66929"/>
                      <a14:backgroundMark x1="60317" y1="76378" x2="60317" y2="76378"/>
                      <a14:backgroundMark x1="67460" y1="61417" x2="67460" y2="61417"/>
                      <a14:backgroundMark x1="72222" y1="55906" x2="72222" y2="55906"/>
                      <a14:backgroundMark x1="63492" y1="37795" x2="63492" y2="37795"/>
                      <a14:backgroundMark x1="42063" y1="55906" x2="42063" y2="55906"/>
                      <a14:backgroundMark x1="49206" y1="47244" x2="49206" y2="47244"/>
                      <a14:backgroundMark x1="57937" y1="48031" x2="57937" y2="48031"/>
                      <a14:backgroundMark x1="26190" y1="57480" x2="26190" y2="5748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04850"/>
          <a:ext cx="574952" cy="580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5" sqref="D1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4" t="s">
        <v>99</v>
      </c>
      <c r="B1" s="194"/>
      <c r="C1" s="194"/>
      <c r="D1" s="194"/>
      <c r="E1" s="194"/>
      <c r="F1" s="194"/>
      <c r="G1" s="194"/>
      <c r="H1" s="194"/>
    </row>
    <row r="2" spans="1:10" ht="3.75" customHeight="1" thickBot="1" x14ac:dyDescent="0.45">
      <c r="A2" s="208"/>
      <c r="B2" s="208"/>
      <c r="C2" s="208"/>
      <c r="D2" s="208"/>
      <c r="E2" s="208"/>
      <c r="F2" s="208"/>
      <c r="G2" s="208"/>
      <c r="H2" s="208"/>
    </row>
    <row r="3" spans="1:10" ht="20.100000000000001" customHeight="1" x14ac:dyDescent="0.3">
      <c r="A3" s="211" t="s">
        <v>44</v>
      </c>
      <c r="B3" s="212"/>
      <c r="C3" s="125" t="s">
        <v>154</v>
      </c>
      <c r="D3" s="126" t="s">
        <v>47</v>
      </c>
      <c r="E3" s="168"/>
      <c r="F3" s="168"/>
      <c r="G3" s="168"/>
      <c r="H3" s="169"/>
      <c r="I3" s="127"/>
    </row>
    <row r="4" spans="1:10" ht="20.100000000000001" customHeight="1" x14ac:dyDescent="0.3">
      <c r="A4" s="213" t="s">
        <v>45</v>
      </c>
      <c r="B4" s="166"/>
      <c r="C4" s="128" t="s">
        <v>155</v>
      </c>
      <c r="D4" s="129" t="s">
        <v>66</v>
      </c>
      <c r="E4" s="166" t="s">
        <v>103</v>
      </c>
      <c r="F4" s="166"/>
      <c r="G4" s="166"/>
      <c r="H4" s="167"/>
      <c r="I4" s="127"/>
    </row>
    <row r="5" spans="1:10" ht="20.100000000000001" customHeight="1" thickBot="1" x14ac:dyDescent="0.35">
      <c r="A5" s="214" t="s">
        <v>46</v>
      </c>
      <c r="B5" s="165"/>
      <c r="C5" s="161">
        <v>45856</v>
      </c>
      <c r="D5" s="130" t="s">
        <v>48</v>
      </c>
      <c r="E5" s="165" t="s">
        <v>156</v>
      </c>
      <c r="F5" s="165"/>
      <c r="G5" s="209" t="s">
        <v>49</v>
      </c>
      <c r="H5" s="210"/>
      <c r="I5" s="127"/>
    </row>
    <row r="6" spans="1:10" ht="20.100000000000001" customHeight="1" x14ac:dyDescent="0.3">
      <c r="A6" s="199" t="s">
        <v>9</v>
      </c>
      <c r="B6" s="200"/>
      <c r="C6" s="200"/>
      <c r="D6" s="203" t="s">
        <v>28</v>
      </c>
      <c r="E6" s="203"/>
      <c r="F6" s="204" t="s">
        <v>27</v>
      </c>
      <c r="G6" s="182" t="s">
        <v>39</v>
      </c>
      <c r="H6" s="206" t="s">
        <v>13</v>
      </c>
      <c r="I6" s="173" t="s">
        <v>29</v>
      </c>
    </row>
    <row r="7" spans="1:10" ht="20.100000000000001" customHeight="1" thickBot="1" x14ac:dyDescent="0.35">
      <c r="A7" s="201"/>
      <c r="B7" s="202"/>
      <c r="C7" s="202"/>
      <c r="D7" s="131" t="s">
        <v>11</v>
      </c>
      <c r="E7" s="131" t="s">
        <v>12</v>
      </c>
      <c r="F7" s="205"/>
      <c r="G7" s="183"/>
      <c r="H7" s="207"/>
      <c r="I7" s="173"/>
    </row>
    <row r="8" spans="1:10" ht="16.5" customHeight="1" x14ac:dyDescent="0.3">
      <c r="A8" s="174" t="s">
        <v>10</v>
      </c>
      <c r="B8" s="197" t="s">
        <v>43</v>
      </c>
      <c r="C8" s="114" t="s">
        <v>62</v>
      </c>
      <c r="D8" s="132">
        <v>1</v>
      </c>
      <c r="E8" s="132"/>
      <c r="F8" s="132"/>
      <c r="G8" s="133"/>
      <c r="H8" s="134"/>
      <c r="I8" s="135" t="str">
        <f>IF(D8=1,"0",IF(E8=1,"1",IF(F8=1,"2",IF(G8=1,"3"))))</f>
        <v>0</v>
      </c>
      <c r="J8" s="113" t="str">
        <f t="shared" ref="J8:J48" si="0">IF(SUM(D8:G8)=0,"미점검",IF(SUM(D8:G8)=1,"",IF(SUM(D8:G8)&gt;1,"오류")))</f>
        <v/>
      </c>
    </row>
    <row r="9" spans="1:10" ht="16.5" customHeight="1" x14ac:dyDescent="0.3">
      <c r="A9" s="175"/>
      <c r="B9" s="198"/>
      <c r="C9" s="115" t="s">
        <v>67</v>
      </c>
      <c r="D9" s="136">
        <v>1</v>
      </c>
      <c r="E9" s="136"/>
      <c r="F9" s="136"/>
      <c r="G9" s="137"/>
      <c r="H9" s="138"/>
      <c r="I9" s="135" t="str">
        <f t="shared" ref="I9:I48" si="1">IF(D9=1,"0",IF(E9=1,"1",IF(F9=1,"2",IF(G9=1,"3"))))</f>
        <v>0</v>
      </c>
      <c r="J9" s="113" t="str">
        <f t="shared" si="0"/>
        <v/>
      </c>
    </row>
    <row r="10" spans="1:10" ht="16.5" customHeight="1" x14ac:dyDescent="0.3">
      <c r="A10" s="175"/>
      <c r="B10" s="195" t="s">
        <v>84</v>
      </c>
      <c r="C10" s="196"/>
      <c r="D10" s="111">
        <v>1</v>
      </c>
      <c r="E10" s="111"/>
      <c r="F10" s="111"/>
      <c r="G10" s="112"/>
      <c r="H10" s="124"/>
      <c r="I10" s="135" t="str">
        <f t="shared" si="1"/>
        <v>0</v>
      </c>
      <c r="J10" s="113" t="str">
        <f t="shared" si="0"/>
        <v/>
      </c>
    </row>
    <row r="11" spans="1:10" ht="16.5" customHeight="1" x14ac:dyDescent="0.3">
      <c r="A11" s="175"/>
      <c r="B11" s="184" t="s">
        <v>104</v>
      </c>
      <c r="C11" s="116" t="s">
        <v>69</v>
      </c>
      <c r="D11" s="136"/>
      <c r="E11" s="136"/>
      <c r="F11" s="136"/>
      <c r="G11" s="137">
        <v>1</v>
      </c>
      <c r="H11" s="138"/>
      <c r="I11" s="135" t="str">
        <f t="shared" si="1"/>
        <v>3</v>
      </c>
      <c r="J11" s="113" t="str">
        <f t="shared" si="0"/>
        <v/>
      </c>
    </row>
    <row r="12" spans="1:10" ht="16.5" customHeight="1" x14ac:dyDescent="0.3">
      <c r="A12" s="175"/>
      <c r="B12" s="185"/>
      <c r="C12" s="116" t="s">
        <v>68</v>
      </c>
      <c r="D12" s="136"/>
      <c r="E12" s="136"/>
      <c r="F12" s="136"/>
      <c r="G12" s="137">
        <v>1</v>
      </c>
      <c r="H12" s="138"/>
      <c r="I12" s="135" t="str">
        <f t="shared" si="1"/>
        <v>3</v>
      </c>
      <c r="J12" s="113" t="str">
        <f t="shared" si="0"/>
        <v/>
      </c>
    </row>
    <row r="13" spans="1:10" ht="16.5" customHeight="1" x14ac:dyDescent="0.3">
      <c r="A13" s="175"/>
      <c r="B13" s="189"/>
      <c r="C13" s="116" t="s">
        <v>63</v>
      </c>
      <c r="D13" s="136"/>
      <c r="E13" s="136"/>
      <c r="F13" s="136"/>
      <c r="G13" s="137">
        <v>1</v>
      </c>
      <c r="H13" s="138"/>
      <c r="I13" s="135" t="str">
        <f t="shared" si="1"/>
        <v>3</v>
      </c>
      <c r="J13" s="113" t="str">
        <f t="shared" si="0"/>
        <v/>
      </c>
    </row>
    <row r="14" spans="1:10" ht="16.5" customHeight="1" thickBot="1" x14ac:dyDescent="0.35">
      <c r="A14" s="177"/>
      <c r="B14" s="178" t="s">
        <v>14</v>
      </c>
      <c r="C14" s="178"/>
      <c r="D14" s="111"/>
      <c r="E14" s="111"/>
      <c r="F14" s="111"/>
      <c r="G14" s="112">
        <v>1</v>
      </c>
      <c r="H14" s="124"/>
      <c r="I14" s="135" t="str">
        <f t="shared" si="1"/>
        <v>3</v>
      </c>
      <c r="J14" s="113" t="str">
        <f t="shared" si="0"/>
        <v/>
      </c>
    </row>
    <row r="15" spans="1:10" ht="16.5" customHeight="1" x14ac:dyDescent="0.3">
      <c r="A15" s="174" t="s">
        <v>50</v>
      </c>
      <c r="B15" s="179" t="s">
        <v>37</v>
      </c>
      <c r="C15" s="117" t="s">
        <v>38</v>
      </c>
      <c r="D15" s="132"/>
      <c r="E15" s="132">
        <v>1</v>
      </c>
      <c r="F15" s="132"/>
      <c r="G15" s="133"/>
      <c r="H15" s="134"/>
      <c r="I15" s="135" t="str">
        <f t="shared" si="1"/>
        <v>1</v>
      </c>
      <c r="J15" s="113" t="str">
        <f t="shared" si="0"/>
        <v/>
      </c>
    </row>
    <row r="16" spans="1:10" ht="16.5" customHeight="1" x14ac:dyDescent="0.3">
      <c r="A16" s="175"/>
      <c r="B16" s="180"/>
      <c r="C16" s="116" t="s">
        <v>60</v>
      </c>
      <c r="D16" s="136"/>
      <c r="E16" s="136">
        <v>1</v>
      </c>
      <c r="F16" s="136"/>
      <c r="G16" s="137"/>
      <c r="H16" s="138"/>
      <c r="I16" s="135" t="str">
        <f t="shared" si="1"/>
        <v>1</v>
      </c>
      <c r="J16" s="113" t="str">
        <f t="shared" si="0"/>
        <v/>
      </c>
    </row>
    <row r="17" spans="1:10" ht="16.5" customHeight="1" x14ac:dyDescent="0.3">
      <c r="A17" s="175"/>
      <c r="B17" s="181" t="s">
        <v>15</v>
      </c>
      <c r="C17" s="181"/>
      <c r="D17" s="111"/>
      <c r="E17" s="111">
        <v>1</v>
      </c>
      <c r="F17" s="111"/>
      <c r="G17" s="112"/>
      <c r="H17" s="124"/>
      <c r="I17" s="135" t="str">
        <f t="shared" si="1"/>
        <v>1</v>
      </c>
      <c r="J17" s="113" t="str">
        <f t="shared" si="0"/>
        <v/>
      </c>
    </row>
    <row r="18" spans="1:10" ht="16.5" customHeight="1" x14ac:dyDescent="0.3">
      <c r="A18" s="175"/>
      <c r="B18" s="184" t="s">
        <v>16</v>
      </c>
      <c r="C18" s="116" t="s">
        <v>79</v>
      </c>
      <c r="D18" s="136"/>
      <c r="E18" s="136"/>
      <c r="F18" s="136"/>
      <c r="G18" s="137">
        <v>1</v>
      </c>
      <c r="H18" s="138"/>
      <c r="I18" s="135" t="str">
        <f t="shared" si="1"/>
        <v>3</v>
      </c>
      <c r="J18" s="113" t="str">
        <f t="shared" si="0"/>
        <v/>
      </c>
    </row>
    <row r="19" spans="1:10" s="149" customFormat="1" ht="16.5" customHeight="1" x14ac:dyDescent="0.3">
      <c r="A19" s="175"/>
      <c r="B19" s="185"/>
      <c r="C19" s="116" t="s">
        <v>100</v>
      </c>
      <c r="D19" s="136"/>
      <c r="E19" s="136"/>
      <c r="F19" s="136"/>
      <c r="G19" s="137">
        <v>1</v>
      </c>
      <c r="H19" s="138"/>
      <c r="I19" s="135" t="str">
        <f t="shared" si="1"/>
        <v>3</v>
      </c>
      <c r="J19" s="113" t="str">
        <f t="shared" si="0"/>
        <v/>
      </c>
    </row>
    <row r="20" spans="1:10" s="149" customFormat="1" ht="16.5" customHeight="1" x14ac:dyDescent="0.3">
      <c r="A20" s="175"/>
      <c r="B20" s="189"/>
      <c r="C20" s="116" t="s">
        <v>17</v>
      </c>
      <c r="D20" s="136">
        <v>1</v>
      </c>
      <c r="E20" s="136"/>
      <c r="F20" s="136"/>
      <c r="G20" s="137"/>
      <c r="H20" s="138"/>
      <c r="I20" s="135" t="str">
        <f t="shared" ref="I20" si="2">IF(D20=1,"0",IF(E20=1,"1",IF(F20=1,"2",IF(G20=1,"3"))))</f>
        <v>0</v>
      </c>
      <c r="J20" s="113" t="str">
        <f t="shared" si="0"/>
        <v/>
      </c>
    </row>
    <row r="21" spans="1:10" s="149" customFormat="1" ht="16.5" customHeight="1" x14ac:dyDescent="0.3">
      <c r="A21" s="175"/>
      <c r="B21" s="181" t="s">
        <v>16</v>
      </c>
      <c r="C21" s="181"/>
      <c r="D21" s="111">
        <v>1</v>
      </c>
      <c r="E21" s="111"/>
      <c r="F21" s="111"/>
      <c r="G21" s="112"/>
      <c r="H21" s="124"/>
      <c r="I21" s="135" t="str">
        <f t="shared" si="1"/>
        <v>0</v>
      </c>
      <c r="J21" s="113" t="str">
        <f t="shared" si="0"/>
        <v/>
      </c>
    </row>
    <row r="22" spans="1:10" s="149" customFormat="1" ht="16.5" customHeight="1" x14ac:dyDescent="0.3">
      <c r="A22" s="175"/>
      <c r="B22" s="184" t="s">
        <v>18</v>
      </c>
      <c r="C22" s="116" t="s">
        <v>41</v>
      </c>
      <c r="D22" s="136"/>
      <c r="E22" s="136">
        <v>1</v>
      </c>
      <c r="F22" s="136"/>
      <c r="G22" s="137"/>
      <c r="H22" s="138"/>
      <c r="I22" s="135" t="str">
        <f t="shared" si="1"/>
        <v>1</v>
      </c>
      <c r="J22" s="113" t="str">
        <f t="shared" si="0"/>
        <v/>
      </c>
    </row>
    <row r="23" spans="1:10" s="149" customFormat="1" ht="16.5" customHeight="1" x14ac:dyDescent="0.3">
      <c r="A23" s="175"/>
      <c r="B23" s="185"/>
      <c r="C23" s="116" t="s">
        <v>40</v>
      </c>
      <c r="D23" s="136">
        <v>1</v>
      </c>
      <c r="E23" s="136"/>
      <c r="F23" s="136"/>
      <c r="G23" s="137"/>
      <c r="H23" s="138"/>
      <c r="I23" s="135" t="str">
        <f t="shared" si="1"/>
        <v>0</v>
      </c>
      <c r="J23" s="113" t="str">
        <f t="shared" si="0"/>
        <v/>
      </c>
    </row>
    <row r="24" spans="1:10" s="149" customFormat="1" ht="16.5" customHeight="1" x14ac:dyDescent="0.3">
      <c r="A24" s="175"/>
      <c r="B24" s="185"/>
      <c r="C24" s="116" t="s">
        <v>61</v>
      </c>
      <c r="D24" s="136"/>
      <c r="E24" s="136">
        <v>1</v>
      </c>
      <c r="F24" s="136"/>
      <c r="G24" s="137"/>
      <c r="H24" s="138"/>
      <c r="I24" s="135" t="str">
        <f t="shared" ref="I24" si="3">IF(D24=1,"0",IF(E24=1,"1",IF(F24=1,"2",IF(G24=1,"3"))))</f>
        <v>1</v>
      </c>
      <c r="J24" s="113" t="str">
        <f t="shared" si="0"/>
        <v/>
      </c>
    </row>
    <row r="25" spans="1:10" s="149" customFormat="1" ht="16.5" customHeight="1" x14ac:dyDescent="0.3">
      <c r="A25" s="175"/>
      <c r="B25" s="181" t="s">
        <v>18</v>
      </c>
      <c r="C25" s="181"/>
      <c r="D25" s="111"/>
      <c r="E25" s="111">
        <v>1</v>
      </c>
      <c r="F25" s="111"/>
      <c r="G25" s="112"/>
      <c r="H25" s="124"/>
      <c r="I25" s="135" t="str">
        <f t="shared" si="1"/>
        <v>1</v>
      </c>
      <c r="J25" s="113" t="str">
        <f t="shared" si="0"/>
        <v/>
      </c>
    </row>
    <row r="26" spans="1:10" s="149" customFormat="1" ht="16.5" customHeight="1" x14ac:dyDescent="0.3">
      <c r="A26" s="175"/>
      <c r="B26" s="184" t="s">
        <v>19</v>
      </c>
      <c r="C26" s="116" t="s">
        <v>74</v>
      </c>
      <c r="D26" s="136"/>
      <c r="E26" s="136">
        <v>1</v>
      </c>
      <c r="F26" s="136"/>
      <c r="G26" s="137"/>
      <c r="H26" s="138"/>
      <c r="I26" s="135" t="str">
        <f t="shared" si="1"/>
        <v>1</v>
      </c>
      <c r="J26" s="113" t="str">
        <f t="shared" si="0"/>
        <v/>
      </c>
    </row>
    <row r="27" spans="1:10" s="149" customFormat="1" ht="33" x14ac:dyDescent="0.3">
      <c r="A27" s="175"/>
      <c r="B27" s="185"/>
      <c r="C27" s="116" t="s">
        <v>75</v>
      </c>
      <c r="D27" s="136">
        <v>1</v>
      </c>
      <c r="E27" s="136"/>
      <c r="F27" s="136"/>
      <c r="G27" s="137"/>
      <c r="H27" s="138"/>
      <c r="I27" s="135" t="str">
        <f t="shared" si="1"/>
        <v>0</v>
      </c>
      <c r="J27" s="113" t="str">
        <f t="shared" si="0"/>
        <v/>
      </c>
    </row>
    <row r="28" spans="1:10" s="149" customFormat="1" ht="16.5" customHeight="1" x14ac:dyDescent="0.3">
      <c r="A28" s="175"/>
      <c r="B28" s="185"/>
      <c r="C28" s="116" t="s">
        <v>73</v>
      </c>
      <c r="D28" s="136"/>
      <c r="E28" s="136">
        <v>1</v>
      </c>
      <c r="F28" s="136"/>
      <c r="G28" s="137"/>
      <c r="H28" s="138"/>
      <c r="I28" s="135" t="str">
        <f t="shared" si="1"/>
        <v>1</v>
      </c>
      <c r="J28" s="113" t="str">
        <f t="shared" si="0"/>
        <v/>
      </c>
    </row>
    <row r="29" spans="1:10" s="149" customFormat="1" ht="33" x14ac:dyDescent="0.3">
      <c r="A29" s="175"/>
      <c r="B29" s="185"/>
      <c r="C29" s="116" t="s">
        <v>76</v>
      </c>
      <c r="D29" s="136">
        <v>1</v>
      </c>
      <c r="E29" s="136"/>
      <c r="F29" s="136"/>
      <c r="G29" s="137"/>
      <c r="H29" s="138"/>
      <c r="I29" s="135" t="str">
        <f t="shared" si="1"/>
        <v>0</v>
      </c>
      <c r="J29" s="113" t="str">
        <f t="shared" si="0"/>
        <v/>
      </c>
    </row>
    <row r="30" spans="1:10" s="149" customFormat="1" ht="16.5" customHeight="1" x14ac:dyDescent="0.3">
      <c r="A30" s="175"/>
      <c r="B30" s="185"/>
      <c r="C30" s="116" t="s">
        <v>31</v>
      </c>
      <c r="D30" s="136"/>
      <c r="E30" s="136"/>
      <c r="F30" s="136"/>
      <c r="G30" s="137">
        <v>1</v>
      </c>
      <c r="H30" s="138"/>
      <c r="I30" s="135" t="str">
        <f t="shared" si="1"/>
        <v>3</v>
      </c>
      <c r="J30" s="113" t="str">
        <f t="shared" si="0"/>
        <v/>
      </c>
    </row>
    <row r="31" spans="1:10" s="149" customFormat="1" ht="16.5" customHeight="1" x14ac:dyDescent="0.3">
      <c r="A31" s="175"/>
      <c r="B31" s="181" t="s">
        <v>19</v>
      </c>
      <c r="C31" s="181"/>
      <c r="D31" s="111"/>
      <c r="E31" s="111">
        <v>1</v>
      </c>
      <c r="F31" s="111"/>
      <c r="G31" s="112"/>
      <c r="H31" s="124"/>
      <c r="I31" s="135" t="str">
        <f t="shared" si="1"/>
        <v>1</v>
      </c>
      <c r="J31" s="113" t="str">
        <f t="shared" si="0"/>
        <v/>
      </c>
    </row>
    <row r="32" spans="1:10" s="149" customFormat="1" ht="16.5" customHeight="1" x14ac:dyDescent="0.3">
      <c r="A32" s="175"/>
      <c r="B32" s="184" t="s">
        <v>51</v>
      </c>
      <c r="C32" s="116" t="s">
        <v>105</v>
      </c>
      <c r="D32" s="136"/>
      <c r="E32" s="136"/>
      <c r="F32" s="136"/>
      <c r="G32" s="137">
        <v>1</v>
      </c>
      <c r="H32" s="138"/>
      <c r="I32" s="135" t="str">
        <f t="shared" si="1"/>
        <v>3</v>
      </c>
      <c r="J32" s="113" t="str">
        <f t="shared" si="0"/>
        <v/>
      </c>
    </row>
    <row r="33" spans="1:10" s="149" customFormat="1" ht="16.5" customHeight="1" x14ac:dyDescent="0.3">
      <c r="A33" s="175"/>
      <c r="B33" s="189"/>
      <c r="C33" s="116" t="s">
        <v>106</v>
      </c>
      <c r="D33" s="136"/>
      <c r="E33" s="136"/>
      <c r="F33" s="136"/>
      <c r="G33" s="137">
        <v>1</v>
      </c>
      <c r="H33" s="138"/>
      <c r="I33" s="135" t="str">
        <f t="shared" si="1"/>
        <v>3</v>
      </c>
      <c r="J33" s="113" t="str">
        <f t="shared" si="0"/>
        <v/>
      </c>
    </row>
    <row r="34" spans="1:10" s="149" customFormat="1" ht="16.5" customHeight="1" x14ac:dyDescent="0.3">
      <c r="A34" s="175"/>
      <c r="B34" s="181" t="s">
        <v>20</v>
      </c>
      <c r="C34" s="181"/>
      <c r="D34" s="111"/>
      <c r="E34" s="111"/>
      <c r="F34" s="111"/>
      <c r="G34" s="112">
        <v>1</v>
      </c>
      <c r="H34" s="124"/>
      <c r="I34" s="135" t="str">
        <f t="shared" si="1"/>
        <v>3</v>
      </c>
      <c r="J34" s="113" t="str">
        <f t="shared" si="0"/>
        <v/>
      </c>
    </row>
    <row r="35" spans="1:10" s="149" customFormat="1" ht="16.5" customHeight="1" x14ac:dyDescent="0.3">
      <c r="A35" s="175"/>
      <c r="B35" s="184" t="s">
        <v>80</v>
      </c>
      <c r="C35" s="116" t="s">
        <v>41</v>
      </c>
      <c r="D35" s="136"/>
      <c r="E35" s="136"/>
      <c r="F35" s="136"/>
      <c r="G35" s="137">
        <v>1</v>
      </c>
      <c r="H35" s="138"/>
      <c r="I35" s="135" t="str">
        <f t="shared" si="1"/>
        <v>3</v>
      </c>
      <c r="J35" s="113" t="str">
        <f t="shared" si="0"/>
        <v/>
      </c>
    </row>
    <row r="36" spans="1:10" s="149" customFormat="1" ht="16.5" customHeight="1" x14ac:dyDescent="0.3">
      <c r="A36" s="176"/>
      <c r="B36" s="189"/>
      <c r="C36" s="118" t="s">
        <v>64</v>
      </c>
      <c r="D36" s="139"/>
      <c r="E36" s="139"/>
      <c r="F36" s="139"/>
      <c r="G36" s="140">
        <v>1</v>
      </c>
      <c r="H36" s="141"/>
      <c r="I36" s="135" t="str">
        <f t="shared" si="1"/>
        <v>3</v>
      </c>
      <c r="J36" s="113" t="str">
        <f t="shared" si="0"/>
        <v/>
      </c>
    </row>
    <row r="37" spans="1:10" s="149" customFormat="1" ht="16.5" customHeight="1" thickBot="1" x14ac:dyDescent="0.35">
      <c r="A37" s="177"/>
      <c r="B37" s="178" t="s">
        <v>21</v>
      </c>
      <c r="C37" s="178"/>
      <c r="D37" s="111"/>
      <c r="E37" s="111"/>
      <c r="F37" s="111"/>
      <c r="G37" s="112">
        <v>1</v>
      </c>
      <c r="H37" s="124"/>
      <c r="I37" s="135" t="str">
        <f t="shared" si="1"/>
        <v>3</v>
      </c>
      <c r="J37" s="113" t="str">
        <f t="shared" si="0"/>
        <v/>
      </c>
    </row>
    <row r="38" spans="1:10" s="149" customFormat="1" ht="16.5" customHeight="1" x14ac:dyDescent="0.3">
      <c r="A38" s="174" t="s">
        <v>22</v>
      </c>
      <c r="B38" s="188" t="s">
        <v>23</v>
      </c>
      <c r="C38" s="117" t="s">
        <v>42</v>
      </c>
      <c r="D38" s="132"/>
      <c r="E38" s="132">
        <v>1</v>
      </c>
      <c r="F38" s="132"/>
      <c r="G38" s="133"/>
      <c r="H38" s="134"/>
      <c r="I38" s="135" t="str">
        <f t="shared" si="1"/>
        <v>1</v>
      </c>
      <c r="J38" s="113" t="str">
        <f t="shared" si="0"/>
        <v/>
      </c>
    </row>
    <row r="39" spans="1:10" s="149" customFormat="1" ht="16.5" customHeight="1" x14ac:dyDescent="0.3">
      <c r="A39" s="175"/>
      <c r="B39" s="185"/>
      <c r="C39" s="116" t="s">
        <v>71</v>
      </c>
      <c r="D39" s="164">
        <v>1</v>
      </c>
      <c r="E39" s="136"/>
      <c r="F39" s="136"/>
      <c r="G39" s="137"/>
      <c r="H39" s="138"/>
      <c r="I39" s="135" t="str">
        <f t="shared" si="1"/>
        <v>0</v>
      </c>
      <c r="J39" s="113" t="str">
        <f t="shared" si="0"/>
        <v/>
      </c>
    </row>
    <row r="40" spans="1:10" s="149" customFormat="1" ht="16.5" customHeight="1" x14ac:dyDescent="0.3">
      <c r="A40" s="176"/>
      <c r="B40" s="189"/>
      <c r="C40" s="118" t="s">
        <v>85</v>
      </c>
      <c r="D40" s="139"/>
      <c r="E40" s="139"/>
      <c r="F40" s="139">
        <v>1</v>
      </c>
      <c r="G40" s="140"/>
      <c r="H40" s="141"/>
      <c r="I40" s="135" t="str">
        <f t="shared" si="1"/>
        <v>2</v>
      </c>
      <c r="J40" s="113" t="str">
        <f t="shared" si="0"/>
        <v/>
      </c>
    </row>
    <row r="41" spans="1:10" s="149" customFormat="1" ht="16.5" customHeight="1" thickBot="1" x14ac:dyDescent="0.35">
      <c r="A41" s="177"/>
      <c r="B41" s="178" t="s">
        <v>23</v>
      </c>
      <c r="C41" s="178"/>
      <c r="D41" s="111"/>
      <c r="E41" s="111">
        <v>1</v>
      </c>
      <c r="F41" s="111"/>
      <c r="G41" s="112"/>
      <c r="H41" s="124"/>
      <c r="I41" s="135" t="str">
        <f t="shared" si="1"/>
        <v>1</v>
      </c>
      <c r="J41" s="113" t="str">
        <f t="shared" si="0"/>
        <v/>
      </c>
    </row>
    <row r="42" spans="1:10" s="149" customFormat="1" ht="16.5" customHeight="1" x14ac:dyDescent="0.3">
      <c r="A42" s="170" t="s">
        <v>24</v>
      </c>
      <c r="B42" s="119" t="s">
        <v>25</v>
      </c>
      <c r="C42" s="119" t="s">
        <v>77</v>
      </c>
      <c r="D42" s="132"/>
      <c r="E42" s="132">
        <v>1</v>
      </c>
      <c r="F42" s="132"/>
      <c r="G42" s="133"/>
      <c r="H42" s="134"/>
      <c r="I42" s="135" t="str">
        <f t="shared" si="1"/>
        <v>1</v>
      </c>
      <c r="J42" s="113" t="str">
        <f t="shared" si="0"/>
        <v/>
      </c>
    </row>
    <row r="43" spans="1:10" s="149" customFormat="1" ht="16.5" customHeight="1" x14ac:dyDescent="0.3">
      <c r="A43" s="171"/>
      <c r="B43" s="181" t="s">
        <v>25</v>
      </c>
      <c r="C43" s="181"/>
      <c r="D43" s="111"/>
      <c r="E43" s="111">
        <v>1</v>
      </c>
      <c r="F43" s="111"/>
      <c r="G43" s="111"/>
      <c r="H43" s="124"/>
      <c r="I43" s="135" t="str">
        <f t="shared" si="1"/>
        <v>1</v>
      </c>
      <c r="J43" s="113" t="str">
        <f t="shared" si="0"/>
        <v/>
      </c>
    </row>
    <row r="44" spans="1:10" s="149" customFormat="1" ht="16.5" customHeight="1" x14ac:dyDescent="0.3">
      <c r="A44" s="171"/>
      <c r="B44" s="186" t="s">
        <v>86</v>
      </c>
      <c r="C44" s="120" t="s">
        <v>87</v>
      </c>
      <c r="D44" s="142"/>
      <c r="E44" s="142">
        <v>1</v>
      </c>
      <c r="F44" s="142"/>
      <c r="G44" s="143"/>
      <c r="H44" s="144"/>
      <c r="I44" s="135" t="str">
        <f t="shared" si="1"/>
        <v>1</v>
      </c>
      <c r="J44" s="113" t="str">
        <f t="shared" si="0"/>
        <v/>
      </c>
    </row>
    <row r="45" spans="1:10" s="149" customFormat="1" ht="16.5" customHeight="1" x14ac:dyDescent="0.3">
      <c r="A45" s="171"/>
      <c r="B45" s="187"/>
      <c r="C45" s="120" t="s">
        <v>107</v>
      </c>
      <c r="D45" s="142"/>
      <c r="E45" s="142">
        <v>1</v>
      </c>
      <c r="F45" s="142"/>
      <c r="G45" s="143"/>
      <c r="H45" s="144"/>
      <c r="I45" s="135" t="str">
        <f t="shared" si="1"/>
        <v>1</v>
      </c>
      <c r="J45" s="113" t="str">
        <f t="shared" si="0"/>
        <v/>
      </c>
    </row>
    <row r="46" spans="1:10" s="149" customFormat="1" ht="16.5" customHeight="1" x14ac:dyDescent="0.3">
      <c r="A46" s="171"/>
      <c r="B46" s="121"/>
      <c r="C46" s="122"/>
      <c r="D46" s="111"/>
      <c r="E46" s="111">
        <v>1</v>
      </c>
      <c r="F46" s="111"/>
      <c r="G46" s="112"/>
      <c r="H46" s="124"/>
      <c r="I46" s="135" t="str">
        <f t="shared" si="1"/>
        <v>1</v>
      </c>
      <c r="J46" s="113" t="str">
        <f t="shared" si="0"/>
        <v/>
      </c>
    </row>
    <row r="47" spans="1:10" s="149" customFormat="1" ht="16.5" customHeight="1" x14ac:dyDescent="0.3">
      <c r="A47" s="171"/>
      <c r="B47" s="151" t="s">
        <v>83</v>
      </c>
      <c r="C47" s="123" t="s">
        <v>72</v>
      </c>
      <c r="D47" s="145"/>
      <c r="E47" s="145"/>
      <c r="F47" s="142">
        <v>1</v>
      </c>
      <c r="G47" s="146"/>
      <c r="H47" s="147"/>
      <c r="I47" s="135" t="str">
        <f t="shared" si="1"/>
        <v>2</v>
      </c>
      <c r="J47" s="113" t="str">
        <f t="shared" si="0"/>
        <v/>
      </c>
    </row>
    <row r="48" spans="1:10" s="149" customFormat="1" ht="16.5" customHeight="1" thickBot="1" x14ac:dyDescent="0.35">
      <c r="A48" s="172"/>
      <c r="B48" s="193" t="s">
        <v>52</v>
      </c>
      <c r="C48" s="193"/>
      <c r="D48" s="152"/>
      <c r="E48" s="152"/>
      <c r="F48" s="152">
        <v>1</v>
      </c>
      <c r="G48" s="152"/>
      <c r="H48" s="153"/>
      <c r="I48" s="135" t="str">
        <f t="shared" si="1"/>
        <v>2</v>
      </c>
      <c r="J48" s="113" t="str">
        <f t="shared" si="0"/>
        <v/>
      </c>
    </row>
    <row r="49" spans="1:9" ht="66.75" customHeight="1" thickBot="1" x14ac:dyDescent="0.35">
      <c r="A49" s="148" t="s">
        <v>26</v>
      </c>
      <c r="B49" s="190"/>
      <c r="C49" s="191"/>
      <c r="D49" s="191"/>
      <c r="E49" s="191"/>
      <c r="F49" s="191"/>
      <c r="G49" s="191"/>
      <c r="H49" s="192"/>
      <c r="I49" s="135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9"/>
  <sheetViews>
    <sheetView view="pageBreakPreview" zoomScale="130" zoomScaleNormal="100" zoomScaleSheetLayoutView="130" workbookViewId="0">
      <pane ySplit="3" topLeftCell="A4" activePane="bottomLeft" state="frozen"/>
      <selection pane="bottomLeft" activeCell="B60" sqref="B60:B63"/>
    </sheetView>
  </sheetViews>
  <sheetFormatPr defaultColWidth="9" defaultRowHeight="11.25" x14ac:dyDescent="0.3"/>
  <cols>
    <col min="1" max="1" width="4.125" style="1" customWidth="1"/>
    <col min="2" max="2" width="10.625" style="156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22" t="s">
        <v>30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33"/>
    </row>
    <row r="2" spans="1:24" ht="12" x14ac:dyDescent="0.3">
      <c r="A2" s="34"/>
      <c r="B2" s="248" t="s">
        <v>70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35"/>
      <c r="O2" s="36" t="s">
        <v>8</v>
      </c>
      <c r="P2" s="246">
        <f>체크리스트!C5</f>
        <v>45856</v>
      </c>
      <c r="Q2" s="246"/>
      <c r="R2" s="37"/>
    </row>
    <row r="3" spans="1:24" ht="12.75" thickBot="1" x14ac:dyDescent="0.35">
      <c r="A3" s="38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35"/>
      <c r="O3" s="39" t="s">
        <v>98</v>
      </c>
      <c r="P3" s="247" t="str">
        <f>체크리스트!E5</f>
        <v>김 준</v>
      </c>
      <c r="Q3" s="247"/>
      <c r="R3" s="40"/>
    </row>
    <row r="4" spans="1:24" ht="12.75" thickBot="1" x14ac:dyDescent="0.35">
      <c r="A4" s="281" t="s">
        <v>88</v>
      </c>
      <c r="B4" s="276"/>
      <c r="C4" s="276"/>
      <c r="D4" s="276"/>
      <c r="E4" s="276"/>
      <c r="F4" s="276"/>
      <c r="G4" s="276"/>
      <c r="H4" s="276"/>
      <c r="I4" s="276"/>
      <c r="J4" s="244" t="s">
        <v>101</v>
      </c>
      <c r="K4" s="234"/>
      <c r="L4" s="234"/>
      <c r="M4" s="234"/>
      <c r="N4" s="234"/>
      <c r="O4" s="234"/>
      <c r="P4" s="234"/>
      <c r="Q4" s="236"/>
      <c r="R4" s="40"/>
    </row>
    <row r="5" spans="1:24" ht="12" x14ac:dyDescent="0.3">
      <c r="A5" s="225" t="s">
        <v>59</v>
      </c>
      <c r="B5" s="275" t="s">
        <v>78</v>
      </c>
      <c r="C5" s="277"/>
      <c r="D5" s="227" t="s">
        <v>89</v>
      </c>
      <c r="E5" s="234" t="s">
        <v>3</v>
      </c>
      <c r="F5" s="236" t="s">
        <v>6</v>
      </c>
      <c r="G5" s="227" t="s">
        <v>90</v>
      </c>
      <c r="H5" s="227"/>
      <c r="I5" s="274"/>
      <c r="J5" s="244" t="s">
        <v>53</v>
      </c>
      <c r="K5" s="275" t="s">
        <v>54</v>
      </c>
      <c r="L5" s="276"/>
      <c r="M5" s="276"/>
      <c r="N5" s="277"/>
      <c r="O5" s="234" t="s">
        <v>56</v>
      </c>
      <c r="P5" s="234" t="s">
        <v>57</v>
      </c>
      <c r="Q5" s="236" t="s">
        <v>55</v>
      </c>
      <c r="R5" s="40"/>
    </row>
    <row r="6" spans="1:24" ht="12.75" thickBot="1" x14ac:dyDescent="0.35">
      <c r="A6" s="226"/>
      <c r="B6" s="278"/>
      <c r="C6" s="280"/>
      <c r="D6" s="228"/>
      <c r="E6" s="235"/>
      <c r="F6" s="237"/>
      <c r="G6" s="81" t="s">
        <v>93</v>
      </c>
      <c r="H6" s="81" t="s">
        <v>94</v>
      </c>
      <c r="I6" s="82" t="s">
        <v>95</v>
      </c>
      <c r="J6" s="245"/>
      <c r="K6" s="278"/>
      <c r="L6" s="279"/>
      <c r="M6" s="279"/>
      <c r="N6" s="280"/>
      <c r="O6" s="235"/>
      <c r="P6" s="235"/>
      <c r="Q6" s="237"/>
      <c r="R6" s="40"/>
    </row>
    <row r="7" spans="1:24" ht="15.75" customHeight="1" x14ac:dyDescent="0.3">
      <c r="A7" s="77">
        <v>1</v>
      </c>
      <c r="B7" s="282" t="s">
        <v>91</v>
      </c>
      <c r="C7" s="283"/>
      <c r="D7" s="26"/>
      <c r="E7" s="26"/>
      <c r="F7" s="26">
        <v>1</v>
      </c>
      <c r="G7" s="26">
        <v>1</v>
      </c>
      <c r="H7" s="26"/>
      <c r="I7" s="27">
        <v>1</v>
      </c>
      <c r="J7" s="30">
        <v>1</v>
      </c>
      <c r="K7" s="270" t="s">
        <v>81</v>
      </c>
      <c r="L7" s="271"/>
      <c r="M7" s="271"/>
      <c r="N7" s="272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63" t="s">
        <v>92</v>
      </c>
      <c r="C8" s="264"/>
      <c r="D8" s="12"/>
      <c r="E8" s="12"/>
      <c r="F8" s="12">
        <v>1</v>
      </c>
      <c r="G8" s="12"/>
      <c r="H8" s="12"/>
      <c r="I8" s="150">
        <v>1</v>
      </c>
      <c r="J8" s="11">
        <v>2</v>
      </c>
      <c r="K8" s="267" t="s">
        <v>102</v>
      </c>
      <c r="L8" s="268"/>
      <c r="M8" s="268"/>
      <c r="N8" s="269"/>
      <c r="O8" s="28"/>
      <c r="P8" s="28">
        <v>1</v>
      </c>
      <c r="Q8" s="29"/>
      <c r="R8" s="40"/>
    </row>
    <row r="9" spans="1:24" ht="11.25" customHeight="1" thickBot="1" x14ac:dyDescent="0.45">
      <c r="A9" s="38"/>
      <c r="B9" s="160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35"/>
      <c r="O9" s="39"/>
      <c r="P9" s="154"/>
      <c r="Q9" s="154"/>
      <c r="R9" s="40"/>
    </row>
    <row r="10" spans="1:24" s="1" customFormat="1" ht="12.75" thickBot="1" x14ac:dyDescent="0.35">
      <c r="A10" s="231" t="s">
        <v>0</v>
      </c>
      <c r="B10" s="241" t="s">
        <v>65</v>
      </c>
      <c r="C10" s="238" t="s">
        <v>58</v>
      </c>
      <c r="D10" s="239"/>
      <c r="E10" s="239"/>
      <c r="F10" s="239"/>
      <c r="G10" s="239"/>
      <c r="H10" s="239"/>
      <c r="I10" s="240"/>
      <c r="J10" s="238" t="s">
        <v>5</v>
      </c>
      <c r="K10" s="239"/>
      <c r="L10" s="239"/>
      <c r="M10" s="239"/>
      <c r="N10" s="239"/>
      <c r="O10" s="239"/>
      <c r="P10" s="239"/>
      <c r="Q10" s="240"/>
      <c r="R10" s="273"/>
      <c r="S10" s="273"/>
      <c r="T10" s="273"/>
      <c r="U10" s="273"/>
      <c r="V10" s="273"/>
      <c r="W10" s="273"/>
      <c r="X10" s="273"/>
    </row>
    <row r="11" spans="1:24" s="1" customFormat="1" ht="12" x14ac:dyDescent="0.3">
      <c r="A11" s="232"/>
      <c r="B11" s="242"/>
      <c r="C11" s="231" t="s">
        <v>2</v>
      </c>
      <c r="D11" s="244" t="s">
        <v>1</v>
      </c>
      <c r="E11" s="234" t="s">
        <v>3</v>
      </c>
      <c r="F11" s="236" t="s">
        <v>6</v>
      </c>
      <c r="G11" s="265" t="s">
        <v>7</v>
      </c>
      <c r="H11" s="265"/>
      <c r="I11" s="266"/>
      <c r="J11" s="223" t="s">
        <v>2</v>
      </c>
      <c r="K11" s="225" t="s">
        <v>1</v>
      </c>
      <c r="L11" s="227" t="s">
        <v>3</v>
      </c>
      <c r="M11" s="229" t="s">
        <v>6</v>
      </c>
      <c r="N11" s="286" t="s">
        <v>7</v>
      </c>
      <c r="O11" s="227"/>
      <c r="P11" s="227"/>
      <c r="Q11" s="229"/>
      <c r="R11" s="284"/>
      <c r="S11" s="284"/>
      <c r="T11" s="284"/>
      <c r="U11" s="284"/>
      <c r="V11" s="284"/>
      <c r="W11" s="284"/>
      <c r="X11" s="284"/>
    </row>
    <row r="12" spans="1:24" s="1" customFormat="1" ht="21.75" customHeight="1" thickBot="1" x14ac:dyDescent="0.35">
      <c r="A12" s="233"/>
      <c r="B12" s="243"/>
      <c r="C12" s="233"/>
      <c r="D12" s="245"/>
      <c r="E12" s="235"/>
      <c r="F12" s="237"/>
      <c r="G12" s="41" t="s">
        <v>32</v>
      </c>
      <c r="H12" s="42" t="s">
        <v>33</v>
      </c>
      <c r="I12" s="43" t="s">
        <v>34</v>
      </c>
      <c r="J12" s="224"/>
      <c r="K12" s="226"/>
      <c r="L12" s="228"/>
      <c r="M12" s="230"/>
      <c r="N12" s="41" t="s">
        <v>35</v>
      </c>
      <c r="O12" s="42" t="s">
        <v>36</v>
      </c>
      <c r="P12" s="42" t="s">
        <v>32</v>
      </c>
      <c r="Q12" s="43" t="s">
        <v>34</v>
      </c>
      <c r="R12" s="284"/>
      <c r="S12" s="284"/>
      <c r="T12" s="284"/>
      <c r="U12" s="284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59" t="s">
        <v>82</v>
      </c>
      <c r="C13" s="86"/>
      <c r="D13" s="4"/>
      <c r="E13" s="5"/>
      <c r="F13" s="6"/>
      <c r="G13" s="83"/>
      <c r="H13" s="5"/>
      <c r="I13" s="6"/>
      <c r="J13" s="100" t="s">
        <v>108</v>
      </c>
      <c r="K13" s="4"/>
      <c r="L13" s="5"/>
      <c r="M13" s="6">
        <v>1</v>
      </c>
      <c r="N13" s="83">
        <v>1</v>
      </c>
      <c r="O13" s="5"/>
      <c r="P13" s="5"/>
      <c r="Q13" s="6">
        <v>1</v>
      </c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17" t="s">
        <v>96</v>
      </c>
      <c r="C14" s="88"/>
      <c r="D14" s="22"/>
      <c r="E14" s="23"/>
      <c r="F14" s="24"/>
      <c r="G14" s="25"/>
      <c r="H14" s="23"/>
      <c r="I14" s="24"/>
      <c r="J14" s="102" t="s">
        <v>97</v>
      </c>
      <c r="K14" s="22"/>
      <c r="L14" s="23"/>
      <c r="M14" s="24">
        <v>1</v>
      </c>
      <c r="N14" s="25">
        <v>1</v>
      </c>
      <c r="O14" s="23">
        <v>1</v>
      </c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18"/>
      <c r="C15" s="89"/>
      <c r="D15" s="14"/>
      <c r="E15" s="15"/>
      <c r="F15" s="16"/>
      <c r="G15" s="17"/>
      <c r="H15" s="15"/>
      <c r="I15" s="16"/>
      <c r="J15" s="85" t="s">
        <v>109</v>
      </c>
      <c r="K15" s="14"/>
      <c r="L15" s="15"/>
      <c r="M15" s="16">
        <v>1</v>
      </c>
      <c r="N15" s="17">
        <v>1</v>
      </c>
      <c r="O15" s="15">
        <v>1</v>
      </c>
      <c r="P15" s="15">
        <v>1</v>
      </c>
      <c r="Q15" s="16"/>
      <c r="R15" s="46"/>
    </row>
    <row r="16" spans="1:24" s="1" customFormat="1" ht="16.149999999999999" customHeight="1" thickBot="1" x14ac:dyDescent="0.35">
      <c r="A16" s="45">
        <v>4</v>
      </c>
      <c r="B16" s="257" t="s">
        <v>110</v>
      </c>
      <c r="C16" s="91">
        <v>2</v>
      </c>
      <c r="D16" s="4"/>
      <c r="E16" s="5"/>
      <c r="F16" s="6">
        <v>1</v>
      </c>
      <c r="G16" s="83"/>
      <c r="H16" s="5"/>
      <c r="I16" s="6"/>
      <c r="J16" s="91">
        <v>2</v>
      </c>
      <c r="K16" s="4"/>
      <c r="L16" s="5"/>
      <c r="M16" s="6">
        <v>1</v>
      </c>
      <c r="N16" s="83"/>
      <c r="O16" s="5">
        <v>1</v>
      </c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58"/>
      <c r="C17" s="86">
        <v>1</v>
      </c>
      <c r="D17" s="7"/>
      <c r="E17" s="8"/>
      <c r="F17" s="9">
        <v>1</v>
      </c>
      <c r="G17" s="10"/>
      <c r="H17" s="8"/>
      <c r="I17" s="9"/>
      <c r="J17" s="86">
        <v>1</v>
      </c>
      <c r="K17" s="7"/>
      <c r="L17" s="8"/>
      <c r="M17" s="9">
        <v>1</v>
      </c>
      <c r="N17" s="10"/>
      <c r="O17" s="8">
        <v>1</v>
      </c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58"/>
      <c r="C18" s="86" t="s">
        <v>111</v>
      </c>
      <c r="D18" s="7"/>
      <c r="E18" s="8"/>
      <c r="F18" s="9">
        <v>1</v>
      </c>
      <c r="G18" s="10"/>
      <c r="H18" s="8"/>
      <c r="I18" s="9"/>
      <c r="J18" s="86" t="s">
        <v>111</v>
      </c>
      <c r="K18" s="7"/>
      <c r="L18" s="8"/>
      <c r="M18" s="9">
        <v>1</v>
      </c>
      <c r="N18" s="10"/>
      <c r="O18" s="8">
        <v>1</v>
      </c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59"/>
      <c r="C19" s="87" t="s">
        <v>157</v>
      </c>
      <c r="D19" s="11">
        <v>1</v>
      </c>
      <c r="E19" s="12"/>
      <c r="F19" s="13"/>
      <c r="G19" s="84"/>
      <c r="H19" s="12"/>
      <c r="I19" s="13"/>
      <c r="J19" s="101"/>
      <c r="K19" s="11"/>
      <c r="L19" s="12"/>
      <c r="M19" s="13"/>
      <c r="N19" s="84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17" t="s">
        <v>112</v>
      </c>
      <c r="C20" s="88" t="s">
        <v>113</v>
      </c>
      <c r="D20" s="22"/>
      <c r="E20" s="23"/>
      <c r="F20" s="24">
        <v>1</v>
      </c>
      <c r="G20" s="25">
        <v>1</v>
      </c>
      <c r="H20" s="23">
        <v>1</v>
      </c>
      <c r="I20" s="24"/>
      <c r="J20" s="102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18"/>
      <c r="C21" s="89" t="s">
        <v>114</v>
      </c>
      <c r="D21" s="14"/>
      <c r="E21" s="15">
        <v>1</v>
      </c>
      <c r="F21" s="16"/>
      <c r="G21" s="17"/>
      <c r="H21" s="15"/>
      <c r="I21" s="73"/>
      <c r="J21" s="85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18"/>
      <c r="C22" s="89" t="s">
        <v>115</v>
      </c>
      <c r="D22" s="14">
        <v>1</v>
      </c>
      <c r="E22" s="15"/>
      <c r="F22" s="16"/>
      <c r="G22" s="17"/>
      <c r="H22" s="15"/>
      <c r="I22" s="16"/>
      <c r="J22" s="89" t="s">
        <v>115</v>
      </c>
      <c r="K22" s="14">
        <v>1</v>
      </c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19"/>
      <c r="C23" s="90" t="s">
        <v>116</v>
      </c>
      <c r="D23" s="18">
        <v>1</v>
      </c>
      <c r="E23" s="19"/>
      <c r="F23" s="20"/>
      <c r="G23" s="21"/>
      <c r="H23" s="19"/>
      <c r="I23" s="20"/>
      <c r="J23" s="103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54"/>
      <c r="C24" s="92" t="s">
        <v>117</v>
      </c>
      <c r="D24" s="47"/>
      <c r="E24" s="48"/>
      <c r="F24" s="49">
        <v>1</v>
      </c>
      <c r="G24" s="50"/>
      <c r="H24" s="48">
        <v>1</v>
      </c>
      <c r="I24" s="49"/>
      <c r="J24" s="104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55"/>
      <c r="C25" s="93" t="s">
        <v>118</v>
      </c>
      <c r="D25" s="51"/>
      <c r="E25" s="52">
        <v>1</v>
      </c>
      <c r="F25" s="53"/>
      <c r="G25" s="54"/>
      <c r="H25" s="52"/>
      <c r="I25" s="53"/>
      <c r="J25" s="105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55"/>
      <c r="C26" s="93" t="s">
        <v>119</v>
      </c>
      <c r="D26" s="51"/>
      <c r="E26" s="52"/>
      <c r="F26" s="53"/>
      <c r="G26" s="54"/>
      <c r="H26" s="52"/>
      <c r="I26" s="53"/>
      <c r="J26" s="105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56"/>
      <c r="C27" s="94"/>
      <c r="D27" s="55"/>
      <c r="E27" s="56"/>
      <c r="F27" s="57"/>
      <c r="G27" s="58"/>
      <c r="H27" s="56"/>
      <c r="I27" s="57"/>
      <c r="J27" s="106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60" t="s">
        <v>120</v>
      </c>
      <c r="C28" s="88" t="s">
        <v>122</v>
      </c>
      <c r="D28" s="22"/>
      <c r="E28" s="23"/>
      <c r="F28" s="24">
        <v>1</v>
      </c>
      <c r="G28" s="25"/>
      <c r="H28" s="23">
        <v>1</v>
      </c>
      <c r="I28" s="24"/>
      <c r="J28" s="88" t="s">
        <v>122</v>
      </c>
      <c r="K28" s="22">
        <v>1</v>
      </c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61"/>
      <c r="C29" s="89" t="s">
        <v>124</v>
      </c>
      <c r="D29" s="14"/>
      <c r="E29" s="15"/>
      <c r="F29" s="16">
        <v>1</v>
      </c>
      <c r="G29" s="17"/>
      <c r="H29" s="15">
        <v>1</v>
      </c>
      <c r="I29" s="16"/>
      <c r="J29" s="89" t="s">
        <v>124</v>
      </c>
      <c r="K29" s="14">
        <v>1</v>
      </c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61"/>
      <c r="C30" s="89" t="s">
        <v>126</v>
      </c>
      <c r="D30" s="14"/>
      <c r="E30" s="15">
        <v>2</v>
      </c>
      <c r="F30" s="16"/>
      <c r="G30" s="17"/>
      <c r="H30" s="15"/>
      <c r="I30" s="16"/>
      <c r="J30" s="85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62"/>
      <c r="C31" s="95" t="s">
        <v>128</v>
      </c>
      <c r="D31" s="18"/>
      <c r="E31" s="19">
        <v>2</v>
      </c>
      <c r="F31" s="20"/>
      <c r="G31" s="21"/>
      <c r="H31" s="19"/>
      <c r="I31" s="20"/>
      <c r="J31" s="103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51" t="s">
        <v>129</v>
      </c>
      <c r="C32" s="96" t="s">
        <v>158</v>
      </c>
      <c r="D32" s="62"/>
      <c r="E32" s="60"/>
      <c r="F32" s="61">
        <v>1</v>
      </c>
      <c r="G32" s="62"/>
      <c r="H32" s="60">
        <v>1</v>
      </c>
      <c r="I32" s="61"/>
      <c r="J32" s="107" t="s">
        <v>130</v>
      </c>
      <c r="K32" s="59">
        <v>1</v>
      </c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52"/>
      <c r="C33" s="97" t="s">
        <v>159</v>
      </c>
      <c r="D33" s="66"/>
      <c r="E33" s="64"/>
      <c r="F33" s="65">
        <v>1</v>
      </c>
      <c r="G33" s="66"/>
      <c r="H33" s="64">
        <v>1</v>
      </c>
      <c r="I33" s="65"/>
      <c r="J33" s="108" t="s">
        <v>132</v>
      </c>
      <c r="K33" s="63"/>
      <c r="L33" s="64"/>
      <c r="M33" s="65">
        <v>1</v>
      </c>
      <c r="N33" s="66"/>
      <c r="O33" s="64">
        <v>1</v>
      </c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52"/>
      <c r="C34" s="97"/>
      <c r="D34" s="66"/>
      <c r="E34" s="64"/>
      <c r="F34" s="65"/>
      <c r="G34" s="66"/>
      <c r="H34" s="64"/>
      <c r="I34" s="65"/>
      <c r="J34" s="108" t="s">
        <v>133</v>
      </c>
      <c r="K34" s="63">
        <v>1</v>
      </c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53"/>
      <c r="C35" s="98"/>
      <c r="D35" s="70"/>
      <c r="E35" s="68"/>
      <c r="F35" s="69"/>
      <c r="G35" s="70"/>
      <c r="H35" s="68"/>
      <c r="I35" s="69"/>
      <c r="J35" s="109" t="s">
        <v>134</v>
      </c>
      <c r="K35" s="67">
        <v>1</v>
      </c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60"/>
      <c r="C36" s="99"/>
      <c r="D36" s="22"/>
      <c r="E36" s="23"/>
      <c r="F36" s="24"/>
      <c r="G36" s="25"/>
      <c r="H36" s="23"/>
      <c r="I36" s="24"/>
      <c r="J36" s="102" t="s">
        <v>135</v>
      </c>
      <c r="K36" s="22">
        <v>1</v>
      </c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61"/>
      <c r="C37" s="89"/>
      <c r="D37" s="14"/>
      <c r="E37" s="15"/>
      <c r="F37" s="16"/>
      <c r="G37" s="17"/>
      <c r="H37" s="15"/>
      <c r="I37" s="16"/>
      <c r="J37" s="85" t="s">
        <v>136</v>
      </c>
      <c r="K37" s="14">
        <v>1</v>
      </c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61"/>
      <c r="C38" s="89"/>
      <c r="D38" s="14"/>
      <c r="E38" s="15"/>
      <c r="F38" s="16"/>
      <c r="G38" s="17"/>
      <c r="H38" s="15"/>
      <c r="I38" s="16"/>
      <c r="J38" s="85" t="s">
        <v>137</v>
      </c>
      <c r="K38" s="14">
        <v>1</v>
      </c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62"/>
      <c r="C39" s="90"/>
      <c r="D39" s="18"/>
      <c r="E39" s="19"/>
      <c r="F39" s="20"/>
      <c r="G39" s="21"/>
      <c r="H39" s="19"/>
      <c r="I39" s="20"/>
      <c r="J39" s="103" t="s">
        <v>131</v>
      </c>
      <c r="K39" s="18">
        <v>1</v>
      </c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54" t="s">
        <v>138</v>
      </c>
      <c r="C40" s="92" t="s">
        <v>121</v>
      </c>
      <c r="D40" s="47"/>
      <c r="E40" s="48"/>
      <c r="F40" s="49">
        <v>1</v>
      </c>
      <c r="G40" s="50"/>
      <c r="H40" s="162">
        <v>1</v>
      </c>
      <c r="I40" s="49"/>
      <c r="J40" s="92" t="s">
        <v>121</v>
      </c>
      <c r="K40" s="47">
        <v>1</v>
      </c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55"/>
      <c r="C41" s="93" t="s">
        <v>123</v>
      </c>
      <c r="D41" s="51"/>
      <c r="E41" s="52"/>
      <c r="F41" s="53">
        <v>1</v>
      </c>
      <c r="G41" s="54"/>
      <c r="H41" s="163">
        <v>1</v>
      </c>
      <c r="I41" s="53"/>
      <c r="J41" s="93" t="s">
        <v>123</v>
      </c>
      <c r="K41" s="51">
        <v>1</v>
      </c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55"/>
      <c r="C42" s="93" t="s">
        <v>125</v>
      </c>
      <c r="D42" s="51"/>
      <c r="E42" s="52">
        <v>2</v>
      </c>
      <c r="F42" s="53"/>
      <c r="G42" s="54"/>
      <c r="H42" s="52"/>
      <c r="I42" s="53"/>
      <c r="J42" s="105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56"/>
      <c r="C43" s="94" t="s">
        <v>127</v>
      </c>
      <c r="D43" s="55"/>
      <c r="E43" s="56">
        <v>2</v>
      </c>
      <c r="F43" s="57"/>
      <c r="G43" s="58"/>
      <c r="H43" s="56"/>
      <c r="I43" s="57"/>
      <c r="J43" s="106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60" t="s">
        <v>139</v>
      </c>
      <c r="C44" s="88" t="s">
        <v>140</v>
      </c>
      <c r="D44" s="22"/>
      <c r="E44" s="23">
        <v>1</v>
      </c>
      <c r="F44" s="24"/>
      <c r="G44" s="25"/>
      <c r="H44" s="23"/>
      <c r="I44" s="24"/>
      <c r="J44" s="102"/>
      <c r="K44" s="22"/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61"/>
      <c r="C45" s="89" t="s">
        <v>141</v>
      </c>
      <c r="D45" s="14"/>
      <c r="E45" s="15">
        <v>1</v>
      </c>
      <c r="F45" s="16"/>
      <c r="G45" s="17"/>
      <c r="H45" s="15"/>
      <c r="I45" s="16"/>
      <c r="J45" s="85"/>
      <c r="K45" s="14"/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61"/>
      <c r="C46" s="89" t="s">
        <v>142</v>
      </c>
      <c r="D46" s="14"/>
      <c r="E46" s="15">
        <v>1</v>
      </c>
      <c r="F46" s="16"/>
      <c r="G46" s="17"/>
      <c r="H46" s="15"/>
      <c r="I46" s="16"/>
      <c r="J46" s="85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62"/>
      <c r="C47" s="90" t="s">
        <v>143</v>
      </c>
      <c r="D47" s="18"/>
      <c r="E47" s="19">
        <v>1</v>
      </c>
      <c r="F47" s="20"/>
      <c r="G47" s="21"/>
      <c r="H47" s="19"/>
      <c r="I47" s="20"/>
      <c r="J47" s="103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51"/>
      <c r="C48" s="96" t="s">
        <v>144</v>
      </c>
      <c r="D48" s="62"/>
      <c r="E48" s="60"/>
      <c r="F48" s="61">
        <v>1</v>
      </c>
      <c r="G48" s="62">
        <v>1</v>
      </c>
      <c r="H48" s="60"/>
      <c r="I48" s="61"/>
      <c r="J48" s="107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52"/>
      <c r="C49" s="97" t="s">
        <v>145</v>
      </c>
      <c r="D49" s="66">
        <v>1</v>
      </c>
      <c r="E49" s="64"/>
      <c r="F49" s="65"/>
      <c r="G49" s="66"/>
      <c r="H49" s="64"/>
      <c r="I49" s="65"/>
      <c r="J49" s="108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52"/>
      <c r="C50" s="97" t="s">
        <v>146</v>
      </c>
      <c r="D50" s="66">
        <v>1</v>
      </c>
      <c r="E50" s="64"/>
      <c r="F50" s="65"/>
      <c r="G50" s="66"/>
      <c r="H50" s="64"/>
      <c r="I50" s="65"/>
      <c r="J50" s="108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53"/>
      <c r="C51" s="98" t="s">
        <v>147</v>
      </c>
      <c r="D51" s="70"/>
      <c r="E51" s="68"/>
      <c r="F51" s="69">
        <v>1</v>
      </c>
      <c r="G51" s="70">
        <v>1</v>
      </c>
      <c r="H51" s="68"/>
      <c r="I51" s="69"/>
      <c r="J51" s="109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85"/>
      <c r="C52" s="99" t="s">
        <v>148</v>
      </c>
      <c r="D52" s="71">
        <v>1</v>
      </c>
      <c r="E52" s="72"/>
      <c r="F52" s="73"/>
      <c r="G52" s="74"/>
      <c r="H52" s="72"/>
      <c r="I52" s="73"/>
      <c r="J52" s="110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18"/>
      <c r="C53" s="89"/>
      <c r="D53" s="14"/>
      <c r="E53" s="15"/>
      <c r="F53" s="16"/>
      <c r="G53" s="17"/>
      <c r="H53" s="15"/>
      <c r="I53" s="16"/>
      <c r="J53" s="85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18"/>
      <c r="C54" s="89"/>
      <c r="D54" s="14"/>
      <c r="E54" s="15"/>
      <c r="F54" s="16"/>
      <c r="G54" s="17"/>
      <c r="H54" s="15"/>
      <c r="I54" s="16"/>
      <c r="J54" s="85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19"/>
      <c r="C55" s="90"/>
      <c r="D55" s="18"/>
      <c r="E55" s="19"/>
      <c r="F55" s="20"/>
      <c r="G55" s="21"/>
      <c r="H55" s="19"/>
      <c r="I55" s="20"/>
      <c r="J55" s="103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51" t="s">
        <v>149</v>
      </c>
      <c r="C56" s="96" t="s">
        <v>158</v>
      </c>
      <c r="D56" s="62"/>
      <c r="E56" s="60"/>
      <c r="F56" s="61">
        <v>1</v>
      </c>
      <c r="G56" s="62"/>
      <c r="H56" s="60">
        <v>1</v>
      </c>
      <c r="I56" s="61"/>
      <c r="J56" s="107" t="s">
        <v>130</v>
      </c>
      <c r="K56" s="59">
        <v>1</v>
      </c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52"/>
      <c r="C57" s="97" t="s">
        <v>159</v>
      </c>
      <c r="D57" s="66"/>
      <c r="E57" s="64"/>
      <c r="F57" s="65">
        <v>1</v>
      </c>
      <c r="G57" s="66"/>
      <c r="H57" s="64">
        <v>1</v>
      </c>
      <c r="I57" s="65"/>
      <c r="J57" s="108" t="s">
        <v>132</v>
      </c>
      <c r="K57" s="63">
        <v>1</v>
      </c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52"/>
      <c r="C58" s="97"/>
      <c r="D58" s="66"/>
      <c r="E58" s="64"/>
      <c r="F58" s="65"/>
      <c r="G58" s="66"/>
      <c r="H58" s="64"/>
      <c r="I58" s="65"/>
      <c r="J58" s="108" t="s">
        <v>133</v>
      </c>
      <c r="K58" s="63">
        <v>1</v>
      </c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53"/>
      <c r="C59" s="98"/>
      <c r="D59" s="70"/>
      <c r="E59" s="68"/>
      <c r="F59" s="69"/>
      <c r="G59" s="70"/>
      <c r="H59" s="68"/>
      <c r="I59" s="69"/>
      <c r="J59" s="109" t="s">
        <v>134</v>
      </c>
      <c r="K59" s="67">
        <v>1</v>
      </c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17"/>
      <c r="C60" s="99"/>
      <c r="D60" s="71"/>
      <c r="E60" s="72"/>
      <c r="F60" s="73"/>
      <c r="G60" s="74"/>
      <c r="H60" s="72"/>
      <c r="I60" s="73"/>
      <c r="J60" s="102" t="s">
        <v>135</v>
      </c>
      <c r="K60" s="71">
        <v>1</v>
      </c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18"/>
      <c r="C61" s="89"/>
      <c r="D61" s="14"/>
      <c r="E61" s="15"/>
      <c r="F61" s="16"/>
      <c r="G61" s="17"/>
      <c r="H61" s="15"/>
      <c r="I61" s="16"/>
      <c r="J61" s="85" t="s">
        <v>136</v>
      </c>
      <c r="K61" s="14">
        <v>1</v>
      </c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18"/>
      <c r="C62" s="89"/>
      <c r="D62" s="14"/>
      <c r="E62" s="15"/>
      <c r="F62" s="16"/>
      <c r="G62" s="17"/>
      <c r="H62" s="15"/>
      <c r="I62" s="16"/>
      <c r="J62" s="85" t="s">
        <v>137</v>
      </c>
      <c r="K62" s="14">
        <v>1</v>
      </c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19"/>
      <c r="C63" s="90"/>
      <c r="D63" s="18"/>
      <c r="E63" s="19"/>
      <c r="F63" s="20"/>
      <c r="G63" s="21"/>
      <c r="H63" s="19"/>
      <c r="I63" s="20"/>
      <c r="J63" s="103" t="s">
        <v>131</v>
      </c>
      <c r="K63" s="18">
        <v>1</v>
      </c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51" t="s">
        <v>150</v>
      </c>
      <c r="C64" s="96" t="s">
        <v>152</v>
      </c>
      <c r="D64" s="59"/>
      <c r="E64" s="60"/>
      <c r="F64" s="61">
        <v>1</v>
      </c>
      <c r="G64" s="62"/>
      <c r="H64" s="60">
        <v>1</v>
      </c>
      <c r="I64" s="61"/>
      <c r="J64" s="107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52"/>
      <c r="C65" s="97" t="s">
        <v>151</v>
      </c>
      <c r="D65" s="63">
        <v>1</v>
      </c>
      <c r="E65" s="64"/>
      <c r="F65" s="65"/>
      <c r="G65" s="66"/>
      <c r="H65" s="64"/>
      <c r="I65" s="65"/>
      <c r="J65" s="108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52"/>
      <c r="C66" s="97" t="s">
        <v>153</v>
      </c>
      <c r="D66" s="63"/>
      <c r="E66" s="64"/>
      <c r="F66" s="65">
        <v>1</v>
      </c>
      <c r="G66" s="66"/>
      <c r="H66" s="64">
        <v>1</v>
      </c>
      <c r="I66" s="65"/>
      <c r="J66" s="108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53"/>
      <c r="C67" s="98" t="s">
        <v>160</v>
      </c>
      <c r="D67" s="67">
        <v>1</v>
      </c>
      <c r="E67" s="68"/>
      <c r="F67" s="69"/>
      <c r="G67" s="70"/>
      <c r="H67" s="68"/>
      <c r="I67" s="69"/>
      <c r="J67" s="109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17"/>
      <c r="C68" s="88" t="s">
        <v>161</v>
      </c>
      <c r="D68" s="22">
        <v>1</v>
      </c>
      <c r="E68" s="23"/>
      <c r="F68" s="24"/>
      <c r="G68" s="25"/>
      <c r="H68" s="23"/>
      <c r="I68" s="24"/>
      <c r="J68" s="88"/>
      <c r="K68" s="22"/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18"/>
      <c r="C69" s="89" t="s">
        <v>162</v>
      </c>
      <c r="D69" s="14">
        <v>1</v>
      </c>
      <c r="E69" s="15"/>
      <c r="F69" s="16"/>
      <c r="G69" s="17"/>
      <c r="H69" s="15"/>
      <c r="I69" s="16"/>
      <c r="J69" s="89"/>
      <c r="K69" s="14"/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18"/>
      <c r="C70" s="89" t="s">
        <v>163</v>
      </c>
      <c r="D70" s="14"/>
      <c r="E70" s="15">
        <v>1</v>
      </c>
      <c r="F70" s="16"/>
      <c r="G70" s="17"/>
      <c r="H70" s="15"/>
      <c r="I70" s="16"/>
      <c r="J70" s="89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19"/>
      <c r="C71" s="90"/>
      <c r="D71" s="18"/>
      <c r="E71" s="19"/>
      <c r="F71" s="20"/>
      <c r="G71" s="21"/>
      <c r="H71" s="19"/>
      <c r="I71" s="20"/>
      <c r="J71" s="103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x14ac:dyDescent="0.3">
      <c r="A72" s="220" t="s">
        <v>4</v>
      </c>
      <c r="B72" s="221"/>
      <c r="C72" s="75">
        <f>SUM(D72:F72)</f>
        <v>42</v>
      </c>
      <c r="D72" s="4">
        <f t="shared" ref="D72:I72" si="0">SUM(D13:D71)</f>
        <v>10</v>
      </c>
      <c r="E72" s="5">
        <f t="shared" si="0"/>
        <v>15</v>
      </c>
      <c r="F72" s="6">
        <f t="shared" si="0"/>
        <v>17</v>
      </c>
      <c r="G72" s="4">
        <f t="shared" si="0"/>
        <v>3</v>
      </c>
      <c r="H72" s="5">
        <f t="shared" si="0"/>
        <v>12</v>
      </c>
      <c r="I72" s="6">
        <f t="shared" si="0"/>
        <v>0</v>
      </c>
      <c r="J72" s="75">
        <f>SUM(K72:M72)</f>
        <v>27</v>
      </c>
      <c r="K72" s="4">
        <f t="shared" ref="K72:Q72" si="1">SUM(K13:K71)</f>
        <v>20</v>
      </c>
      <c r="L72" s="5">
        <f t="shared" si="1"/>
        <v>0</v>
      </c>
      <c r="M72" s="6">
        <f t="shared" si="1"/>
        <v>7</v>
      </c>
      <c r="N72" s="4">
        <f t="shared" si="1"/>
        <v>3</v>
      </c>
      <c r="O72" s="5">
        <f t="shared" si="1"/>
        <v>6</v>
      </c>
      <c r="P72" s="5">
        <f t="shared" si="1"/>
        <v>1</v>
      </c>
      <c r="Q72" s="6">
        <f t="shared" si="1"/>
        <v>1</v>
      </c>
      <c r="R72" s="3"/>
    </row>
    <row r="73" spans="1:18" s="1" customFormat="1" ht="16.149999999999999" customHeight="1" thickBot="1" x14ac:dyDescent="0.35">
      <c r="A73" s="215"/>
      <c r="B73" s="216"/>
      <c r="C73" s="76"/>
      <c r="D73" s="80">
        <f>D72/C72</f>
        <v>0.23809523809523808</v>
      </c>
      <c r="E73" s="78">
        <f>E72/C72</f>
        <v>0.35714285714285715</v>
      </c>
      <c r="F73" s="79">
        <f>F72/C72</f>
        <v>0.40476190476190477</v>
      </c>
      <c r="G73" s="158"/>
      <c r="H73" s="12"/>
      <c r="I73" s="13"/>
      <c r="J73" s="157"/>
      <c r="K73" s="80">
        <f>K72/J72</f>
        <v>0.7407407407407407</v>
      </c>
      <c r="L73" s="78">
        <f>L72/J72</f>
        <v>0</v>
      </c>
      <c r="M73" s="79">
        <f>M72/J72</f>
        <v>0.25925925925925924</v>
      </c>
      <c r="N73" s="158"/>
      <c r="O73" s="12"/>
      <c r="P73" s="12"/>
      <c r="Q73" s="13"/>
      <c r="R73" s="3"/>
    </row>
    <row r="74" spans="1:18" s="1" customFormat="1" ht="16.149999999999999" customHeight="1" x14ac:dyDescent="0.3">
      <c r="B74" s="156"/>
      <c r="J74" s="46"/>
    </row>
    <row r="75" spans="1:18" ht="16.149999999999999" customHeight="1" x14ac:dyDescent="0.3">
      <c r="A75" s="2"/>
      <c r="B75" s="2"/>
      <c r="C75" s="2"/>
      <c r="D75" s="2"/>
      <c r="E75" s="2"/>
      <c r="F75" s="2"/>
      <c r="G75" s="2"/>
      <c r="H75" s="2"/>
      <c r="I75" s="2"/>
    </row>
    <row r="76" spans="1:18" ht="16.149999999999999" customHeight="1" x14ac:dyDescent="0.3">
      <c r="A76" s="2"/>
      <c r="B76" s="2"/>
      <c r="C76" s="2"/>
      <c r="D76" s="2"/>
      <c r="E76" s="2"/>
      <c r="F76" s="2"/>
      <c r="G76" s="2"/>
      <c r="H76" s="2"/>
      <c r="I76" s="2"/>
    </row>
    <row r="77" spans="1:18" ht="16.149999999999999" customHeight="1" x14ac:dyDescent="0.3">
      <c r="A77" s="2"/>
      <c r="B77" s="2"/>
      <c r="C77" s="2"/>
      <c r="D77" s="2"/>
      <c r="E77" s="2"/>
      <c r="F77" s="2"/>
      <c r="G77" s="2"/>
      <c r="H77" s="2"/>
      <c r="I77" s="2"/>
    </row>
    <row r="78" spans="1:18" ht="16.149999999999999" customHeight="1" x14ac:dyDescent="0.3">
      <c r="A78" s="2"/>
      <c r="B78" s="2"/>
      <c r="C78" s="2"/>
      <c r="D78" s="2"/>
      <c r="E78" s="2"/>
      <c r="F78" s="2"/>
      <c r="G78" s="2"/>
      <c r="H78" s="2"/>
      <c r="I78" s="2"/>
    </row>
    <row r="79" spans="1:18" ht="16.149999999999999" customHeight="1" x14ac:dyDescent="0.3">
      <c r="A79" s="2"/>
      <c r="B79" s="2"/>
      <c r="C79" s="2"/>
      <c r="D79" s="2"/>
      <c r="E79" s="2"/>
      <c r="F79" s="2"/>
      <c r="G79" s="2"/>
      <c r="H79" s="2"/>
      <c r="I79" s="2"/>
    </row>
  </sheetData>
  <mergeCells count="58">
    <mergeCell ref="V11:X11"/>
    <mergeCell ref="B60:B63"/>
    <mergeCell ref="B48:B51"/>
    <mergeCell ref="B52:B55"/>
    <mergeCell ref="U11:U12"/>
    <mergeCell ref="B56:B59"/>
    <mergeCell ref="R11:R12"/>
    <mergeCell ref="S11:S12"/>
    <mergeCell ref="T11:T12"/>
    <mergeCell ref="N11:Q11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B7:C7"/>
    <mergeCell ref="P3:Q3"/>
    <mergeCell ref="B2:M3"/>
    <mergeCell ref="B64:B67"/>
    <mergeCell ref="B40:B43"/>
    <mergeCell ref="B24:B27"/>
    <mergeCell ref="B16:B19"/>
    <mergeCell ref="B20:B23"/>
    <mergeCell ref="B36:B39"/>
    <mergeCell ref="B28:B31"/>
    <mergeCell ref="B32:B35"/>
    <mergeCell ref="B8:C8"/>
    <mergeCell ref="G11:I11"/>
    <mergeCell ref="B44:B47"/>
    <mergeCell ref="K8:N8"/>
    <mergeCell ref="K7:N7"/>
    <mergeCell ref="B14:B15"/>
    <mergeCell ref="A73:B73"/>
    <mergeCell ref="B68:B71"/>
    <mergeCell ref="A72:B7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6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2025-07-16T06:44:02Z</cp:lastPrinted>
  <dcterms:created xsi:type="dcterms:W3CDTF">2013-10-17T05:27:34Z</dcterms:created>
  <dcterms:modified xsi:type="dcterms:W3CDTF">2026-02-05T07:52:56Z</dcterms:modified>
</cp:coreProperties>
</file>