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체크리스트'!$A$1:$Q$77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76" i="1" l="1"/>
  <c r="P76" i="1"/>
  <c r="O76" i="1"/>
  <c r="N76" i="1"/>
  <c r="M76" i="1"/>
  <c r="L76" i="1"/>
  <c r="K76" i="1"/>
  <c r="J76" i="1" s="1"/>
  <c r="I76" i="1"/>
  <c r="H76" i="1"/>
  <c r="G76" i="1"/>
  <c r="F76" i="1"/>
  <c r="E76" i="1"/>
  <c r="D76" i="1"/>
  <c r="C76" i="1" l="1"/>
  <c r="M77" i="1" l="1"/>
  <c r="D77" i="1"/>
  <c r="E77" i="1"/>
  <c r="F77" i="1"/>
  <c r="K77" i="1"/>
  <c r="L77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<sst xmlns="http://schemas.openxmlformats.org/spreadsheetml/2006/main" count="201" uniqueCount="161">
  <si>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</si>
  <si>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</si>
  <si>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</si>
  <si>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</si>
  <si>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</si>
  <si>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</si>
  <si>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</si>
  <si>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</si>
  <si>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</si>
  <si>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</si>
  <si>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</si>
  <si>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</si>
  <si>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</si>
  <si>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</si>
  <si>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</si>
  <si>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</si>
  <si>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</si>
  <si>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</si>
  <si>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</si>
  <si>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</si>
  <si>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</si>
  <si>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</si>
  <si>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</si>
  <si>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</si>
  <si>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</si>
  <si>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</si>
  <si>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</si>
  <si>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</si>
  <si>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</si>
  <si>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</si>
  <si>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</si>
  <si>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</si>
  <si>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</si>
  <si>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</si>
  <si>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</si>
  <si>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</si>
  <si>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</si>
  <si>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</si>
  <si>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</si>
  <si>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</si>
  <si>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</si>
  <si>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</si>
  <si>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</si>
  <si>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</si>
  <si>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</si>
  <si>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</si>
  <si>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</si>
  <si>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</si>
  <si>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</si>
  <si>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</si>
  <si>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</si>
  <si>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</si>
  <si>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</si>
  <si>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</si>
  <si>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</si>
  <si>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</si>
  <si>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</si>
  <si>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</si>
  <si>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</si>
  <si>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</si>
  <si>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</si>
  <si>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</si>
  <si>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</si>
  <si>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</si>
  <si>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</si>
  <si>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</si>
  <si>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</si>
  <si>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</si>
  <si>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</si>
  <si>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</si>
  <si>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</si>
  <si>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</si>
  <si>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</si>
  <si>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</si>
  <si>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</si>
  <si>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</si>
  <si>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</si>
  <si>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</si>
  <si>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</si>
  <si>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</si>
  <si>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</si>
  <si>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</si>
  <si>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</si>
  <si>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</si>
  <si>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</si>
  <si>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</si>
  <si>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</si>
  <si>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</si>
  <si>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</si>
  <si>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</si>
  <si>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</si>
  <si>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</si>
  <si>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</si>
  <si>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</si>
  <si>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</si>
  <si>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</si>
  <si>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</si>
  <si>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</si>
  <si>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</si>
  <si>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</si>
  <si>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</si>
  <si>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</si>
  <si>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</si>
  <si>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</si>
  <si>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</si>
  <si>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</si>
  <si>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</si>
  <si>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</si>
  <si>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</si>
  <si>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</si>
  <si>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승강기</t>
    <phoneticPr fontId="1" type="noConversion"/>
  </si>
  <si>
    <t>B1</t>
    <phoneticPr fontId="1" type="noConversion"/>
  </si>
  <si>
    <t>4층사무실</t>
    <phoneticPr fontId="1" type="noConversion"/>
  </si>
  <si>
    <t>구강악안면외과</t>
    <phoneticPr fontId="1" type="noConversion"/>
  </si>
  <si>
    <t>관리부</t>
    <phoneticPr fontId="1" type="noConversion"/>
  </si>
  <si>
    <t>의료진관리실</t>
    <phoneticPr fontId="1" type="noConversion"/>
  </si>
  <si>
    <t>기관생명윤리위원회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</si>
  <si>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</si>
  <si>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</si>
  <si>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</si>
  <si>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</si>
  <si>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</si>
  <si>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3-4층계단</t>
    <phoneticPr fontId="1" type="noConversion"/>
  </si>
  <si>
    <t>상</t>
  </si>
  <si>
    <t>상참</t>
  </si>
  <si>
    <t>하참</t>
  </si>
  <si>
    <t>3층 사무실</t>
    <phoneticPr fontId="1" type="noConversion"/>
  </si>
  <si>
    <t>치과보존과</t>
    <phoneticPr fontId="1" type="noConversion"/>
  </si>
  <si>
    <t>치주과</t>
    <phoneticPr fontId="1" type="noConversion"/>
  </si>
  <si>
    <t>한국자가치아뼈은행</t>
    <phoneticPr fontId="1" type="noConversion"/>
  </si>
  <si>
    <t>치과보철과</t>
    <phoneticPr fontId="1" type="noConversion"/>
  </si>
  <si>
    <t>3층화장실</t>
    <phoneticPr fontId="1" type="noConversion"/>
  </si>
  <si>
    <t>2층사무실</t>
    <phoneticPr fontId="1" type="noConversion"/>
  </si>
  <si>
    <t>스케일링센터</t>
    <phoneticPr fontId="1" type="noConversion"/>
  </si>
  <si>
    <t>치과교정과</t>
    <phoneticPr fontId="1" type="noConversion"/>
  </si>
  <si>
    <t>영상치의학과</t>
    <phoneticPr fontId="1" type="noConversion"/>
  </si>
  <si>
    <t>장애인구강진료센터</t>
    <phoneticPr fontId="1" type="noConversion"/>
  </si>
  <si>
    <t>안면통증구강내과</t>
    <phoneticPr fontId="1" type="noConversion"/>
  </si>
  <si>
    <t>2층 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</si>
  <si>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</si>
  <si>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</si>
  <si>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</si>
  <si>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</si>
  <si>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남수도</t>
  </si>
  <si>
    <t>남수도</t>
    <phoneticPr fontId="1" type="noConversion"/>
  </si>
  <si>
    <t>여수도</t>
  </si>
  <si>
    <t>여수도</t>
    <phoneticPr fontId="1" type="noConversion"/>
  </si>
  <si>
    <t>1층 사무실</t>
    <phoneticPr fontId="1" type="noConversion"/>
  </si>
  <si>
    <t>소아치과</t>
    <phoneticPr fontId="1" type="noConversion"/>
  </si>
  <si>
    <t>원무실</t>
    <phoneticPr fontId="1" type="noConversion"/>
  </si>
  <si>
    <t>임플란트센터</t>
    <phoneticPr fontId="1" type="noConversion"/>
  </si>
  <si>
    <t>치과종합진료센터</t>
    <phoneticPr fontId="1" type="noConversion"/>
  </si>
  <si>
    <t>1층화장실</t>
    <phoneticPr fontId="1" type="noConversion"/>
  </si>
  <si>
    <t>하</t>
    <phoneticPr fontId="1" type="noConversion"/>
  </si>
  <si>
    <t>전남대학교 치과병원</t>
    <phoneticPr fontId="1" type="noConversion"/>
  </si>
  <si>
    <t>지하1층 - 4층</t>
    <phoneticPr fontId="1" type="noConversion"/>
  </si>
  <si>
    <t>김 준</t>
    <phoneticPr fontId="1" type="noConversion"/>
  </si>
  <si>
    <t>내부</t>
    <phoneticPr fontId="1" type="noConversion"/>
  </si>
  <si>
    <t>2-3층 계단</t>
    <phoneticPr fontId="1" type="noConversion"/>
  </si>
  <si>
    <t>1-2층 계단</t>
    <phoneticPr fontId="1" type="noConversion"/>
  </si>
  <si>
    <t>1-B1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</si>
</sst>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352986</xdr:colOff>
      <xdr:row>3</xdr:row>
      <xdr:rowOff>22413</xdr:rowOff>
    </xdr:from>
    <xdr:to>
      <xdr:col>7</xdr:col>
      <xdr:colOff>270713</xdr:colOff>
      <xdr:row>5</xdr:row>
      <xdr:rowOff>107757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29365" y1="48819" x2="29365" y2="48819"/>
                      <a14:foregroundMark x1="29365" y1="53543" x2="29365" y2="53543"/>
                      <a14:foregroundMark x1="29365" y1="55906" x2="29365" y2="55906"/>
                      <a14:foregroundMark x1="30159" y1="59843" x2="30159" y2="59843"/>
                      <a14:foregroundMark x1="34921" y1="68504" x2="34921" y2="68504"/>
                      <a14:backgroundMark x1="46032" y1="25984" x2="46032" y2="25984"/>
                      <a14:backgroundMark x1="28571" y1="39370" x2="28571" y2="39370"/>
                      <a14:backgroundMark x1="45238" y1="76378" x2="45238" y2="76378"/>
                      <a14:backgroundMark x1="53175" y1="66929" x2="53175" y2="66929"/>
                      <a14:backgroundMark x1="60317" y1="76378" x2="60317" y2="76378"/>
                      <a14:backgroundMark x1="67460" y1="61417" x2="67460" y2="61417"/>
                      <a14:backgroundMark x1="72222" y1="55906" x2="72222" y2="55906"/>
                      <a14:backgroundMark x1="63492" y1="37795" x2="63492" y2="37795"/>
                      <a14:backgroundMark x1="42063" y1="55906" x2="42063" y2="55906"/>
                      <a14:backgroundMark x1="49206" y1="47244" x2="49206" y2="47244"/>
                      <a14:backgroundMark x1="57937" y1="48031" x2="57937" y2="48031"/>
                      <a14:backgroundMark x1="26190" y1="57480" x2="26190" y2="5748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3692" y="649942"/>
          <a:ext cx="576072" cy="578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9" sqref="C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3" t="s">
        <v>99</v>
      </c>
      <c r="B1" s="193"/>
      <c r="C1" s="193"/>
      <c r="D1" s="193"/>
      <c r="E1" s="193"/>
      <c r="F1" s="193"/>
      <c r="G1" s="193"/>
      <c r="H1" s="193"/>
    </row>
    <row r="2" spans="1:10" ht="3.75" customHeight="1" thickBot="1" x14ac:dyDescent="0.35">
      <c r="A2" s="207"/>
      <c r="B2" s="207"/>
      <c r="C2" s="207"/>
      <c r="D2" s="207"/>
      <c r="E2" s="207"/>
      <c r="F2" s="207"/>
      <c r="G2" s="207"/>
      <c r="H2" s="207"/>
    </row>
    <row r="3" spans="1:10" ht="20.100000000000001" customHeight="1" x14ac:dyDescent="0.3">
      <c r="A3" s="210" t="s">
        <v>44</v>
      </c>
      <c r="B3" s="211"/>
      <c r="C3" s="127" t="s">
        <v>154</v>
      </c>
      <c r="D3" s="128" t="s">
        <v>47</v>
      </c>
      <c r="E3" s="167"/>
      <c r="F3" s="167"/>
      <c r="G3" s="167"/>
      <c r="H3" s="168"/>
      <c r="I3" s="129"/>
    </row>
    <row r="4" spans="1:10" ht="20.100000000000001" customHeight="1" x14ac:dyDescent="0.3">
      <c r="A4" s="212" t="s">
        <v>45</v>
      </c>
      <c r="B4" s="165"/>
      <c r="C4" s="130" t="s">
        <v>155</v>
      </c>
      <c r="D4" s="131" t="s">
        <v>66</v>
      </c>
      <c r="E4" s="165" t="s">
        <v>103</v>
      </c>
      <c r="F4" s="165"/>
      <c r="G4" s="165"/>
      <c r="H4" s="166"/>
      <c r="I4" s="129"/>
    </row>
    <row r="5" spans="1:10" ht="20.100000000000001" customHeight="1" thickBot="1" x14ac:dyDescent="0.35">
      <c r="A5" s="213" t="s">
        <v>46</v>
      </c>
      <c r="B5" s="164"/>
      <c r="C5" s="163">
        <v>45848</v>
      </c>
      <c r="D5" s="132" t="s">
        <v>48</v>
      </c>
      <c r="E5" s="164" t="s">
        <v>156</v>
      </c>
      <c r="F5" s="164"/>
      <c r="G5" s="208" t="s">
        <v>49</v>
      </c>
      <c r="H5" s="209"/>
      <c r="I5" s="129"/>
    </row>
    <row r="6" spans="1:10" ht="20.100000000000001" customHeight="1" x14ac:dyDescent="0.3">
      <c r="A6" s="198" t="s">
        <v>9</v>
      </c>
      <c r="B6" s="199"/>
      <c r="C6" s="199"/>
      <c r="D6" s="202" t="s">
        <v>28</v>
      </c>
      <c r="E6" s="202"/>
      <c r="F6" s="203" t="s">
        <v>27</v>
      </c>
      <c r="G6" s="181" t="s">
        <v>39</v>
      </c>
      <c r="H6" s="205" t="s">
        <v>13</v>
      </c>
      <c r="I6" s="172" t="s">
        <v>29</v>
      </c>
    </row>
    <row r="7" spans="1:10" ht="20.100000000000001" customHeight="1" thickBot="1" x14ac:dyDescent="0.35">
      <c r="A7" s="200"/>
      <c r="B7" s="201"/>
      <c r="C7" s="201"/>
      <c r="D7" s="133" t="s">
        <v>11</v>
      </c>
      <c r="E7" s="133" t="s">
        <v>12</v>
      </c>
      <c r="F7" s="204"/>
      <c r="G7" s="182"/>
      <c r="H7" s="206"/>
      <c r="I7" s="172"/>
    </row>
    <row r="8" spans="1:10" ht="16.5" customHeight="1" x14ac:dyDescent="0.3">
      <c r="A8" s="173" t="s">
        <v>10</v>
      </c>
      <c r="B8" s="196" t="s">
        <v>43</v>
      </c>
      <c r="C8" s="116" t="s">
        <v>62</v>
      </c>
      <c r="D8" s="134">
        <v>1</v>
      </c>
      <c r="E8" s="134"/>
      <c r="F8" s="134"/>
      <c r="G8" s="135"/>
      <c r="H8" s="136"/>
      <c r="I8" s="137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4"/>
      <c r="B9" s="197"/>
      <c r="C9" s="117" t="s">
        <v>67</v>
      </c>
      <c r="D9" s="138"/>
      <c r="E9" s="138">
        <v>1</v>
      </c>
      <c r="F9" s="138"/>
      <c r="G9" s="139"/>
      <c r="H9" s="140"/>
      <c r="I9" s="137" t="str">
        <f t="shared" ref="I9:I48" si="1">IF(D9=1,"0",IF(E9=1,"1",IF(F9=1,"2",IF(G9=1,"3"))))</f>
        <v>1</v>
      </c>
      <c r="J9" s="115" t="str">
        <f t="shared" si="0"/>
        <v/>
      </c>
    </row>
    <row r="10" spans="1:10" ht="16.5" customHeight="1" x14ac:dyDescent="0.3">
      <c r="A10" s="174"/>
      <c r="B10" s="194" t="s">
        <v>84</v>
      </c>
      <c r="C10" s="195"/>
      <c r="D10" s="113"/>
      <c r="E10" s="113">
        <v>1</v>
      </c>
      <c r="F10" s="113"/>
      <c r="G10" s="114"/>
      <c r="H10" s="126"/>
      <c r="I10" s="137" t="str">
        <f t="shared" si="1"/>
        <v>1</v>
      </c>
      <c r="J10" s="115" t="str">
        <f t="shared" si="0"/>
        <v/>
      </c>
    </row>
    <row r="11" spans="1:10" ht="16.5" customHeight="1" x14ac:dyDescent="0.3">
      <c r="A11" s="174"/>
      <c r="B11" s="183" t="s">
        <v>104</v>
      </c>
      <c r="C11" s="118" t="s">
        <v>69</v>
      </c>
      <c r="D11" s="138"/>
      <c r="E11" s="138"/>
      <c r="F11" s="138"/>
      <c r="G11" s="139">
        <v>1</v>
      </c>
      <c r="H11" s="140"/>
      <c r="I11" s="137" t="str">
        <f t="shared" si="1"/>
        <v>3</v>
      </c>
      <c r="J11" s="115" t="str">
        <f t="shared" si="0"/>
        <v/>
      </c>
    </row>
    <row r="12" spans="1:10" ht="16.5" customHeight="1" x14ac:dyDescent="0.3">
      <c r="A12" s="174"/>
      <c r="B12" s="184"/>
      <c r="C12" s="118" t="s">
        <v>68</v>
      </c>
      <c r="D12" s="138"/>
      <c r="E12" s="138"/>
      <c r="F12" s="138"/>
      <c r="G12" s="139">
        <v>1</v>
      </c>
      <c r="H12" s="140"/>
      <c r="I12" s="137" t="str">
        <f t="shared" si="1"/>
        <v>3</v>
      </c>
      <c r="J12" s="115" t="str">
        <f t="shared" si="0"/>
        <v/>
      </c>
    </row>
    <row r="13" spans="1:10" ht="16.5" customHeight="1" x14ac:dyDescent="0.3">
      <c r="A13" s="174"/>
      <c r="B13" s="188"/>
      <c r="C13" s="118" t="s">
        <v>63</v>
      </c>
      <c r="D13" s="138"/>
      <c r="E13" s="138"/>
      <c r="F13" s="138"/>
      <c r="G13" s="139">
        <v>1</v>
      </c>
      <c r="H13" s="140"/>
      <c r="I13" s="137" t="str">
        <f t="shared" si="1"/>
        <v>3</v>
      </c>
      <c r="J13" s="115" t="str">
        <f t="shared" si="0"/>
        <v/>
      </c>
    </row>
    <row r="14" spans="1:10" ht="16.5" customHeight="1" thickBot="1" x14ac:dyDescent="0.35">
      <c r="A14" s="176"/>
      <c r="B14" s="177" t="s">
        <v>14</v>
      </c>
      <c r="C14" s="177"/>
      <c r="D14" s="113"/>
      <c r="E14" s="113"/>
      <c r="F14" s="113"/>
      <c r="G14" s="114">
        <v>1</v>
      </c>
      <c r="H14" s="126"/>
      <c r="I14" s="137" t="str">
        <f t="shared" si="1"/>
        <v>3</v>
      </c>
      <c r="J14" s="115" t="str">
        <f t="shared" si="0"/>
        <v/>
      </c>
    </row>
    <row r="15" spans="1:10" ht="16.5" customHeight="1" x14ac:dyDescent="0.3">
      <c r="A15" s="173" t="s">
        <v>50</v>
      </c>
      <c r="B15" s="178" t="s">
        <v>37</v>
      </c>
      <c r="C15" s="119" t="s">
        <v>38</v>
      </c>
      <c r="D15" s="134"/>
      <c r="E15" s="134">
        <v>1</v>
      </c>
      <c r="F15" s="134"/>
      <c r="G15" s="135"/>
      <c r="H15" s="136"/>
      <c r="I15" s="137" t="str">
        <f t="shared" si="1"/>
        <v>1</v>
      </c>
      <c r="J15" s="115" t="str">
        <f t="shared" si="0"/>
        <v/>
      </c>
    </row>
    <row r="16" spans="1:10" ht="16.5" customHeight="1" x14ac:dyDescent="0.3">
      <c r="A16" s="174"/>
      <c r="B16" s="179"/>
      <c r="C16" s="118" t="s">
        <v>60</v>
      </c>
      <c r="D16" s="138"/>
      <c r="E16" s="138">
        <v>1</v>
      </c>
      <c r="F16" s="138"/>
      <c r="G16" s="139"/>
      <c r="H16" s="140"/>
      <c r="I16" s="137" t="str">
        <f t="shared" si="1"/>
        <v>1</v>
      </c>
      <c r="J16" s="115" t="str">
        <f t="shared" si="0"/>
        <v/>
      </c>
    </row>
    <row r="17" spans="1:10" ht="16.5" customHeight="1" x14ac:dyDescent="0.3">
      <c r="A17" s="174"/>
      <c r="B17" s="180" t="s">
        <v>15</v>
      </c>
      <c r="C17" s="180"/>
      <c r="D17" s="113"/>
      <c r="E17" s="113">
        <v>1</v>
      </c>
      <c r="F17" s="113"/>
      <c r="G17" s="114"/>
      <c r="H17" s="126"/>
      <c r="I17" s="137" t="str">
        <f t="shared" si="1"/>
        <v>1</v>
      </c>
      <c r="J17" s="115" t="str">
        <f t="shared" si="0"/>
        <v/>
      </c>
    </row>
    <row r="18" spans="1:10" ht="16.5" customHeight="1" x14ac:dyDescent="0.3">
      <c r="A18" s="174"/>
      <c r="B18" s="183" t="s">
        <v>16</v>
      </c>
      <c r="C18" s="118" t="s">
        <v>79</v>
      </c>
      <c r="D18" s="138"/>
      <c r="E18" s="138"/>
      <c r="F18" s="138"/>
      <c r="G18" s="139">
        <v>1</v>
      </c>
      <c r="H18" s="140"/>
      <c r="I18" s="137" t="str">
        <f t="shared" si="1"/>
        <v>3</v>
      </c>
      <c r="J18" s="115" t="str">
        <f t="shared" si="0"/>
        <v/>
      </c>
    </row>
    <row r="19" spans="1:10" s="151" customFormat="1" ht="16.5" customHeight="1" x14ac:dyDescent="0.3">
      <c r="A19" s="174"/>
      <c r="B19" s="184"/>
      <c r="C19" s="118" t="s">
        <v>100</v>
      </c>
      <c r="D19" s="138"/>
      <c r="E19" s="138"/>
      <c r="F19" s="138"/>
      <c r="G19" s="139">
        <v>1</v>
      </c>
      <c r="H19" s="140"/>
      <c r="I19" s="137" t="str">
        <f t="shared" si="1"/>
        <v>3</v>
      </c>
      <c r="J19" s="115" t="str">
        <f t="shared" si="0"/>
        <v/>
      </c>
    </row>
    <row r="20" spans="1:10" s="151" customFormat="1" ht="16.5" customHeight="1" x14ac:dyDescent="0.3">
      <c r="A20" s="174"/>
      <c r="B20" s="188"/>
      <c r="C20" s="118" t="s">
        <v>17</v>
      </c>
      <c r="D20" s="138"/>
      <c r="E20" s="138">
        <v>1</v>
      </c>
      <c r="F20" s="138"/>
      <c r="G20" s="139"/>
      <c r="H20" s="140"/>
      <c r="I20" s="137" t="str">
        <f t="shared" ref="I20" si="2">IF(D20=1,"0",IF(E20=1,"1",IF(F20=1,"2",IF(G20=1,"3"))))</f>
        <v>1</v>
      </c>
      <c r="J20" s="115" t="str">
        <f t="shared" si="0"/>
        <v/>
      </c>
    </row>
    <row r="21" spans="1:10" s="151" customFormat="1" ht="16.5" customHeight="1" x14ac:dyDescent="0.3">
      <c r="A21" s="174"/>
      <c r="B21" s="180" t="s">
        <v>16</v>
      </c>
      <c r="C21" s="180"/>
      <c r="D21" s="113"/>
      <c r="E21" s="113">
        <v>1</v>
      </c>
      <c r="F21" s="113"/>
      <c r="G21" s="114"/>
      <c r="H21" s="126"/>
      <c r="I21" s="137" t="str">
        <f t="shared" si="1"/>
        <v>1</v>
      </c>
      <c r="J21" s="115" t="str">
        <f t="shared" si="0"/>
        <v/>
      </c>
    </row>
    <row r="22" spans="1:10" s="151" customFormat="1" ht="16.5" customHeight="1" x14ac:dyDescent="0.3">
      <c r="A22" s="174"/>
      <c r="B22" s="183" t="s">
        <v>18</v>
      </c>
      <c r="C22" s="118" t="s">
        <v>41</v>
      </c>
      <c r="D22" s="138"/>
      <c r="E22" s="138"/>
      <c r="F22" s="138"/>
      <c r="G22" s="139">
        <v>1</v>
      </c>
      <c r="H22" s="140"/>
      <c r="I22" s="137" t="str">
        <f t="shared" si="1"/>
        <v>3</v>
      </c>
      <c r="J22" s="115" t="str">
        <f t="shared" si="0"/>
        <v/>
      </c>
    </row>
    <row r="23" spans="1:10" s="151" customFormat="1" ht="16.5" customHeight="1" x14ac:dyDescent="0.3">
      <c r="A23" s="174"/>
      <c r="B23" s="184"/>
      <c r="C23" s="118" t="s">
        <v>40</v>
      </c>
      <c r="D23" s="138"/>
      <c r="E23" s="138">
        <v>1</v>
      </c>
      <c r="F23" s="138"/>
      <c r="G23" s="139"/>
      <c r="H23" s="140"/>
      <c r="I23" s="137" t="str">
        <f t="shared" si="1"/>
        <v>1</v>
      </c>
      <c r="J23" s="115" t="str">
        <f t="shared" si="0"/>
        <v/>
      </c>
    </row>
    <row r="24" spans="1:10" s="151" customFormat="1" ht="16.5" customHeight="1" x14ac:dyDescent="0.3">
      <c r="A24" s="174"/>
      <c r="B24" s="184"/>
      <c r="C24" s="118" t="s">
        <v>61</v>
      </c>
      <c r="D24" s="138"/>
      <c r="E24" s="138">
        <v>1</v>
      </c>
      <c r="F24" s="138"/>
      <c r="G24" s="139"/>
      <c r="H24" s="140"/>
      <c r="I24" s="137" t="str">
        <f t="shared" ref="I24" si="3">IF(D24=1,"0",IF(E24=1,"1",IF(F24=1,"2",IF(G24=1,"3"))))</f>
        <v>1</v>
      </c>
      <c r="J24" s="115" t="str">
        <f t="shared" si="0"/>
        <v/>
      </c>
    </row>
    <row r="25" spans="1:10" s="151" customFormat="1" ht="16.5" customHeight="1" x14ac:dyDescent="0.3">
      <c r="A25" s="174"/>
      <c r="B25" s="180" t="s">
        <v>18</v>
      </c>
      <c r="C25" s="180"/>
      <c r="D25" s="113"/>
      <c r="E25" s="113">
        <v>1</v>
      </c>
      <c r="F25" s="113"/>
      <c r="G25" s="114"/>
      <c r="H25" s="126"/>
      <c r="I25" s="137" t="str">
        <f t="shared" si="1"/>
        <v>1</v>
      </c>
      <c r="J25" s="115" t="str">
        <f t="shared" si="0"/>
        <v/>
      </c>
    </row>
    <row r="26" spans="1:10" s="151" customFormat="1" ht="16.5" customHeight="1" x14ac:dyDescent="0.3">
      <c r="A26" s="174"/>
      <c r="B26" s="183" t="s">
        <v>19</v>
      </c>
      <c r="C26" s="118" t="s">
        <v>74</v>
      </c>
      <c r="D26" s="138"/>
      <c r="E26" s="138">
        <v>1</v>
      </c>
      <c r="F26" s="138"/>
      <c r="G26" s="139"/>
      <c r="H26" s="140"/>
      <c r="I26" s="137" t="str">
        <f t="shared" si="1"/>
        <v>1</v>
      </c>
      <c r="J26" s="115" t="str">
        <f t="shared" si="0"/>
        <v/>
      </c>
    </row>
    <row r="27" spans="1:10" s="151" customFormat="1" ht="33" x14ac:dyDescent="0.3">
      <c r="A27" s="174"/>
      <c r="B27" s="184"/>
      <c r="C27" s="118" t="s">
        <v>75</v>
      </c>
      <c r="D27" s="138"/>
      <c r="E27" s="138">
        <v>1</v>
      </c>
      <c r="F27" s="138"/>
      <c r="G27" s="139"/>
      <c r="H27" s="140"/>
      <c r="I27" s="137" t="str">
        <f t="shared" si="1"/>
        <v>1</v>
      </c>
      <c r="J27" s="115" t="str">
        <f t="shared" si="0"/>
        <v/>
      </c>
    </row>
    <row r="28" spans="1:10" s="151" customFormat="1" ht="16.5" customHeight="1" x14ac:dyDescent="0.3">
      <c r="A28" s="174"/>
      <c r="B28" s="184"/>
      <c r="C28" s="118" t="s">
        <v>73</v>
      </c>
      <c r="D28" s="138">
        <v>1</v>
      </c>
      <c r="E28" s="138"/>
      <c r="F28" s="138"/>
      <c r="G28" s="139"/>
      <c r="H28" s="140"/>
      <c r="I28" s="137" t="str">
        <f t="shared" si="1"/>
        <v>0</v>
      </c>
      <c r="J28" s="115" t="str">
        <f t="shared" si="0"/>
        <v/>
      </c>
    </row>
    <row r="29" spans="1:10" s="151" customFormat="1" ht="33" x14ac:dyDescent="0.3">
      <c r="A29" s="174"/>
      <c r="B29" s="184"/>
      <c r="C29" s="118" t="s">
        <v>76</v>
      </c>
      <c r="D29" s="138"/>
      <c r="E29" s="138">
        <v>1</v>
      </c>
      <c r="F29" s="138"/>
      <c r="G29" s="139"/>
      <c r="H29" s="140"/>
      <c r="I29" s="137" t="str">
        <f t="shared" si="1"/>
        <v>1</v>
      </c>
      <c r="J29" s="115" t="str">
        <f t="shared" si="0"/>
        <v/>
      </c>
    </row>
    <row r="30" spans="1:10" s="151" customFormat="1" ht="16.5" customHeight="1" x14ac:dyDescent="0.3">
      <c r="A30" s="174"/>
      <c r="B30" s="184"/>
      <c r="C30" s="118" t="s">
        <v>31</v>
      </c>
      <c r="D30" s="138"/>
      <c r="E30" s="138"/>
      <c r="F30" s="138"/>
      <c r="G30" s="139">
        <v>1</v>
      </c>
      <c r="H30" s="140"/>
      <c r="I30" s="137" t="str">
        <f t="shared" si="1"/>
        <v>3</v>
      </c>
      <c r="J30" s="115" t="str">
        <f t="shared" si="0"/>
        <v/>
      </c>
    </row>
    <row r="31" spans="1:10" s="151" customFormat="1" ht="16.5" customHeight="1" x14ac:dyDescent="0.3">
      <c r="A31" s="174"/>
      <c r="B31" s="180" t="s">
        <v>19</v>
      </c>
      <c r="C31" s="180"/>
      <c r="D31" s="113"/>
      <c r="E31" s="113">
        <v>1</v>
      </c>
      <c r="F31" s="113"/>
      <c r="G31" s="114"/>
      <c r="H31" s="126"/>
      <c r="I31" s="137" t="str">
        <f t="shared" si="1"/>
        <v>1</v>
      </c>
      <c r="J31" s="115" t="str">
        <f t="shared" si="0"/>
        <v/>
      </c>
    </row>
    <row r="32" spans="1:10" s="151" customFormat="1" ht="16.5" customHeight="1" x14ac:dyDescent="0.3">
      <c r="A32" s="174"/>
      <c r="B32" s="183" t="s">
        <v>51</v>
      </c>
      <c r="C32" s="118" t="s">
        <v>105</v>
      </c>
      <c r="D32" s="138"/>
      <c r="E32" s="138"/>
      <c r="F32" s="138"/>
      <c r="G32" s="139">
        <v>1</v>
      </c>
      <c r="H32" s="140"/>
      <c r="I32" s="137" t="str">
        <f t="shared" si="1"/>
        <v>3</v>
      </c>
      <c r="J32" s="115" t="str">
        <f t="shared" si="0"/>
        <v/>
      </c>
    </row>
    <row r="33" spans="1:10" s="151" customFormat="1" ht="16.5" customHeight="1" x14ac:dyDescent="0.3">
      <c r="A33" s="174"/>
      <c r="B33" s="188"/>
      <c r="C33" s="118" t="s">
        <v>106</v>
      </c>
      <c r="D33" s="138"/>
      <c r="E33" s="138"/>
      <c r="F33" s="138"/>
      <c r="G33" s="139">
        <v>1</v>
      </c>
      <c r="H33" s="140"/>
      <c r="I33" s="137" t="str">
        <f t="shared" si="1"/>
        <v>3</v>
      </c>
      <c r="J33" s="115" t="str">
        <f t="shared" si="0"/>
        <v/>
      </c>
    </row>
    <row r="34" spans="1:10" s="151" customFormat="1" ht="16.5" customHeight="1" x14ac:dyDescent="0.3">
      <c r="A34" s="174"/>
      <c r="B34" s="180" t="s">
        <v>20</v>
      </c>
      <c r="C34" s="180"/>
      <c r="D34" s="113"/>
      <c r="E34" s="113"/>
      <c r="F34" s="113"/>
      <c r="G34" s="114">
        <v>1</v>
      </c>
      <c r="H34" s="126"/>
      <c r="I34" s="137" t="str">
        <f t="shared" si="1"/>
        <v>3</v>
      </c>
      <c r="J34" s="115" t="str">
        <f t="shared" si="0"/>
        <v/>
      </c>
    </row>
    <row r="35" spans="1:10" s="151" customFormat="1" ht="16.5" customHeight="1" x14ac:dyDescent="0.3">
      <c r="A35" s="174"/>
      <c r="B35" s="183" t="s">
        <v>80</v>
      </c>
      <c r="C35" s="118" t="s">
        <v>41</v>
      </c>
      <c r="D35" s="138"/>
      <c r="E35" s="138"/>
      <c r="F35" s="138"/>
      <c r="G35" s="139">
        <v>1</v>
      </c>
      <c r="H35" s="140"/>
      <c r="I35" s="137" t="str">
        <f t="shared" si="1"/>
        <v>3</v>
      </c>
      <c r="J35" s="115" t="str">
        <f t="shared" si="0"/>
        <v/>
      </c>
    </row>
    <row r="36" spans="1:10" s="151" customFormat="1" ht="16.5" customHeight="1" x14ac:dyDescent="0.3">
      <c r="A36" s="175"/>
      <c r="B36" s="188"/>
      <c r="C36" s="120" t="s">
        <v>64</v>
      </c>
      <c r="D36" s="141"/>
      <c r="E36" s="141"/>
      <c r="F36" s="141"/>
      <c r="G36" s="142">
        <v>1</v>
      </c>
      <c r="H36" s="143"/>
      <c r="I36" s="137" t="str">
        <f t="shared" si="1"/>
        <v>3</v>
      </c>
      <c r="J36" s="115" t="str">
        <f t="shared" si="0"/>
        <v/>
      </c>
    </row>
    <row r="37" spans="1:10" s="151" customFormat="1" ht="16.5" customHeight="1" thickBot="1" x14ac:dyDescent="0.35">
      <c r="A37" s="176"/>
      <c r="B37" s="177" t="s">
        <v>21</v>
      </c>
      <c r="C37" s="177"/>
      <c r="D37" s="113"/>
      <c r="E37" s="113"/>
      <c r="F37" s="113"/>
      <c r="G37" s="114">
        <v>1</v>
      </c>
      <c r="H37" s="126"/>
      <c r="I37" s="137" t="str">
        <f t="shared" si="1"/>
        <v>3</v>
      </c>
      <c r="J37" s="115" t="str">
        <f t="shared" si="0"/>
        <v/>
      </c>
    </row>
    <row r="38" spans="1:10" s="151" customFormat="1" ht="16.5" customHeight="1" x14ac:dyDescent="0.3">
      <c r="A38" s="173" t="s">
        <v>22</v>
      </c>
      <c r="B38" s="187" t="s">
        <v>23</v>
      </c>
      <c r="C38" s="119" t="s">
        <v>42</v>
      </c>
      <c r="D38" s="134">
        <v>1</v>
      </c>
      <c r="E38" s="134"/>
      <c r="F38" s="134"/>
      <c r="G38" s="135"/>
      <c r="H38" s="136"/>
      <c r="I38" s="137" t="str">
        <f t="shared" si="1"/>
        <v>0</v>
      </c>
      <c r="J38" s="115" t="str">
        <f t="shared" si="0"/>
        <v/>
      </c>
    </row>
    <row r="39" spans="1:10" s="151" customFormat="1" ht="16.5" customHeight="1" x14ac:dyDescent="0.3">
      <c r="A39" s="174"/>
      <c r="B39" s="184"/>
      <c r="C39" s="118" t="s">
        <v>71</v>
      </c>
      <c r="D39" s="138">
        <v>1</v>
      </c>
      <c r="E39" s="138"/>
      <c r="F39" s="138"/>
      <c r="G39" s="139"/>
      <c r="H39" s="140"/>
      <c r="I39" s="137" t="str">
        <f t="shared" si="1"/>
        <v>0</v>
      </c>
      <c r="J39" s="115" t="str">
        <f t="shared" si="0"/>
        <v/>
      </c>
    </row>
    <row r="40" spans="1:10" s="151" customFormat="1" ht="16.5" customHeight="1" x14ac:dyDescent="0.3">
      <c r="A40" s="175"/>
      <c r="B40" s="188"/>
      <c r="C40" s="120" t="s">
        <v>85</v>
      </c>
      <c r="D40" s="141"/>
      <c r="E40" s="141">
        <v>1</v>
      </c>
      <c r="F40" s="141"/>
      <c r="G40" s="142"/>
      <c r="H40" s="143"/>
      <c r="I40" s="137" t="str">
        <f t="shared" si="1"/>
        <v>1</v>
      </c>
      <c r="J40" s="115" t="str">
        <f t="shared" si="0"/>
        <v/>
      </c>
    </row>
    <row r="41" spans="1:10" s="151" customFormat="1" ht="16.5" customHeight="1" thickBot="1" x14ac:dyDescent="0.35">
      <c r="A41" s="176"/>
      <c r="B41" s="177" t="s">
        <v>23</v>
      </c>
      <c r="C41" s="177"/>
      <c r="D41" s="113"/>
      <c r="E41" s="113">
        <v>1</v>
      </c>
      <c r="F41" s="113"/>
      <c r="G41" s="114"/>
      <c r="H41" s="126"/>
      <c r="I41" s="137" t="str">
        <f t="shared" si="1"/>
        <v>1</v>
      </c>
      <c r="J41" s="115" t="str">
        <f t="shared" si="0"/>
        <v/>
      </c>
    </row>
    <row r="42" spans="1:10" s="151" customFormat="1" ht="16.5" customHeight="1" x14ac:dyDescent="0.3">
      <c r="A42" s="169" t="s">
        <v>24</v>
      </c>
      <c r="B42" s="121" t="s">
        <v>25</v>
      </c>
      <c r="C42" s="121" t="s">
        <v>77</v>
      </c>
      <c r="D42" s="134"/>
      <c r="E42" s="134">
        <v>1</v>
      </c>
      <c r="F42" s="134"/>
      <c r="G42" s="135"/>
      <c r="H42" s="136"/>
      <c r="I42" s="137" t="str">
        <f t="shared" si="1"/>
        <v>1</v>
      </c>
      <c r="J42" s="115" t="str">
        <f t="shared" si="0"/>
        <v/>
      </c>
    </row>
    <row r="43" spans="1:10" s="151" customFormat="1" ht="16.5" customHeight="1" x14ac:dyDescent="0.3">
      <c r="A43" s="170"/>
      <c r="B43" s="180" t="s">
        <v>25</v>
      </c>
      <c r="C43" s="180"/>
      <c r="D43" s="113"/>
      <c r="E43" s="113">
        <v>1</v>
      </c>
      <c r="F43" s="113"/>
      <c r="G43" s="113"/>
      <c r="H43" s="126"/>
      <c r="I43" s="137" t="str">
        <f t="shared" si="1"/>
        <v>1</v>
      </c>
      <c r="J43" s="115" t="str">
        <f t="shared" si="0"/>
        <v/>
      </c>
    </row>
    <row r="44" spans="1:10" s="151" customFormat="1" ht="16.5" customHeight="1" x14ac:dyDescent="0.3">
      <c r="A44" s="170"/>
      <c r="B44" s="185" t="s">
        <v>86</v>
      </c>
      <c r="C44" s="122" t="s">
        <v>87</v>
      </c>
      <c r="D44" s="144">
        <v>1</v>
      </c>
      <c r="E44" s="144"/>
      <c r="F44" s="144"/>
      <c r="G44" s="145"/>
      <c r="H44" s="146"/>
      <c r="I44" s="137" t="str">
        <f t="shared" si="1"/>
        <v>0</v>
      </c>
      <c r="J44" s="115" t="str">
        <f t="shared" si="0"/>
        <v/>
      </c>
    </row>
    <row r="45" spans="1:10" s="151" customFormat="1" ht="16.5" customHeight="1" x14ac:dyDescent="0.3">
      <c r="A45" s="170"/>
      <c r="B45" s="186"/>
      <c r="C45" s="122" t="s">
        <v>107</v>
      </c>
      <c r="D45" s="144"/>
      <c r="E45" s="144">
        <v>1</v>
      </c>
      <c r="F45" s="144"/>
      <c r="G45" s="145"/>
      <c r="H45" s="146"/>
      <c r="I45" s="137" t="str">
        <f t="shared" si="1"/>
        <v>1</v>
      </c>
      <c r="J45" s="115" t="str">
        <f t="shared" si="0"/>
        <v/>
      </c>
    </row>
    <row r="46" spans="1:10" s="151" customFormat="1" ht="16.5" customHeight="1" x14ac:dyDescent="0.3">
      <c r="A46" s="170"/>
      <c r="B46" s="123"/>
      <c r="C46" s="124"/>
      <c r="D46" s="113"/>
      <c r="E46" s="113">
        <v>1</v>
      </c>
      <c r="F46" s="113"/>
      <c r="G46" s="114"/>
      <c r="H46" s="126"/>
      <c r="I46" s="137" t="str">
        <f t="shared" si="1"/>
        <v>1</v>
      </c>
      <c r="J46" s="115" t="str">
        <f t="shared" si="0"/>
        <v/>
      </c>
    </row>
    <row r="47" spans="1:10" s="151" customFormat="1" ht="16.5" customHeight="1" x14ac:dyDescent="0.3">
      <c r="A47" s="170"/>
      <c r="B47" s="153" t="s">
        <v>83</v>
      </c>
      <c r="C47" s="125" t="s">
        <v>72</v>
      </c>
      <c r="D47" s="147"/>
      <c r="E47" s="147"/>
      <c r="F47" s="144">
        <v>1</v>
      </c>
      <c r="G47" s="148"/>
      <c r="H47" s="149"/>
      <c r="I47" s="137" t="str">
        <f t="shared" si="1"/>
        <v>2</v>
      </c>
      <c r="J47" s="115" t="str">
        <f t="shared" si="0"/>
        <v/>
      </c>
    </row>
    <row r="48" spans="1:10" s="151" customFormat="1" ht="16.5" customHeight="1" thickBot="1" x14ac:dyDescent="0.35">
      <c r="A48" s="171"/>
      <c r="B48" s="192" t="s">
        <v>52</v>
      </c>
      <c r="C48" s="192"/>
      <c r="D48" s="154"/>
      <c r="E48" s="154"/>
      <c r="F48" s="154">
        <v>1</v>
      </c>
      <c r="G48" s="154"/>
      <c r="H48" s="155"/>
      <c r="I48" s="137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0" t="s">
        <v>26</v>
      </c>
      <c r="B49" s="189"/>
      <c r="C49" s="190"/>
      <c r="D49" s="190"/>
      <c r="E49" s="190"/>
      <c r="F49" s="190"/>
      <c r="G49" s="190"/>
      <c r="H49" s="191"/>
      <c r="I49" s="137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3"/>
  <sheetViews>
    <sheetView view="pageBreakPreview" zoomScale="130" zoomScaleNormal="100" zoomScaleSheetLayoutView="130" workbookViewId="0">
      <pane ySplit="3" topLeftCell="A4" activePane="bottomLeft" state="frozen"/>
      <selection pane="bottomLeft" activeCell="C24" sqref="C24"/>
    </sheetView>
  </sheetViews>
  <sheetFormatPr defaultColWidth="9" defaultRowHeight="11.25" x14ac:dyDescent="0.3"/>
  <cols>
    <col min="1" max="1" width="4.125" style="1" customWidth="1"/>
    <col min="2" max="2" width="10.625" style="158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27" t="s">
        <v>30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33"/>
    </row>
    <row r="2" spans="1:24" ht="12" x14ac:dyDescent="0.3">
      <c r="A2" s="34"/>
      <c r="B2" s="214" t="s">
        <v>70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35"/>
      <c r="O2" s="36" t="s">
        <v>8</v>
      </c>
      <c r="P2" s="251">
        <f>체크리스트!C5</f>
        <v>45848</v>
      </c>
      <c r="Q2" s="251"/>
      <c r="R2" s="37"/>
    </row>
    <row r="3" spans="1:24" ht="12.75" thickBot="1" x14ac:dyDescent="0.35">
      <c r="A3" s="38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35"/>
      <c r="O3" s="39" t="s">
        <v>98</v>
      </c>
      <c r="P3" s="252" t="str">
        <f>체크리스트!E5</f>
        <v>김 준</v>
      </c>
      <c r="Q3" s="252"/>
      <c r="R3" s="40"/>
    </row>
    <row r="4" spans="1:24" ht="12.75" thickBot="1" x14ac:dyDescent="0.35">
      <c r="A4" s="286" t="s">
        <v>88</v>
      </c>
      <c r="B4" s="281"/>
      <c r="C4" s="281"/>
      <c r="D4" s="281"/>
      <c r="E4" s="281"/>
      <c r="F4" s="281"/>
      <c r="G4" s="281"/>
      <c r="H4" s="281"/>
      <c r="I4" s="281"/>
      <c r="J4" s="249" t="s">
        <v>101</v>
      </c>
      <c r="K4" s="239"/>
      <c r="L4" s="239"/>
      <c r="M4" s="239"/>
      <c r="N4" s="239"/>
      <c r="O4" s="239"/>
      <c r="P4" s="239"/>
      <c r="Q4" s="241"/>
      <c r="R4" s="40"/>
    </row>
    <row r="5" spans="1:24" ht="12" x14ac:dyDescent="0.3">
      <c r="A5" s="230" t="s">
        <v>59</v>
      </c>
      <c r="B5" s="280" t="s">
        <v>78</v>
      </c>
      <c r="C5" s="282"/>
      <c r="D5" s="232" t="s">
        <v>89</v>
      </c>
      <c r="E5" s="239" t="s">
        <v>3</v>
      </c>
      <c r="F5" s="241" t="s">
        <v>6</v>
      </c>
      <c r="G5" s="232" t="s">
        <v>90</v>
      </c>
      <c r="H5" s="232"/>
      <c r="I5" s="279"/>
      <c r="J5" s="249" t="s">
        <v>53</v>
      </c>
      <c r="K5" s="280" t="s">
        <v>54</v>
      </c>
      <c r="L5" s="281"/>
      <c r="M5" s="281"/>
      <c r="N5" s="282"/>
      <c r="O5" s="239" t="s">
        <v>56</v>
      </c>
      <c r="P5" s="239" t="s">
        <v>57</v>
      </c>
      <c r="Q5" s="241" t="s">
        <v>55</v>
      </c>
      <c r="R5" s="40"/>
    </row>
    <row r="6" spans="1:24" ht="12.75" thickBot="1" x14ac:dyDescent="0.35">
      <c r="A6" s="231"/>
      <c r="B6" s="283"/>
      <c r="C6" s="285"/>
      <c r="D6" s="233"/>
      <c r="E6" s="240"/>
      <c r="F6" s="242"/>
      <c r="G6" s="82" t="s">
        <v>93</v>
      </c>
      <c r="H6" s="82" t="s">
        <v>94</v>
      </c>
      <c r="I6" s="83" t="s">
        <v>95</v>
      </c>
      <c r="J6" s="250"/>
      <c r="K6" s="283"/>
      <c r="L6" s="284"/>
      <c r="M6" s="284"/>
      <c r="N6" s="285"/>
      <c r="O6" s="240"/>
      <c r="P6" s="240"/>
      <c r="Q6" s="242"/>
      <c r="R6" s="40"/>
    </row>
    <row r="7" spans="1:24" ht="15.75" customHeight="1" x14ac:dyDescent="0.3">
      <c r="A7" s="78">
        <v>1</v>
      </c>
      <c r="B7" s="266" t="s">
        <v>91</v>
      </c>
      <c r="C7" s="267"/>
      <c r="D7" s="26"/>
      <c r="E7" s="26"/>
      <c r="F7" s="26">
        <v>1</v>
      </c>
      <c r="G7" s="26">
        <v>1</v>
      </c>
      <c r="H7" s="26"/>
      <c r="I7" s="27"/>
      <c r="J7" s="30">
        <v>1</v>
      </c>
      <c r="K7" s="275" t="s">
        <v>81</v>
      </c>
      <c r="L7" s="276"/>
      <c r="M7" s="276"/>
      <c r="N7" s="277"/>
      <c r="O7" s="31"/>
      <c r="P7" s="31"/>
      <c r="Q7" s="32"/>
      <c r="R7" s="40"/>
    </row>
    <row r="8" spans="1:24" ht="15.75" customHeight="1" thickBot="1" x14ac:dyDescent="0.35">
      <c r="A8" s="55">
        <v>2</v>
      </c>
      <c r="B8" s="268" t="s">
        <v>92</v>
      </c>
      <c r="C8" s="269"/>
      <c r="D8" s="12">
        <v>1</v>
      </c>
      <c r="E8" s="12"/>
      <c r="F8" s="12"/>
      <c r="G8" s="12"/>
      <c r="H8" s="12"/>
      <c r="I8" s="152"/>
      <c r="J8" s="11">
        <v>2</v>
      </c>
      <c r="K8" s="272" t="s">
        <v>102</v>
      </c>
      <c r="L8" s="273"/>
      <c r="M8" s="273"/>
      <c r="N8" s="274"/>
      <c r="O8" s="28"/>
      <c r="P8" s="31"/>
      <c r="Q8" s="29"/>
      <c r="R8" s="40"/>
    </row>
    <row r="9" spans="1:24" ht="11.25" customHeight="1" thickBot="1" x14ac:dyDescent="0.35">
      <c r="A9" s="38"/>
      <c r="B9" s="162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35"/>
      <c r="O9" s="39"/>
      <c r="P9" s="156"/>
      <c r="Q9" s="156"/>
      <c r="R9" s="40"/>
    </row>
    <row r="10" spans="1:24" s="1" customFormat="1" ht="12.75" thickBot="1" x14ac:dyDescent="0.35">
      <c r="A10" s="236" t="s">
        <v>0</v>
      </c>
      <c r="B10" s="246" t="s">
        <v>65</v>
      </c>
      <c r="C10" s="243" t="s">
        <v>58</v>
      </c>
      <c r="D10" s="244"/>
      <c r="E10" s="244"/>
      <c r="F10" s="244"/>
      <c r="G10" s="244"/>
      <c r="H10" s="244"/>
      <c r="I10" s="245"/>
      <c r="J10" s="243" t="s">
        <v>5</v>
      </c>
      <c r="K10" s="244"/>
      <c r="L10" s="244"/>
      <c r="M10" s="244"/>
      <c r="N10" s="244"/>
      <c r="O10" s="244"/>
      <c r="P10" s="244"/>
      <c r="Q10" s="245"/>
      <c r="R10" s="278"/>
      <c r="S10" s="278"/>
      <c r="T10" s="278"/>
      <c r="U10" s="278"/>
      <c r="V10" s="278"/>
      <c r="W10" s="278"/>
      <c r="X10" s="278"/>
    </row>
    <row r="11" spans="1:24" s="1" customFormat="1" ht="12" x14ac:dyDescent="0.3">
      <c r="A11" s="237"/>
      <c r="B11" s="247"/>
      <c r="C11" s="236" t="s">
        <v>2</v>
      </c>
      <c r="D11" s="249" t="s">
        <v>1</v>
      </c>
      <c r="E11" s="239" t="s">
        <v>3</v>
      </c>
      <c r="F11" s="241" t="s">
        <v>6</v>
      </c>
      <c r="G11" s="270" t="s">
        <v>7</v>
      </c>
      <c r="H11" s="270"/>
      <c r="I11" s="271"/>
      <c r="J11" s="228" t="s">
        <v>2</v>
      </c>
      <c r="K11" s="230" t="s">
        <v>1</v>
      </c>
      <c r="L11" s="232" t="s">
        <v>3</v>
      </c>
      <c r="M11" s="234" t="s">
        <v>6</v>
      </c>
      <c r="N11" s="265" t="s">
        <v>7</v>
      </c>
      <c r="O11" s="232"/>
      <c r="P11" s="232"/>
      <c r="Q11" s="234"/>
      <c r="R11" s="287"/>
      <c r="S11" s="287"/>
      <c r="T11" s="287"/>
      <c r="U11" s="287"/>
      <c r="V11" s="287"/>
      <c r="W11" s="287"/>
      <c r="X11" s="287"/>
    </row>
    <row r="12" spans="1:24" s="1" customFormat="1" ht="21.75" customHeight="1" thickBot="1" x14ac:dyDescent="0.35">
      <c r="A12" s="238"/>
      <c r="B12" s="248"/>
      <c r="C12" s="238"/>
      <c r="D12" s="250"/>
      <c r="E12" s="240"/>
      <c r="F12" s="242"/>
      <c r="G12" s="41" t="s">
        <v>32</v>
      </c>
      <c r="H12" s="42" t="s">
        <v>33</v>
      </c>
      <c r="I12" s="43" t="s">
        <v>34</v>
      </c>
      <c r="J12" s="229"/>
      <c r="K12" s="231"/>
      <c r="L12" s="233"/>
      <c r="M12" s="235"/>
      <c r="N12" s="41" t="s">
        <v>35</v>
      </c>
      <c r="O12" s="42" t="s">
        <v>36</v>
      </c>
      <c r="P12" s="42" t="s">
        <v>32</v>
      </c>
      <c r="Q12" s="43" t="s">
        <v>34</v>
      </c>
      <c r="R12" s="287"/>
      <c r="S12" s="287"/>
      <c r="T12" s="287"/>
      <c r="U12" s="28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1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>
        <v>1</v>
      </c>
      <c r="O13" s="5"/>
      <c r="P13" s="5"/>
      <c r="Q13" s="6">
        <v>1</v>
      </c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9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/>
      <c r="L14" s="23"/>
      <c r="M14" s="24">
        <v>1</v>
      </c>
      <c r="N14" s="25">
        <v>1</v>
      </c>
      <c r="O14" s="23">
        <v>1</v>
      </c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0"/>
      <c r="C15" s="90"/>
      <c r="D15" s="14"/>
      <c r="E15" s="15"/>
      <c r="F15" s="16"/>
      <c r="G15" s="17"/>
      <c r="H15" s="15"/>
      <c r="I15" s="16"/>
      <c r="J15" s="86" t="s">
        <v>109</v>
      </c>
      <c r="K15" s="14"/>
      <c r="L15" s="15"/>
      <c r="M15" s="16">
        <v>1</v>
      </c>
      <c r="N15" s="17">
        <v>1</v>
      </c>
      <c r="O15" s="15">
        <v>1</v>
      </c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56" t="s">
        <v>110</v>
      </c>
      <c r="C16" s="92">
        <v>4</v>
      </c>
      <c r="D16" s="4"/>
      <c r="E16" s="5"/>
      <c r="F16" s="6">
        <v>1</v>
      </c>
      <c r="G16" s="84"/>
      <c r="H16" s="5">
        <v>1</v>
      </c>
      <c r="I16" s="6"/>
      <c r="J16" s="101">
        <v>4</v>
      </c>
      <c r="K16" s="4">
        <v>1</v>
      </c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57"/>
      <c r="C17" s="87">
        <v>3</v>
      </c>
      <c r="D17" s="7"/>
      <c r="E17" s="8"/>
      <c r="F17" s="9">
        <v>1</v>
      </c>
      <c r="G17" s="10"/>
      <c r="H17" s="8">
        <v>1</v>
      </c>
      <c r="I17" s="9"/>
      <c r="J17" s="102">
        <v>3</v>
      </c>
      <c r="K17" s="7">
        <v>1</v>
      </c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57"/>
      <c r="C18" s="87">
        <v>2</v>
      </c>
      <c r="D18" s="7"/>
      <c r="E18" s="8"/>
      <c r="F18" s="9">
        <v>1</v>
      </c>
      <c r="G18" s="10"/>
      <c r="H18" s="8">
        <v>1</v>
      </c>
      <c r="I18" s="9"/>
      <c r="J18" s="102">
        <v>2</v>
      </c>
      <c r="K18" s="7">
        <v>1</v>
      </c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58"/>
      <c r="C19" s="88">
        <v>1</v>
      </c>
      <c r="D19" s="11"/>
      <c r="E19" s="12"/>
      <c r="F19" s="13">
        <v>1</v>
      </c>
      <c r="G19" s="85"/>
      <c r="H19" s="12">
        <v>1</v>
      </c>
      <c r="I19" s="13"/>
      <c r="J19" s="103">
        <v>1</v>
      </c>
      <c r="K19" s="11">
        <v>1</v>
      </c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19"/>
      <c r="C20" s="89" t="s">
        <v>111</v>
      </c>
      <c r="D20" s="22">
        <v>1</v>
      </c>
      <c r="E20" s="23"/>
      <c r="F20" s="24"/>
      <c r="G20" s="25"/>
      <c r="H20" s="23"/>
      <c r="I20" s="24"/>
      <c r="J20" s="104" t="s">
        <v>111</v>
      </c>
      <c r="K20" s="22">
        <v>1</v>
      </c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20"/>
      <c r="C21" s="90" t="s">
        <v>157</v>
      </c>
      <c r="D21" s="14">
        <v>1</v>
      </c>
      <c r="E21" s="15"/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20"/>
      <c r="C22" s="90"/>
      <c r="D22" s="14"/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1"/>
      <c r="C23" s="91"/>
      <c r="D23" s="18"/>
      <c r="E23" s="19"/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53" t="s">
        <v>112</v>
      </c>
      <c r="C24" s="93" t="s">
        <v>113</v>
      </c>
      <c r="D24" s="47"/>
      <c r="E24" s="48">
        <v>1</v>
      </c>
      <c r="F24" s="49"/>
      <c r="G24" s="50"/>
      <c r="H24" s="48"/>
      <c r="I24" s="49"/>
      <c r="J24" s="106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54"/>
      <c r="C25" s="94" t="s">
        <v>114</v>
      </c>
      <c r="D25" s="51"/>
      <c r="E25" s="52">
        <v>1</v>
      </c>
      <c r="F25" s="53"/>
      <c r="G25" s="54"/>
      <c r="H25" s="52"/>
      <c r="I25" s="53"/>
      <c r="J25" s="107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54"/>
      <c r="C26" s="94" t="s">
        <v>115</v>
      </c>
      <c r="D26" s="51"/>
      <c r="E26" s="52">
        <v>1</v>
      </c>
      <c r="F26" s="53"/>
      <c r="G26" s="54"/>
      <c r="H26" s="52"/>
      <c r="I26" s="53"/>
      <c r="J26" s="107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55"/>
      <c r="C27" s="95" t="s">
        <v>116</v>
      </c>
      <c r="D27" s="55"/>
      <c r="E27" s="56">
        <v>1</v>
      </c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59" t="s">
        <v>117</v>
      </c>
      <c r="C28" s="89" t="s">
        <v>118</v>
      </c>
      <c r="D28" s="22">
        <v>1</v>
      </c>
      <c r="E28" s="23"/>
      <c r="F28" s="24"/>
      <c r="G28" s="25"/>
      <c r="H28" s="23"/>
      <c r="I28" s="24"/>
      <c r="J28" s="104" t="s">
        <v>118</v>
      </c>
      <c r="K28" s="22">
        <v>1</v>
      </c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60"/>
      <c r="C29" s="90" t="s">
        <v>119</v>
      </c>
      <c r="D29" s="14">
        <v>1</v>
      </c>
      <c r="E29" s="15"/>
      <c r="F29" s="16"/>
      <c r="G29" s="17"/>
      <c r="H29" s="15"/>
      <c r="I29" s="16"/>
      <c r="J29" s="86" t="s">
        <v>119</v>
      </c>
      <c r="K29" s="14">
        <v>1</v>
      </c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60"/>
      <c r="C30" s="90" t="s">
        <v>120</v>
      </c>
      <c r="D30" s="14"/>
      <c r="E30" s="15"/>
      <c r="F30" s="16">
        <v>2</v>
      </c>
      <c r="G30" s="17">
        <v>2</v>
      </c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61"/>
      <c r="C31" s="96" t="s">
        <v>121</v>
      </c>
      <c r="D31" s="18"/>
      <c r="E31" s="19"/>
      <c r="F31" s="20">
        <v>2</v>
      </c>
      <c r="G31" s="21">
        <v>2</v>
      </c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62" t="s">
        <v>122</v>
      </c>
      <c r="C32" s="97"/>
      <c r="D32" s="62"/>
      <c r="E32" s="60"/>
      <c r="F32" s="61"/>
      <c r="G32" s="62"/>
      <c r="H32" s="60"/>
      <c r="I32" s="61"/>
      <c r="J32" s="112" t="s">
        <v>123</v>
      </c>
      <c r="K32" s="59"/>
      <c r="L32" s="60"/>
      <c r="M32" s="61">
        <v>1</v>
      </c>
      <c r="N32" s="62"/>
      <c r="O32" s="60">
        <v>1</v>
      </c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63"/>
      <c r="C33" s="98"/>
      <c r="D33" s="66"/>
      <c r="E33" s="64"/>
      <c r="F33" s="65"/>
      <c r="G33" s="66"/>
      <c r="H33" s="64"/>
      <c r="I33" s="65"/>
      <c r="J33" s="86" t="s">
        <v>124</v>
      </c>
      <c r="K33" s="63">
        <v>1</v>
      </c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63"/>
      <c r="C34" s="98"/>
      <c r="D34" s="66"/>
      <c r="E34" s="64"/>
      <c r="F34" s="65"/>
      <c r="G34" s="66"/>
      <c r="H34" s="64"/>
      <c r="I34" s="65"/>
      <c r="J34" s="86" t="s">
        <v>125</v>
      </c>
      <c r="K34" s="63">
        <v>1</v>
      </c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64"/>
      <c r="C35" s="99"/>
      <c r="D35" s="70"/>
      <c r="E35" s="68"/>
      <c r="F35" s="69"/>
      <c r="G35" s="70"/>
      <c r="H35" s="68"/>
      <c r="I35" s="69"/>
      <c r="J35" s="105" t="s">
        <v>153</v>
      </c>
      <c r="K35" s="67"/>
      <c r="L35" s="68"/>
      <c r="M35" s="69">
        <v>1</v>
      </c>
      <c r="N35" s="70"/>
      <c r="O35" s="68">
        <v>1</v>
      </c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59" t="s">
        <v>126</v>
      </c>
      <c r="C36" s="100" t="s">
        <v>127</v>
      </c>
      <c r="D36" s="22">
        <v>1</v>
      </c>
      <c r="E36" s="23"/>
      <c r="F36" s="24"/>
      <c r="G36" s="25"/>
      <c r="H36" s="23"/>
      <c r="I36" s="24"/>
      <c r="J36" s="104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60"/>
      <c r="C37" s="90" t="s">
        <v>128</v>
      </c>
      <c r="D37" s="14">
        <v>1</v>
      </c>
      <c r="E37" s="15"/>
      <c r="F37" s="16"/>
      <c r="G37" s="17"/>
      <c r="H37" s="15"/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60"/>
      <c r="C38" s="90" t="s">
        <v>129</v>
      </c>
      <c r="D38" s="14"/>
      <c r="E38" s="15"/>
      <c r="F38" s="16">
        <v>1</v>
      </c>
      <c r="G38" s="17"/>
      <c r="H38" s="15">
        <v>1</v>
      </c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61"/>
      <c r="C39" s="91" t="s">
        <v>130</v>
      </c>
      <c r="D39" s="18">
        <v>1</v>
      </c>
      <c r="E39" s="19"/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53" t="s">
        <v>131</v>
      </c>
      <c r="C40" s="93" t="s">
        <v>118</v>
      </c>
      <c r="D40" s="47">
        <v>1</v>
      </c>
      <c r="E40" s="48"/>
      <c r="F40" s="49"/>
      <c r="G40" s="50"/>
      <c r="H40" s="48"/>
      <c r="I40" s="49"/>
      <c r="J40" s="106" t="s">
        <v>118</v>
      </c>
      <c r="K40" s="47">
        <v>1</v>
      </c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54"/>
      <c r="C41" s="94" t="s">
        <v>119</v>
      </c>
      <c r="D41" s="51">
        <v>1</v>
      </c>
      <c r="E41" s="52"/>
      <c r="F41" s="53"/>
      <c r="G41" s="54"/>
      <c r="H41" s="52"/>
      <c r="I41" s="53"/>
      <c r="J41" s="107" t="s">
        <v>119</v>
      </c>
      <c r="K41" s="51">
        <v>1</v>
      </c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54"/>
      <c r="C42" s="94" t="s">
        <v>120</v>
      </c>
      <c r="D42" s="51">
        <v>1</v>
      </c>
      <c r="E42" s="52">
        <v>1</v>
      </c>
      <c r="F42" s="53"/>
      <c r="G42" s="54"/>
      <c r="H42" s="52"/>
      <c r="I42" s="53"/>
      <c r="J42" s="107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55"/>
      <c r="C43" s="95" t="s">
        <v>121</v>
      </c>
      <c r="D43" s="55">
        <v>1</v>
      </c>
      <c r="E43" s="56">
        <v>1</v>
      </c>
      <c r="F43" s="57"/>
      <c r="G43" s="58"/>
      <c r="H43" s="56"/>
      <c r="I43" s="57"/>
      <c r="J43" s="108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59" t="s">
        <v>158</v>
      </c>
      <c r="C44" s="89"/>
      <c r="D44" s="22"/>
      <c r="E44" s="23"/>
      <c r="F44" s="24"/>
      <c r="G44" s="25"/>
      <c r="H44" s="23"/>
      <c r="I44" s="24"/>
      <c r="J44" s="112" t="s">
        <v>123</v>
      </c>
      <c r="K44" s="22"/>
      <c r="L44" s="23"/>
      <c r="M44" s="24">
        <v>1</v>
      </c>
      <c r="N44" s="25"/>
      <c r="O44" s="23">
        <v>1</v>
      </c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60"/>
      <c r="C45" s="90"/>
      <c r="D45" s="14"/>
      <c r="E45" s="15"/>
      <c r="F45" s="16"/>
      <c r="G45" s="17"/>
      <c r="H45" s="15"/>
      <c r="I45" s="16"/>
      <c r="J45" s="86" t="s">
        <v>124</v>
      </c>
      <c r="K45" s="14">
        <v>1</v>
      </c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60"/>
      <c r="C46" s="90"/>
      <c r="D46" s="14"/>
      <c r="E46" s="15"/>
      <c r="F46" s="16"/>
      <c r="G46" s="17"/>
      <c r="H46" s="15"/>
      <c r="I46" s="16"/>
      <c r="J46" s="86" t="s">
        <v>125</v>
      </c>
      <c r="K46" s="14">
        <v>1</v>
      </c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61"/>
      <c r="C47" s="91"/>
      <c r="D47" s="18"/>
      <c r="E47" s="19"/>
      <c r="F47" s="20"/>
      <c r="G47" s="21"/>
      <c r="H47" s="19"/>
      <c r="I47" s="20"/>
      <c r="J47" s="105" t="s">
        <v>153</v>
      </c>
      <c r="K47" s="18">
        <v>1</v>
      </c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62" t="s">
        <v>132</v>
      </c>
      <c r="C48" s="97" t="s">
        <v>133</v>
      </c>
      <c r="D48" s="62"/>
      <c r="E48" s="60">
        <v>1</v>
      </c>
      <c r="F48" s="61"/>
      <c r="G48" s="62"/>
      <c r="H48" s="60"/>
      <c r="I48" s="61"/>
      <c r="J48" s="109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63"/>
      <c r="C49" s="98" t="s">
        <v>134</v>
      </c>
      <c r="D49" s="66"/>
      <c r="E49" s="64">
        <v>1</v>
      </c>
      <c r="F49" s="65"/>
      <c r="G49" s="66"/>
      <c r="H49" s="64"/>
      <c r="I49" s="65"/>
      <c r="J49" s="110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63"/>
      <c r="C50" s="98" t="s">
        <v>135</v>
      </c>
      <c r="D50" s="66"/>
      <c r="E50" s="64"/>
      <c r="F50" s="65">
        <v>1</v>
      </c>
      <c r="G50" s="66"/>
      <c r="H50" s="64">
        <v>1</v>
      </c>
      <c r="I50" s="65"/>
      <c r="J50" s="110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64"/>
      <c r="C51" s="99" t="s">
        <v>136</v>
      </c>
      <c r="D51" s="70"/>
      <c r="E51" s="68">
        <v>1</v>
      </c>
      <c r="F51" s="69"/>
      <c r="G51" s="70"/>
      <c r="H51" s="68"/>
      <c r="I51" s="69"/>
      <c r="J51" s="111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88"/>
      <c r="C52" s="100" t="s">
        <v>137</v>
      </c>
      <c r="D52" s="71">
        <v>1</v>
      </c>
      <c r="E52" s="72"/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20"/>
      <c r="C53" s="90"/>
      <c r="D53" s="14"/>
      <c r="E53" s="15"/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20"/>
      <c r="C54" s="90"/>
      <c r="D54" s="14"/>
      <c r="E54" s="15"/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1"/>
      <c r="C55" s="91"/>
      <c r="D55" s="18"/>
      <c r="E55" s="19"/>
      <c r="F55" s="20"/>
      <c r="G55" s="21"/>
      <c r="H55" s="19"/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62" t="s">
        <v>138</v>
      </c>
      <c r="C56" s="97" t="s">
        <v>140</v>
      </c>
      <c r="D56" s="62">
        <v>1</v>
      </c>
      <c r="E56" s="60"/>
      <c r="F56" s="61"/>
      <c r="G56" s="62"/>
      <c r="H56" s="60"/>
      <c r="I56" s="61"/>
      <c r="J56" s="109" t="s">
        <v>140</v>
      </c>
      <c r="K56" s="59">
        <v>1</v>
      </c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63"/>
      <c r="C57" s="98" t="s">
        <v>142</v>
      </c>
      <c r="D57" s="66">
        <v>1</v>
      </c>
      <c r="E57" s="64"/>
      <c r="F57" s="65"/>
      <c r="G57" s="66"/>
      <c r="H57" s="64"/>
      <c r="I57" s="65"/>
      <c r="J57" s="110" t="s">
        <v>142</v>
      </c>
      <c r="K57" s="63">
        <v>1</v>
      </c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63"/>
      <c r="C58" s="98" t="s">
        <v>144</v>
      </c>
      <c r="D58" s="66"/>
      <c r="E58" s="64"/>
      <c r="F58" s="65">
        <v>2</v>
      </c>
      <c r="G58" s="66">
        <v>2</v>
      </c>
      <c r="H58" s="64"/>
      <c r="I58" s="65"/>
      <c r="J58" s="110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64"/>
      <c r="C59" s="99" t="s">
        <v>146</v>
      </c>
      <c r="D59" s="70"/>
      <c r="E59" s="68"/>
      <c r="F59" s="69">
        <v>2</v>
      </c>
      <c r="G59" s="70">
        <v>2</v>
      </c>
      <c r="H59" s="68"/>
      <c r="I59" s="69"/>
      <c r="J59" s="111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9" t="s">
        <v>159</v>
      </c>
      <c r="C60" s="100"/>
      <c r="D60" s="71"/>
      <c r="E60" s="72"/>
      <c r="F60" s="73"/>
      <c r="G60" s="74"/>
      <c r="H60" s="72"/>
      <c r="I60" s="73"/>
      <c r="J60" s="112" t="s">
        <v>123</v>
      </c>
      <c r="K60" s="71">
        <v>1</v>
      </c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20"/>
      <c r="C61" s="90"/>
      <c r="D61" s="14"/>
      <c r="E61" s="15"/>
      <c r="F61" s="16"/>
      <c r="G61" s="17"/>
      <c r="H61" s="15"/>
      <c r="I61" s="16"/>
      <c r="J61" s="86" t="s">
        <v>124</v>
      </c>
      <c r="K61" s="14">
        <v>1</v>
      </c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20"/>
      <c r="C62" s="90"/>
      <c r="D62" s="14"/>
      <c r="E62" s="15"/>
      <c r="F62" s="16"/>
      <c r="G62" s="17"/>
      <c r="H62" s="15"/>
      <c r="I62" s="16"/>
      <c r="J62" s="86" t="s">
        <v>125</v>
      </c>
      <c r="K62" s="14">
        <v>1</v>
      </c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1"/>
      <c r="C63" s="91"/>
      <c r="D63" s="18"/>
      <c r="E63" s="19"/>
      <c r="F63" s="20"/>
      <c r="G63" s="21"/>
      <c r="H63" s="19"/>
      <c r="I63" s="20"/>
      <c r="J63" s="105" t="s">
        <v>153</v>
      </c>
      <c r="K63" s="18"/>
      <c r="L63" s="19"/>
      <c r="M63" s="20">
        <v>1</v>
      </c>
      <c r="N63" s="21"/>
      <c r="O63" s="19">
        <v>1</v>
      </c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62" t="s">
        <v>147</v>
      </c>
      <c r="C64" s="97" t="s">
        <v>148</v>
      </c>
      <c r="D64" s="59">
        <v>1</v>
      </c>
      <c r="E64" s="60"/>
      <c r="F64" s="61"/>
      <c r="G64" s="62"/>
      <c r="H64" s="60"/>
      <c r="I64" s="61"/>
      <c r="J64" s="109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63"/>
      <c r="C65" s="98" t="s">
        <v>149</v>
      </c>
      <c r="D65" s="63"/>
      <c r="E65" s="64">
        <v>1</v>
      </c>
      <c r="F65" s="65"/>
      <c r="G65" s="66"/>
      <c r="H65" s="64"/>
      <c r="I65" s="65"/>
      <c r="J65" s="110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63"/>
      <c r="C66" s="98" t="s">
        <v>150</v>
      </c>
      <c r="D66" s="63"/>
      <c r="E66" s="64"/>
      <c r="F66" s="65">
        <v>1</v>
      </c>
      <c r="G66" s="66">
        <v>1</v>
      </c>
      <c r="H66" s="64">
        <v>1</v>
      </c>
      <c r="I66" s="65"/>
      <c r="J66" s="110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64"/>
      <c r="C67" s="99" t="s">
        <v>151</v>
      </c>
      <c r="D67" s="67"/>
      <c r="E67" s="68"/>
      <c r="F67" s="69">
        <v>1</v>
      </c>
      <c r="G67" s="70">
        <v>1</v>
      </c>
      <c r="H67" s="68"/>
      <c r="I67" s="69"/>
      <c r="J67" s="111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9" t="s">
        <v>152</v>
      </c>
      <c r="C68" s="89" t="s">
        <v>139</v>
      </c>
      <c r="D68" s="22">
        <v>1</v>
      </c>
      <c r="E68" s="23"/>
      <c r="F68" s="24"/>
      <c r="G68" s="25"/>
      <c r="H68" s="23"/>
      <c r="I68" s="24"/>
      <c r="J68" s="89" t="s">
        <v>140</v>
      </c>
      <c r="K68" s="22">
        <v>1</v>
      </c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20"/>
      <c r="C69" s="90" t="s">
        <v>141</v>
      </c>
      <c r="D69" s="14">
        <v>1</v>
      </c>
      <c r="E69" s="15"/>
      <c r="F69" s="16"/>
      <c r="G69" s="17"/>
      <c r="H69" s="15"/>
      <c r="I69" s="16"/>
      <c r="J69" s="90" t="s">
        <v>142</v>
      </c>
      <c r="K69" s="14">
        <v>1</v>
      </c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20"/>
      <c r="C70" s="90" t="s">
        <v>143</v>
      </c>
      <c r="D70" s="14"/>
      <c r="E70" s="15"/>
      <c r="F70" s="16">
        <v>2</v>
      </c>
      <c r="G70" s="17">
        <v>2</v>
      </c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1"/>
      <c r="C71" s="91" t="s">
        <v>145</v>
      </c>
      <c r="D71" s="18"/>
      <c r="E71" s="19"/>
      <c r="F71" s="20">
        <v>2</v>
      </c>
      <c r="G71" s="21">
        <v>2</v>
      </c>
      <c r="H71" s="19"/>
      <c r="I71" s="20"/>
      <c r="J71" s="105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22" t="s">
        <v>160</v>
      </c>
      <c r="C72" s="97"/>
      <c r="D72" s="59"/>
      <c r="E72" s="60"/>
      <c r="F72" s="61"/>
      <c r="G72" s="62"/>
      <c r="H72" s="60"/>
      <c r="I72" s="61"/>
      <c r="J72" s="112" t="s">
        <v>123</v>
      </c>
      <c r="K72" s="59"/>
      <c r="L72" s="60"/>
      <c r="M72" s="61">
        <v>1</v>
      </c>
      <c r="N72" s="62"/>
      <c r="O72" s="60">
        <v>1</v>
      </c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23"/>
      <c r="C73" s="98"/>
      <c r="D73" s="63"/>
      <c r="E73" s="64"/>
      <c r="F73" s="65"/>
      <c r="G73" s="66"/>
      <c r="H73" s="64"/>
      <c r="I73" s="65"/>
      <c r="J73" s="86" t="s">
        <v>124</v>
      </c>
      <c r="K73" s="63">
        <v>1</v>
      </c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23"/>
      <c r="C74" s="98"/>
      <c r="D74" s="63"/>
      <c r="E74" s="64"/>
      <c r="F74" s="65"/>
      <c r="G74" s="66"/>
      <c r="H74" s="64"/>
      <c r="I74" s="65"/>
      <c r="J74" s="86" t="s">
        <v>125</v>
      </c>
      <c r="K74" s="63">
        <v>1</v>
      </c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24"/>
      <c r="C75" s="99"/>
      <c r="D75" s="67"/>
      <c r="E75" s="68"/>
      <c r="F75" s="69"/>
      <c r="G75" s="70"/>
      <c r="H75" s="68"/>
      <c r="I75" s="69"/>
      <c r="J75" s="105" t="s">
        <v>153</v>
      </c>
      <c r="K75" s="67"/>
      <c r="L75" s="68"/>
      <c r="M75" s="69">
        <v>1</v>
      </c>
      <c r="N75" s="70"/>
      <c r="O75" s="68">
        <v>1</v>
      </c>
      <c r="P75" s="68"/>
      <c r="Q75" s="69"/>
      <c r="R75" s="75"/>
    </row>
    <row r="76" spans="1:18" s="1" customFormat="1" ht="16.149999999999999" customHeight="1" x14ac:dyDescent="0.3">
      <c r="A76" s="225" t="s">
        <v>4</v>
      </c>
      <c r="B76" s="226"/>
      <c r="C76" s="76">
        <f>SUM(D76:F76)</f>
        <v>47</v>
      </c>
      <c r="D76" s="4">
        <f>SUM(D13:D75)</f>
        <v>17</v>
      </c>
      <c r="E76" s="5">
        <f>SUM(E13:E75)</f>
        <v>10</v>
      </c>
      <c r="F76" s="6">
        <f>SUM(F13:F75)</f>
        <v>20</v>
      </c>
      <c r="G76" s="4">
        <f>SUM(G13:G75)</f>
        <v>14</v>
      </c>
      <c r="H76" s="5">
        <f>SUM(H13:H75)</f>
        <v>7</v>
      </c>
      <c r="I76" s="6">
        <f>SUM(I13:I75)</f>
        <v>0</v>
      </c>
      <c r="J76" s="76">
        <f>SUM(K76:M76)</f>
        <v>32</v>
      </c>
      <c r="K76" s="4">
        <f>SUM(K13:K75)</f>
        <v>23</v>
      </c>
      <c r="L76" s="5">
        <f>SUM(L13:L75)</f>
        <v>0</v>
      </c>
      <c r="M76" s="6">
        <f>SUM(M13:M75)</f>
        <v>9</v>
      </c>
      <c r="N76" s="4">
        <f>SUM(N13:N75)</f>
        <v>3</v>
      </c>
      <c r="O76" s="5">
        <f>SUM(O13:O75)</f>
        <v>8</v>
      </c>
      <c r="P76" s="5">
        <f>SUM(P13:P75)</f>
        <v>0</v>
      </c>
      <c r="Q76" s="6">
        <f>SUM(Q13:Q75)</f>
        <v>1</v>
      </c>
      <c r="R76" s="3"/>
    </row>
    <row r="77" spans="1:18" s="1" customFormat="1" ht="16.149999999999999" customHeight="1" thickBot="1" x14ac:dyDescent="0.35">
      <c r="A77" s="217"/>
      <c r="B77" s="218"/>
      <c r="C77" s="77"/>
      <c r="D77" s="81">
        <f>D76/C76</f>
        <v>0.36170212765957449</v>
      </c>
      <c r="E77" s="79">
        <f>E76/C76</f>
        <v>0.21276595744680851</v>
      </c>
      <c r="F77" s="80">
        <f>F76/C76</f>
        <v>0.42553191489361702</v>
      </c>
      <c r="G77" s="160"/>
      <c r="H77" s="12"/>
      <c r="I77" s="13"/>
      <c r="J77" s="159"/>
      <c r="K77" s="81">
        <f>K76/J76</f>
        <v>0.71875</v>
      </c>
      <c r="L77" s="79">
        <f>L76/J76</f>
        <v>0</v>
      </c>
      <c r="M77" s="80">
        <f>M76/J76</f>
        <v>0.28125</v>
      </c>
      <c r="N77" s="160"/>
      <c r="O77" s="12"/>
      <c r="P77" s="12"/>
      <c r="Q77" s="13"/>
      <c r="R77" s="3"/>
    </row>
    <row r="78" spans="1:18" s="1" customFormat="1" ht="16.149999999999999" customHeight="1" x14ac:dyDescent="0.3">
      <c r="B78" s="158"/>
      <c r="J78" s="46"/>
    </row>
    <row r="79" spans="1:18" ht="16.149999999999999" customHeight="1" x14ac:dyDescent="0.3">
      <c r="A79" s="2"/>
      <c r="B79" s="2"/>
      <c r="C79" s="2"/>
      <c r="D79" s="2"/>
      <c r="E79" s="2"/>
      <c r="F79" s="2"/>
      <c r="G79" s="2"/>
      <c r="H79" s="2"/>
      <c r="I79" s="2"/>
    </row>
    <row r="80" spans="1:18" ht="16.149999999999999" customHeight="1" x14ac:dyDescent="0.3">
      <c r="A80" s="2"/>
      <c r="B80" s="2"/>
      <c r="C80" s="2"/>
      <c r="D80" s="2"/>
      <c r="E80" s="2"/>
      <c r="F80" s="2"/>
      <c r="G80" s="2"/>
      <c r="H80" s="2"/>
      <c r="I80" s="2"/>
    </row>
    <row r="81" spans="1:9" ht="16.149999999999999" customHeight="1" x14ac:dyDescent="0.3">
      <c r="A81" s="2"/>
      <c r="B81" s="2"/>
      <c r="C81" s="2"/>
      <c r="D81" s="2"/>
      <c r="E81" s="2"/>
      <c r="F81" s="2"/>
      <c r="G81" s="2"/>
      <c r="H81" s="2"/>
      <c r="I81" s="2"/>
    </row>
    <row r="82" spans="1:9" ht="16.149999999999999" customHeight="1" x14ac:dyDescent="0.3">
      <c r="A82" s="2"/>
      <c r="B82" s="2"/>
      <c r="C82" s="2"/>
      <c r="D82" s="2"/>
      <c r="E82" s="2"/>
      <c r="F82" s="2"/>
      <c r="G82" s="2"/>
      <c r="H82" s="2"/>
      <c r="I82" s="2"/>
    </row>
    <row r="83" spans="1:9" ht="16.149999999999999" customHeight="1" x14ac:dyDescent="0.3">
      <c r="A83" s="2"/>
      <c r="B83" s="2"/>
      <c r="C83" s="2"/>
      <c r="D83" s="2"/>
      <c r="E83" s="2"/>
      <c r="F83" s="2"/>
      <c r="G83" s="2"/>
      <c r="H83" s="2"/>
      <c r="I83" s="2"/>
    </row>
  </sheetData>
  <mergeCells count="59">
    <mergeCell ref="V11:X11"/>
    <mergeCell ref="B60:B63"/>
    <mergeCell ref="B48:B51"/>
    <mergeCell ref="B52:B55"/>
    <mergeCell ref="U11:U12"/>
    <mergeCell ref="B56:B59"/>
    <mergeCell ref="R11:R12"/>
    <mergeCell ref="S11:S12"/>
    <mergeCell ref="T11:T12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B5:C6"/>
    <mergeCell ref="J10:Q10"/>
    <mergeCell ref="K7:N7"/>
    <mergeCell ref="B64:B67"/>
    <mergeCell ref="B40:B43"/>
    <mergeCell ref="J4:Q4"/>
    <mergeCell ref="Q5:Q6"/>
    <mergeCell ref="A4:I4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N11:Q11"/>
    <mergeCell ref="B7:C7"/>
    <mergeCell ref="B2:M3"/>
    <mergeCell ref="A77:B77"/>
    <mergeCell ref="B68:B71"/>
    <mergeCell ref="B72:B75"/>
    <mergeCell ref="A76:B76"/>
    <mergeCell ref="B14:B15"/>
    <mergeCell ref="B24:B27"/>
    <mergeCell ref="B16:B19"/>
    <mergeCell ref="B20:B23"/>
    <mergeCell ref="B36:B39"/>
    <mergeCell ref="B28:B31"/>
    <mergeCell ref="B32:B35"/>
    <mergeCell ref="B8:C8"/>
    <mergeCell ref="G11:I11"/>
    <mergeCell ref="B44:B47"/>
    <mergeCell ref="K8:N8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2025-09-04T05:22:04Z</cp:lastPrinted>
  <dcterms:created xsi:type="dcterms:W3CDTF">2013-10-17T05:27:34Z</dcterms:created>
  <dcterms:modified xsi:type="dcterms:W3CDTF">2025-09-24T04:40:37Z</dcterms:modified>
</cp:coreProperties>
</file>