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북\대구\"/>
    </mc:Choice>
  </mc:AlternateContent>
  <xr:revisionPtr revIDLastSave="0" documentId="13_ncr:1_{00A6A51A-D0FC-4B07-8E66-B08167DBB8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L115" i="1"/>
  <c r="M115" i="1"/>
  <c r="N115" i="1"/>
  <c r="O115" i="1"/>
  <c r="P115" i="1"/>
  <c r="Q115" i="1"/>
  <c r="D115" i="1"/>
  <c r="G10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E46" i="3"/>
  <c r="D46" i="3"/>
  <c r="G41" i="3"/>
  <c r="G43" i="3" s="1"/>
  <c r="F41" i="3"/>
  <c r="D41" i="3"/>
  <c r="G37" i="3"/>
  <c r="F37" i="3"/>
  <c r="E37" i="3"/>
  <c r="D37" i="3"/>
  <c r="G34" i="3"/>
  <c r="F34" i="3"/>
  <c r="E34" i="3"/>
  <c r="G31" i="3"/>
  <c r="F31" i="3"/>
  <c r="F25" i="3"/>
  <c r="E25" i="3"/>
  <c r="F21" i="3"/>
  <c r="E21" i="3"/>
  <c r="D21" i="3"/>
  <c r="D17" i="3"/>
  <c r="E14" i="3"/>
  <c r="D14" i="3"/>
  <c r="E10" i="3"/>
  <c r="D10" i="3"/>
  <c r="C115" i="1" l="1"/>
  <c r="F48" i="3"/>
  <c r="J115" i="1"/>
  <c r="D48" i="3"/>
  <c r="J41" i="3"/>
  <c r="J37" i="3"/>
  <c r="J31" i="3"/>
  <c r="J25" i="3"/>
  <c r="G48" i="3"/>
  <c r="J21" i="3"/>
  <c r="J34" i="3"/>
  <c r="J46" i="3"/>
  <c r="E48" i="3"/>
  <c r="J48" i="3" s="1"/>
  <c r="D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<sst xmlns="http://schemas.openxmlformats.org/spreadsheetml/2006/main" count="233" uniqueCount="183">
  <si>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</si>
  <si>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</si>
  <si>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</si>
  <si>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</si>
  <si>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</si>
  <si>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</si>
  <si>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</si>
  <si>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</si>
  <si>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</si>
  <si>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</si>
  <si>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</si>
  <si>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</si>
  <si>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</si>
  <si>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</si>
  <si>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</si>
  <si>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</si>
  <si>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</si>
  <si>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</si>
  <si>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</si>
  <si>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</si>
  <si>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</si>
  <si>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</si>
  <si>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</si>
  <si>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</si>
  <si>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</si>
  <si>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</si>
  <si>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</si>
  <si>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</si>
  <si>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</si>
  <si>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</si>
  <si>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</si>
  <si>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</si>
  <si>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</si>
  <si>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</si>
  <si>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</si>
  <si>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</si>
  <si>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</si>
  <si>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</si>
  <si>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</si>
  <si>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</si>
  <si>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</si>
  <si>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</si>
  <si>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</si>
  <si>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</si>
  <si>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</si>
  <si>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</si>
  <si>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</si>
  <si>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</si>
  <si>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</si>
  <si>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</si>
  <si>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</si>
  <si>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</si>
  <si>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</si>
  <si>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</si>
  <si>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</si>
  <si>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</si>
  <si>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</si>
  <si>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</si>
  <si>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</si>
  <si>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</si>
  <si>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</si>
  <si>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</si>
  <si>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</si>
  <si>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</si>
  <si>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</si>
  <si>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</si>
  <si>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</si>
  <si>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</si>
  <si>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</si>
  <si>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</si>
  <si>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</si>
  <si>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</si>
  <si>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</si>
  <si>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</si>
  <si>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</si>
  <si>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</si>
  <si>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</si>
  <si>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</si>
  <si>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</si>
  <si>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</si>
  <si>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</si>
  <si>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</si>
  <si>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</si>
  <si>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</si>
  <si>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</si>
  <si>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</si>
  <si>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</si>
  <si>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</si>
  <si>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</si>
  <si>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</si>
  <si>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</si>
  <si>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</si>
  <si>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</si>
  <si>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</si>
  <si>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</si>
  <si>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</si>
  <si>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</si>
  <si>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</si>
  <si>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</si>
  <si>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</si>
  <si>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</si>
  <si>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</si>
  <si>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</si>
  <si>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</si>
  <si>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</si>
  <si>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</si>
  <si>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</si>
  <si>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</si>
  <si>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</si>
  <si>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</si>
  <si>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경북대학교병원</t>
    <phoneticPr fontId="1" type="noConversion"/>
  </si>
  <si>
    <t>대구광역시 중구 동덕로130</t>
    <phoneticPr fontId="1" type="noConversion"/>
  </si>
  <si>
    <t>김일태</t>
    <phoneticPr fontId="1" type="noConversion"/>
  </si>
  <si>
    <t>2025.6.10</t>
    <phoneticPr fontId="1" type="noConversion"/>
  </si>
  <si>
    <t>B1-5F</t>
    <phoneticPr fontId="1" type="noConversion"/>
  </si>
  <si>
    <t>승강기</t>
    <phoneticPr fontId="1" type="noConversion"/>
  </si>
  <si>
    <t>5F</t>
    <phoneticPr fontId="1" type="noConversion"/>
  </si>
  <si>
    <t>2F</t>
    <phoneticPr fontId="1" type="noConversion"/>
  </si>
  <si>
    <t>B1</t>
    <phoneticPr fontId="1" type="noConversion"/>
  </si>
  <si>
    <t>카내</t>
    <phoneticPr fontId="1" type="noConversion"/>
  </si>
  <si>
    <t>1F</t>
    <phoneticPr fontId="1" type="noConversion"/>
  </si>
  <si>
    <t>5층화장실</t>
    <phoneticPr fontId="1" type="noConversion"/>
  </si>
  <si>
    <t>여자</t>
    <phoneticPr fontId="1" type="noConversion"/>
  </si>
  <si>
    <t>여자수도</t>
    <phoneticPr fontId="1" type="noConversion"/>
  </si>
  <si>
    <t>남자</t>
    <phoneticPr fontId="1" type="noConversion"/>
  </si>
  <si>
    <t>남자수도</t>
    <phoneticPr fontId="1" type="noConversion"/>
  </si>
  <si>
    <t>5층사무실</t>
    <phoneticPr fontId="1" type="noConversion"/>
  </si>
  <si>
    <t>심장초음파실</t>
    <phoneticPr fontId="1" type="noConversion"/>
  </si>
  <si>
    <t>혈관검사실</t>
    <phoneticPr fontId="1" type="noConversion"/>
  </si>
  <si>
    <t>소아청소년과</t>
    <phoneticPr fontId="1" type="noConversion"/>
  </si>
  <si>
    <t>신장내과</t>
    <phoneticPr fontId="1" type="noConversion"/>
  </si>
  <si>
    <t>외과1</t>
    <phoneticPr fontId="1" type="noConversion"/>
  </si>
  <si>
    <t>체외충격파쇄석실</t>
    <phoneticPr fontId="1" type="noConversion"/>
  </si>
  <si>
    <t>장기이식센터</t>
    <phoneticPr fontId="1" type="noConversion"/>
  </si>
  <si>
    <t>비뇨의학과</t>
    <phoneticPr fontId="1" type="noConversion"/>
  </si>
  <si>
    <t>외과2</t>
    <phoneticPr fontId="1" type="noConversion"/>
  </si>
  <si>
    <t>비뇨의학과초음파실</t>
    <phoneticPr fontId="1" type="noConversion"/>
  </si>
  <si>
    <t>처치실</t>
    <phoneticPr fontId="1" type="noConversion"/>
  </si>
  <si>
    <t>요속검사실</t>
    <phoneticPr fontId="1" type="noConversion"/>
  </si>
  <si>
    <t>사회사업실</t>
    <phoneticPr fontId="1" type="noConversion"/>
  </si>
  <si>
    <t>집단치료실</t>
    <phoneticPr fontId="1" type="noConversion"/>
  </si>
  <si>
    <t>정싱건강의학과</t>
    <phoneticPr fontId="1" type="noConversion"/>
  </si>
  <si>
    <t>심리검사실</t>
    <phoneticPr fontId="1" type="noConversion"/>
  </si>
  <si>
    <t>5F-3F계단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</si>
  <si>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</si>
  <si>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</si>
  <si>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</si>
  <si>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3F-2F계단</t>
    <phoneticPr fontId="1" type="noConversion"/>
  </si>
  <si>
    <t>하</t>
    <phoneticPr fontId="1" type="noConversion"/>
  </si>
  <si>
    <t xml:space="preserve">상 </t>
    <phoneticPr fontId="1" type="noConversion"/>
  </si>
  <si>
    <t xml:space="preserve">하 </t>
    <phoneticPr fontId="1" type="noConversion"/>
  </si>
  <si>
    <t>2층사무실</t>
    <phoneticPr fontId="1" type="noConversion"/>
  </si>
  <si>
    <t>심혈관센터</t>
    <phoneticPr fontId="1" type="noConversion"/>
  </si>
  <si>
    <t>영상의학과초음파실</t>
    <phoneticPr fontId="1" type="noConversion"/>
  </si>
  <si>
    <t>심전도실</t>
    <phoneticPr fontId="1" type="noConversion"/>
  </si>
  <si>
    <t>당뇨병교육상담실</t>
    <phoneticPr fontId="1" type="noConversion"/>
  </si>
  <si>
    <t>혈액종양내과</t>
    <phoneticPr fontId="1" type="noConversion"/>
  </si>
  <si>
    <t>류마티스내과</t>
    <phoneticPr fontId="1" type="noConversion"/>
  </si>
  <si>
    <t>호흡기내과</t>
    <phoneticPr fontId="1" type="noConversion"/>
  </si>
  <si>
    <t>임상검사연구실</t>
    <phoneticPr fontId="1" type="noConversion"/>
  </si>
  <si>
    <t>혈액종양내과검사실</t>
    <phoneticPr fontId="1" type="noConversion"/>
  </si>
  <si>
    <t>협진회의실</t>
    <phoneticPr fontId="1" type="noConversion"/>
  </si>
  <si>
    <t>USG치료실</t>
    <phoneticPr fontId="1" type="noConversion"/>
  </si>
  <si>
    <t>치료실</t>
    <phoneticPr fontId="1" type="noConversion"/>
  </si>
  <si>
    <t>현미경검사실</t>
    <phoneticPr fontId="1" type="noConversion"/>
  </si>
  <si>
    <t>응급진료실</t>
    <phoneticPr fontId="1" type="noConversion"/>
  </si>
  <si>
    <t>뇌혈관센터</t>
    <phoneticPr fontId="1" type="noConversion"/>
  </si>
  <si>
    <t>재활의학과</t>
    <phoneticPr fontId="1" type="noConversion"/>
  </si>
  <si>
    <t>신경외과</t>
    <phoneticPr fontId="1" type="noConversion"/>
  </si>
  <si>
    <t>2층화장실</t>
    <phoneticPr fontId="1" type="noConversion"/>
  </si>
  <si>
    <t>2F-1F계단</t>
    <phoneticPr fontId="1" type="noConversion"/>
  </si>
  <si>
    <t>1층화장실</t>
    <phoneticPr fontId="1" type="noConversion"/>
  </si>
  <si>
    <t>1층사무실</t>
    <phoneticPr fontId="1" type="noConversion"/>
  </si>
  <si>
    <t xml:space="preserve">영상의학과 </t>
    <phoneticPr fontId="1" type="noConversion"/>
  </si>
  <si>
    <t>채혈실</t>
    <phoneticPr fontId="1" type="noConversion"/>
  </si>
  <si>
    <t>CT.MRI실</t>
    <phoneticPr fontId="1" type="noConversion"/>
  </si>
  <si>
    <t>혈관중재실</t>
    <phoneticPr fontId="1" type="noConversion"/>
  </si>
  <si>
    <t>성분채집실</t>
    <phoneticPr fontId="1" type="noConversion"/>
  </si>
  <si>
    <t>1F-B1계단</t>
    <phoneticPr fontId="1" type="noConversion"/>
  </si>
  <si>
    <t>핵의학과</t>
    <phoneticPr fontId="1" type="noConversion"/>
  </si>
  <si>
    <t>6월 10일</t>
    <phoneticPr fontId="1" type="noConversion"/>
  </si>
  <si>
    <t>B1층화장실</t>
    <phoneticPr fontId="1" type="noConversion"/>
  </si>
  <si>
    <t>B1층사무실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</si>
</sst>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448235</xdr:colOff>
      <xdr:row>3</xdr:row>
      <xdr:rowOff>134470</xdr:rowOff>
    </xdr:from>
    <xdr:to>
      <xdr:col>7</xdr:col>
      <xdr:colOff>85571</xdr:colOff>
      <xdr:row>5</xdr:row>
      <xdr:rowOff>54799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1425851-7D27-4477-956B-808EB46D4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0147" y="761999"/>
          <a:ext cx="298483" cy="413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="85" zoomScaleNormal="145" zoomScaleSheetLayoutView="8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S28" sqref="S2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5" t="s">
        <v>104</v>
      </c>
      <c r="B1" s="135"/>
      <c r="C1" s="135"/>
      <c r="D1" s="135"/>
      <c r="E1" s="135"/>
      <c r="F1" s="135"/>
      <c r="G1" s="135"/>
      <c r="H1" s="135"/>
    </row>
    <row r="2" spans="1:10" ht="3.75" customHeight="1" thickBot="1" x14ac:dyDescent="0.35">
      <c r="A2" s="156"/>
      <c r="B2" s="156"/>
      <c r="C2" s="156"/>
      <c r="D2" s="156"/>
      <c r="E2" s="156"/>
      <c r="F2" s="156"/>
      <c r="G2" s="156"/>
      <c r="H2" s="156"/>
    </row>
    <row r="3" spans="1:10" ht="20.100000000000001" customHeight="1" x14ac:dyDescent="0.3">
      <c r="A3" s="159" t="s">
        <v>44</v>
      </c>
      <c r="B3" s="160"/>
      <c r="C3" s="111" t="s">
        <v>110</v>
      </c>
      <c r="D3" s="112" t="s">
        <v>47</v>
      </c>
      <c r="E3" s="171" t="s">
        <v>111</v>
      </c>
      <c r="F3" s="171"/>
      <c r="G3" s="171"/>
      <c r="H3" s="172"/>
      <c r="I3" s="113"/>
    </row>
    <row r="4" spans="1:10" ht="20.100000000000001" customHeight="1" x14ac:dyDescent="0.3">
      <c r="A4" s="161" t="s">
        <v>45</v>
      </c>
      <c r="B4" s="162"/>
      <c r="C4" s="114" t="s">
        <v>114</v>
      </c>
      <c r="D4" s="115" t="s">
        <v>66</v>
      </c>
      <c r="E4" s="162" t="s">
        <v>109</v>
      </c>
      <c r="F4" s="162"/>
      <c r="G4" s="162"/>
      <c r="H4" s="170"/>
      <c r="I4" s="113"/>
    </row>
    <row r="5" spans="1:10" ht="20.100000000000001" customHeight="1" thickBot="1" x14ac:dyDescent="0.35">
      <c r="A5" s="163" t="s">
        <v>46</v>
      </c>
      <c r="B5" s="164"/>
      <c r="C5" s="116" t="s">
        <v>113</v>
      </c>
      <c r="D5" s="117" t="s">
        <v>48</v>
      </c>
      <c r="E5" s="164" t="s">
        <v>112</v>
      </c>
      <c r="F5" s="164"/>
      <c r="G5" s="157" t="s">
        <v>49</v>
      </c>
      <c r="H5" s="158"/>
      <c r="I5" s="113"/>
    </row>
    <row r="6" spans="1:10" ht="20.100000000000001" customHeight="1" x14ac:dyDescent="0.3">
      <c r="A6" s="147" t="s">
        <v>9</v>
      </c>
      <c r="B6" s="148"/>
      <c r="C6" s="148"/>
      <c r="D6" s="151" t="s">
        <v>28</v>
      </c>
      <c r="E6" s="151"/>
      <c r="F6" s="152" t="s">
        <v>27</v>
      </c>
      <c r="G6" s="151" t="s">
        <v>39</v>
      </c>
      <c r="H6" s="154" t="s">
        <v>13</v>
      </c>
      <c r="I6" s="176" t="s">
        <v>29</v>
      </c>
    </row>
    <row r="7" spans="1:10" ht="20.100000000000001" customHeight="1" thickBot="1" x14ac:dyDescent="0.35">
      <c r="A7" s="149"/>
      <c r="B7" s="150"/>
      <c r="C7" s="150"/>
      <c r="D7" s="118" t="s">
        <v>11</v>
      </c>
      <c r="E7" s="118" t="s">
        <v>12</v>
      </c>
      <c r="F7" s="153"/>
      <c r="G7" s="180"/>
      <c r="H7" s="155"/>
      <c r="I7" s="176"/>
    </row>
    <row r="8" spans="1:10" ht="16.5" customHeight="1" x14ac:dyDescent="0.3">
      <c r="A8" s="143" t="s">
        <v>10</v>
      </c>
      <c r="B8" s="138" t="s">
        <v>43</v>
      </c>
      <c r="C8" s="101" t="s">
        <v>62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4"/>
      <c r="B9" s="139"/>
      <c r="C9" s="102" t="s">
        <v>67</v>
      </c>
      <c r="D9" s="123">
        <v>1</v>
      </c>
      <c r="E9" s="123"/>
      <c r="F9" s="123"/>
      <c r="G9" s="124"/>
      <c r="H9" s="125"/>
      <c r="I9" s="122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4"/>
      <c r="B10" s="136" t="s">
        <v>86</v>
      </c>
      <c r="C10" s="137"/>
      <c r="D10" s="99">
        <f>IF(OR(SUM(D8:D9,G8)=2,SUM(D8:D9,G9)=2),1,"")</f>
        <v>1</v>
      </c>
      <c r="E10" s="99" t="str">
        <f>IF(OR(SUM(E8:E9)=2,SUM(E8,D9,F9,G9)=2,SUM(E9,D8,E8,F8,G8)=2,SUM(D8,F9)=2,SUM(D9,F8)=2),1,"")</f>
        <v/>
      </c>
      <c r="F10" s="99"/>
      <c r="G10" s="100" t="str">
        <f>IF(SUM(G8:G9)=2,1,"")</f>
        <v/>
      </c>
      <c r="H10" s="110"/>
      <c r="I10" s="122" t="str">
        <f t="shared" si="1"/>
        <v>0</v>
      </c>
      <c r="J10" s="47" t="str">
        <f t="shared" si="0"/>
        <v/>
      </c>
    </row>
    <row r="11" spans="1:10" ht="16.5" customHeight="1" x14ac:dyDescent="0.3">
      <c r="A11" s="144"/>
      <c r="B11" s="140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4"/>
      <c r="B12" s="141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4"/>
      <c r="B13" s="142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5"/>
      <c r="B14" s="146" t="s">
        <v>14</v>
      </c>
      <c r="C14" s="146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3" t="s">
        <v>50</v>
      </c>
      <c r="B15" s="178" t="s">
        <v>37</v>
      </c>
      <c r="C15" s="104" t="s">
        <v>38</v>
      </c>
      <c r="D15" s="119"/>
      <c r="E15" s="119"/>
      <c r="F15" s="119">
        <v>1</v>
      </c>
      <c r="G15" s="120"/>
      <c r="H15" s="121"/>
      <c r="I15" s="122" t="str">
        <f t="shared" si="1"/>
        <v>2</v>
      </c>
      <c r="J15" s="47" t="str">
        <f t="shared" si="0"/>
        <v/>
      </c>
    </row>
    <row r="16" spans="1:10" ht="16.5" customHeight="1" x14ac:dyDescent="0.3">
      <c r="A16" s="144"/>
      <c r="B16" s="179"/>
      <c r="C16" s="103" t="s">
        <v>60</v>
      </c>
      <c r="D16" s="123"/>
      <c r="E16" s="123"/>
      <c r="F16" s="123">
        <v>1</v>
      </c>
      <c r="G16" s="124"/>
      <c r="H16" s="125"/>
      <c r="I16" s="122" t="str">
        <f t="shared" si="1"/>
        <v>2</v>
      </c>
      <c r="J16" s="47" t="str">
        <f t="shared" si="0"/>
        <v/>
      </c>
    </row>
    <row r="17" spans="1:10" ht="16.5" customHeight="1" x14ac:dyDescent="0.3">
      <c r="A17" s="144"/>
      <c r="B17" s="168" t="s">
        <v>15</v>
      </c>
      <c r="C17" s="168"/>
      <c r="D17" s="99" t="str">
        <f>IF(OR(SUM(D15:D16,G15)=2,SUM(D15:D16,G16)=2),1,"")</f>
        <v/>
      </c>
      <c r="E17" s="99"/>
      <c r="F17" s="99">
        <v>1</v>
      </c>
      <c r="G17" s="100"/>
      <c r="H17" s="110"/>
      <c r="I17" s="122" t="str">
        <f t="shared" si="1"/>
        <v>2</v>
      </c>
      <c r="J17" s="47" t="str">
        <f t="shared" si="0"/>
        <v/>
      </c>
    </row>
    <row r="18" spans="1:10" ht="16.5" customHeight="1" x14ac:dyDescent="0.3">
      <c r="A18" s="144"/>
      <c r="B18" s="140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4"/>
      <c r="B19" s="141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4"/>
      <c r="B20" s="142"/>
      <c r="C20" s="103" t="s">
        <v>17</v>
      </c>
      <c r="D20" s="123">
        <v>1</v>
      </c>
      <c r="E20" s="123"/>
      <c r="F20" s="123"/>
      <c r="G20" s="124"/>
      <c r="H20" s="125"/>
      <c r="I20" s="122" t="str">
        <f t="shared" ref="I20" si="2"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44"/>
      <c r="B21" s="168" t="s">
        <v>16</v>
      </c>
      <c r="C21" s="168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4"/>
      <c r="B22" s="140" t="s">
        <v>18</v>
      </c>
      <c r="C22" s="103" t="s">
        <v>41</v>
      </c>
      <c r="D22" s="123"/>
      <c r="E22" s="123"/>
      <c r="F22" s="123"/>
      <c r="G22" s="124">
        <v>1</v>
      </c>
      <c r="H22" s="125"/>
      <c r="I22" s="122" t="str">
        <f t="shared" si="1"/>
        <v>3</v>
      </c>
      <c r="J22" s="47" t="str">
        <f t="shared" si="0"/>
        <v/>
      </c>
    </row>
    <row r="23" spans="1:10" s="133" customFormat="1" ht="16.5" customHeight="1" x14ac:dyDescent="0.3">
      <c r="A23" s="144"/>
      <c r="B23" s="141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4"/>
      <c r="B24" s="141"/>
      <c r="C24" s="103" t="s">
        <v>61</v>
      </c>
      <c r="D24" s="123"/>
      <c r="E24" s="123">
        <v>1</v>
      </c>
      <c r="F24" s="123"/>
      <c r="G24" s="124"/>
      <c r="H24" s="125"/>
      <c r="I24" s="122" t="str">
        <f t="shared" ref="I24" si="3">IF(D24=1,"0",IF(E24=1,"1",IF(F24=1,"2",IF(G24=1,"3"))))</f>
        <v>1</v>
      </c>
      <c r="J24" s="47" t="str">
        <f t="shared" si="0"/>
        <v/>
      </c>
    </row>
    <row r="25" spans="1:10" s="133" customFormat="1" ht="16.5" customHeight="1" x14ac:dyDescent="0.3">
      <c r="A25" s="144"/>
      <c r="B25" s="168" t="s">
        <v>18</v>
      </c>
      <c r="C25" s="168"/>
      <c r="D25" s="99"/>
      <c r="E25" s="99">
        <f>IF(OR(SUM(E23:E24)=2,SUM(E23,D24,F24,G24)=2,SUM(E24,D23,E23,F23,G23)=2,SUM(D23,F24)=2,SUM(D24,F23)=2),1,"")</f>
        <v>1</v>
      </c>
      <c r="F25" s="99" t="str">
        <f>IF(OR(SUM(F23:F24,G23)=2,SUM(F23:F24,G24)=2),1,"")</f>
        <v/>
      </c>
      <c r="G25" s="100"/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4"/>
      <c r="B26" s="140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4"/>
      <c r="B27" s="141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4"/>
      <c r="B28" s="141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4"/>
      <c r="B29" s="141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4"/>
      <c r="B30" s="141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4"/>
      <c r="B31" s="168" t="s">
        <v>19</v>
      </c>
      <c r="C31" s="168"/>
      <c r="D31" s="99">
        <v>1</v>
      </c>
      <c r="E31" s="99"/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44"/>
      <c r="B32" s="140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4"/>
      <c r="B33" s="142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4"/>
      <c r="B34" s="168" t="s">
        <v>20</v>
      </c>
      <c r="C34" s="168"/>
      <c r="D34" s="99"/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4"/>
      <c r="B35" s="140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77"/>
      <c r="B36" s="142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5"/>
      <c r="B37" s="146" t="s">
        <v>21</v>
      </c>
      <c r="C37" s="146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3" t="s">
        <v>22</v>
      </c>
      <c r="B38" s="181" t="s">
        <v>23</v>
      </c>
      <c r="C38" s="104" t="s">
        <v>42</v>
      </c>
      <c r="D38" s="119"/>
      <c r="E38" s="119">
        <v>1</v>
      </c>
      <c r="F38" s="119"/>
      <c r="G38" s="120"/>
      <c r="H38" s="121"/>
      <c r="I38" s="122" t="str">
        <f t="shared" si="1"/>
        <v>1</v>
      </c>
      <c r="J38" s="47" t="str">
        <f t="shared" si="0"/>
        <v/>
      </c>
    </row>
    <row r="39" spans="1:10" s="133" customFormat="1" ht="16.5" customHeight="1" x14ac:dyDescent="0.3">
      <c r="A39" s="144"/>
      <c r="B39" s="141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77"/>
      <c r="B40" s="142"/>
      <c r="C40" s="105" t="s">
        <v>87</v>
      </c>
      <c r="D40" s="126"/>
      <c r="E40" s="126"/>
      <c r="F40" s="126">
        <v>1</v>
      </c>
      <c r="G40" s="127"/>
      <c r="H40" s="128"/>
      <c r="I40" s="122" t="str">
        <f t="shared" si="1"/>
        <v>2</v>
      </c>
      <c r="J40" s="47" t="str">
        <f t="shared" si="0"/>
        <v/>
      </c>
    </row>
    <row r="41" spans="1:10" s="133" customFormat="1" ht="16.5" customHeight="1" thickBot="1" x14ac:dyDescent="0.35">
      <c r="A41" s="145"/>
      <c r="B41" s="146" t="s">
        <v>23</v>
      </c>
      <c r="C41" s="146"/>
      <c r="D41" s="99" t="str">
        <f>IF(OR(SUM(D39:D40,G39)=2,SUM(D39:D40,G40)=2),1,"")</f>
        <v/>
      </c>
      <c r="E41" s="99"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73" t="s">
        <v>24</v>
      </c>
      <c r="B42" s="104" t="s">
        <v>25</v>
      </c>
      <c r="C42" s="104" t="s">
        <v>78</v>
      </c>
      <c r="D42" s="119"/>
      <c r="E42" s="119"/>
      <c r="F42" s="119">
        <v>1</v>
      </c>
      <c r="G42" s="120"/>
      <c r="H42" s="121"/>
      <c r="I42" s="122" t="str">
        <f t="shared" si="1"/>
        <v>2</v>
      </c>
      <c r="J42" s="47" t="str">
        <f t="shared" si="0"/>
        <v/>
      </c>
    </row>
    <row r="43" spans="1:10" s="133" customFormat="1" ht="16.5" customHeight="1" x14ac:dyDescent="0.3">
      <c r="A43" s="174"/>
      <c r="B43" s="168" t="s">
        <v>25</v>
      </c>
      <c r="C43" s="168"/>
      <c r="D43" s="99" t="str">
        <f>IF(OR(SUM(D41:D42,G41)=2,SUM(D41:D42,G42)=2),1,"")</f>
        <v/>
      </c>
      <c r="E43" s="99"/>
      <c r="F43" s="99">
        <v>1</v>
      </c>
      <c r="G43" s="100" t="str">
        <f>IF(SUM(G41:G42)=2,1,"")</f>
        <v/>
      </c>
      <c r="H43" s="110"/>
      <c r="I43" s="122" t="str">
        <f t="shared" si="1"/>
        <v>2</v>
      </c>
      <c r="J43" s="47" t="str">
        <f t="shared" si="0"/>
        <v/>
      </c>
    </row>
    <row r="44" spans="1:10" s="133" customFormat="1" ht="16.5" customHeight="1" x14ac:dyDescent="0.3">
      <c r="A44" s="174"/>
      <c r="B44" s="140" t="s">
        <v>88</v>
      </c>
      <c r="C44" s="106" t="s">
        <v>89</v>
      </c>
      <c r="D44" s="123"/>
      <c r="E44" s="123"/>
      <c r="F44" s="123">
        <v>1</v>
      </c>
      <c r="G44" s="124"/>
      <c r="H44" s="125"/>
      <c r="I44" s="122" t="str">
        <f t="shared" si="1"/>
        <v>2</v>
      </c>
      <c r="J44" s="47" t="str">
        <f t="shared" si="0"/>
        <v/>
      </c>
    </row>
    <row r="45" spans="1:10" s="133" customFormat="1" ht="16.5" customHeight="1" x14ac:dyDescent="0.3">
      <c r="A45" s="174"/>
      <c r="B45" s="142"/>
      <c r="C45" s="106" t="s">
        <v>90</v>
      </c>
      <c r="D45" s="123"/>
      <c r="E45" s="123"/>
      <c r="F45" s="123"/>
      <c r="G45" s="124">
        <v>1</v>
      </c>
      <c r="H45" s="125"/>
      <c r="I45" s="122" t="str">
        <f t="shared" si="1"/>
        <v>3</v>
      </c>
      <c r="J45" s="47" t="str">
        <f t="shared" si="0"/>
        <v/>
      </c>
    </row>
    <row r="46" spans="1:10" s="133" customFormat="1" ht="16.5" customHeight="1" x14ac:dyDescent="0.3">
      <c r="A46" s="174"/>
      <c r="B46" s="107"/>
      <c r="C46" s="108"/>
      <c r="D46" s="99" t="str">
        <f>IF(OR(SUM(D44:D45,G44)=2,SUM(D44:D45,G45)=2),1,"")</f>
        <v/>
      </c>
      <c r="E46" s="99" t="str">
        <f>IF(OR(SUM(E44:E45)=2,SUM(E44,D45,F45,G45)=2,SUM(E45,D44,E44,F44,G44)=2,SUM(D44,F45)=2,SUM(D45,F44)=2),1,"")</f>
        <v/>
      </c>
      <c r="F46" s="99">
        <v>1</v>
      </c>
      <c r="G46" s="100" t="str">
        <f>IF(SUM(G44:G45)=2,1,"")</f>
        <v/>
      </c>
      <c r="H46" s="110"/>
      <c r="I46" s="122" t="str">
        <f t="shared" si="1"/>
        <v>2</v>
      </c>
      <c r="J46" s="47" t="str">
        <f t="shared" si="0"/>
        <v/>
      </c>
    </row>
    <row r="47" spans="1:10" s="133" customFormat="1" ht="16.5" customHeight="1" x14ac:dyDescent="0.3">
      <c r="A47" s="174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75"/>
      <c r="B48" s="169" t="s">
        <v>52</v>
      </c>
      <c r="C48" s="169"/>
      <c r="D48" s="99" t="str">
        <f>IF(OR(SUM(D46:D47,G46)=2,SUM(D46:D47,G47)=2),1,"")</f>
        <v/>
      </c>
      <c r="E48" s="99" t="str">
        <f>IF(OR(SUM(E46:E47)=2,SUM(E46,D47,F47,G47)=2,SUM(E47,D46,E46,F46,G46)=2,SUM(D46,F47)=2,SUM(D47,F46)=2),1,"")</f>
        <v/>
      </c>
      <c r="F48" s="99">
        <f>IF(OR(SUM(F46:F47,G46)=2,SUM(F46:F47,G47)=2),1,"")</f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65"/>
      <c r="C49" s="166"/>
      <c r="D49" s="166"/>
      <c r="E49" s="166"/>
      <c r="F49" s="166"/>
      <c r="G49" s="166"/>
      <c r="H49" s="167"/>
      <c r="I49" s="12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87" activePane="bottomLeft" state="frozen"/>
      <selection pane="bottomLeft" activeCell="T122" sqref="T12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6" t="s">
        <v>30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36"/>
    </row>
    <row r="2" spans="1:24" ht="12" x14ac:dyDescent="0.3">
      <c r="A2" s="37"/>
      <c r="B2" s="243" t="s">
        <v>70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38"/>
      <c r="O2" s="39" t="s">
        <v>8</v>
      </c>
      <c r="P2" s="241" t="s">
        <v>180</v>
      </c>
      <c r="Q2" s="241"/>
      <c r="R2" s="40"/>
    </row>
    <row r="3" spans="1:24" ht="12.75" thickBot="1" x14ac:dyDescent="0.35">
      <c r="A3" s="41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38"/>
      <c r="O3" s="42" t="s">
        <v>103</v>
      </c>
      <c r="P3" s="242" t="s">
        <v>112</v>
      </c>
      <c r="Q3" s="242"/>
      <c r="R3" s="43"/>
    </row>
    <row r="4" spans="1:24" s="1" customFormat="1" ht="12.75" thickBot="1" x14ac:dyDescent="0.35">
      <c r="A4" s="230" t="s">
        <v>0</v>
      </c>
      <c r="B4" s="238" t="s">
        <v>65</v>
      </c>
      <c r="C4" s="235" t="s">
        <v>58</v>
      </c>
      <c r="D4" s="236"/>
      <c r="E4" s="236"/>
      <c r="F4" s="236"/>
      <c r="G4" s="236"/>
      <c r="H4" s="236"/>
      <c r="I4" s="237"/>
      <c r="J4" s="235" t="s">
        <v>5</v>
      </c>
      <c r="K4" s="236"/>
      <c r="L4" s="236"/>
      <c r="M4" s="236"/>
      <c r="N4" s="236"/>
      <c r="O4" s="236"/>
      <c r="P4" s="236"/>
      <c r="Q4" s="237"/>
      <c r="R4" s="182"/>
      <c r="S4" s="182"/>
      <c r="T4" s="182"/>
      <c r="U4" s="182"/>
      <c r="V4" s="182"/>
      <c r="W4" s="182"/>
      <c r="X4" s="182"/>
    </row>
    <row r="5" spans="1:24" s="1" customFormat="1" ht="12" x14ac:dyDescent="0.3">
      <c r="A5" s="231"/>
      <c r="B5" s="231"/>
      <c r="C5" s="230" t="s">
        <v>2</v>
      </c>
      <c r="D5" s="239" t="s">
        <v>1</v>
      </c>
      <c r="E5" s="233" t="s">
        <v>3</v>
      </c>
      <c r="F5" s="210" t="s">
        <v>6</v>
      </c>
      <c r="G5" s="208" t="s">
        <v>7</v>
      </c>
      <c r="H5" s="208"/>
      <c r="I5" s="209"/>
      <c r="J5" s="227" t="s">
        <v>2</v>
      </c>
      <c r="K5" s="212" t="s">
        <v>1</v>
      </c>
      <c r="L5" s="214" t="s">
        <v>3</v>
      </c>
      <c r="M5" s="221" t="s">
        <v>6</v>
      </c>
      <c r="N5" s="220" t="s">
        <v>7</v>
      </c>
      <c r="O5" s="214"/>
      <c r="P5" s="214"/>
      <c r="Q5" s="221"/>
      <c r="R5" s="182"/>
      <c r="S5" s="182"/>
      <c r="T5" s="182"/>
      <c r="U5" s="182"/>
      <c r="V5" s="182"/>
      <c r="W5" s="182"/>
      <c r="X5" s="182"/>
    </row>
    <row r="6" spans="1:24" s="1" customFormat="1" ht="24.75" thickBot="1" x14ac:dyDescent="0.35">
      <c r="A6" s="232"/>
      <c r="B6" s="232"/>
      <c r="C6" s="232"/>
      <c r="D6" s="240"/>
      <c r="E6" s="234"/>
      <c r="F6" s="211"/>
      <c r="G6" s="44" t="s">
        <v>32</v>
      </c>
      <c r="H6" s="45" t="s">
        <v>33</v>
      </c>
      <c r="I6" s="46" t="s">
        <v>34</v>
      </c>
      <c r="J6" s="228"/>
      <c r="K6" s="213"/>
      <c r="L6" s="215"/>
      <c r="M6" s="229"/>
      <c r="N6" s="44" t="s">
        <v>35</v>
      </c>
      <c r="O6" s="45" t="s">
        <v>36</v>
      </c>
      <c r="P6" s="45" t="s">
        <v>32</v>
      </c>
      <c r="Q6" s="46" t="s">
        <v>34</v>
      </c>
      <c r="R6" s="182"/>
      <c r="S6" s="182"/>
      <c r="T6" s="182"/>
      <c r="U6" s="182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89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>
        <v>1</v>
      </c>
      <c r="M7" s="5"/>
      <c r="N7" s="35"/>
      <c r="O7" s="4"/>
      <c r="P7" s="4"/>
      <c r="Q7" s="5"/>
    </row>
    <row r="8" spans="1:24" s="1" customFormat="1" ht="16.149999999999999" customHeight="1" thickBot="1" x14ac:dyDescent="0.35">
      <c r="A8" s="48">
        <v>2</v>
      </c>
      <c r="B8" s="190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190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191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195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/>
      <c r="L11" s="23">
        <v>1</v>
      </c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196"/>
      <c r="C12" s="81"/>
      <c r="D12" s="14"/>
      <c r="E12" s="15"/>
      <c r="F12" s="16"/>
      <c r="G12" s="17"/>
      <c r="H12" s="15"/>
      <c r="I12" s="16"/>
      <c r="J12" s="77" t="s">
        <v>102</v>
      </c>
      <c r="K12" s="14"/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196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197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192" t="s">
        <v>115</v>
      </c>
      <c r="C15" s="83" t="s">
        <v>116</v>
      </c>
      <c r="D15" s="3">
        <v>1</v>
      </c>
      <c r="E15" s="4"/>
      <c r="F15" s="5"/>
      <c r="G15" s="35"/>
      <c r="H15" s="4"/>
      <c r="I15" s="5"/>
      <c r="J15" s="89" t="s">
        <v>116</v>
      </c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193"/>
      <c r="C16" s="78"/>
      <c r="D16" s="6"/>
      <c r="E16" s="7"/>
      <c r="F16" s="8"/>
      <c r="G16" s="9"/>
      <c r="H16" s="7"/>
      <c r="I16" s="8"/>
      <c r="J16" s="90"/>
      <c r="K16" s="6"/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193"/>
      <c r="C17" s="78" t="s">
        <v>117</v>
      </c>
      <c r="D17" s="6">
        <v>1</v>
      </c>
      <c r="E17" s="7"/>
      <c r="F17" s="8"/>
      <c r="G17" s="9"/>
      <c r="H17" s="7"/>
      <c r="I17" s="8"/>
      <c r="J17" s="90" t="s">
        <v>117</v>
      </c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194"/>
      <c r="C18" s="79" t="s">
        <v>120</v>
      </c>
      <c r="D18" s="11">
        <v>1</v>
      </c>
      <c r="E18" s="12"/>
      <c r="F18" s="13"/>
      <c r="G18" s="34"/>
      <c r="H18" s="12"/>
      <c r="I18" s="13"/>
      <c r="J18" s="91" t="s">
        <v>120</v>
      </c>
      <c r="K18" s="11">
        <v>1</v>
      </c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195"/>
      <c r="C19" s="80" t="s">
        <v>118</v>
      </c>
      <c r="D19" s="22">
        <v>1</v>
      </c>
      <c r="E19" s="23"/>
      <c r="F19" s="24"/>
      <c r="G19" s="25"/>
      <c r="H19" s="23"/>
      <c r="I19" s="24"/>
      <c r="J19" s="92" t="s">
        <v>118</v>
      </c>
      <c r="K19" s="22">
        <v>1</v>
      </c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196"/>
      <c r="C20" s="81" t="s">
        <v>119</v>
      </c>
      <c r="D20" s="14">
        <v>1</v>
      </c>
      <c r="E20" s="15"/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196"/>
      <c r="C21" s="81"/>
      <c r="D21" s="14"/>
      <c r="E21" s="15"/>
      <c r="F21" s="16"/>
      <c r="G21" s="17"/>
      <c r="H21" s="15"/>
      <c r="I21" s="16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197"/>
      <c r="C22" s="82"/>
      <c r="D22" s="18"/>
      <c r="E22" s="19"/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189" t="s">
        <v>121</v>
      </c>
      <c r="C23" s="83" t="s">
        <v>122</v>
      </c>
      <c r="D23" s="3">
        <v>1</v>
      </c>
      <c r="E23" s="4"/>
      <c r="F23" s="5"/>
      <c r="G23" s="35"/>
      <c r="H23" s="4"/>
      <c r="I23" s="5"/>
      <c r="J23" s="89" t="s">
        <v>122</v>
      </c>
      <c r="K23" s="3"/>
      <c r="L23" s="4"/>
      <c r="M23" s="5">
        <v>1</v>
      </c>
      <c r="N23" s="35"/>
      <c r="O23" s="4"/>
      <c r="P23" s="4">
        <v>1</v>
      </c>
      <c r="Q23" s="5"/>
    </row>
    <row r="24" spans="1:17" s="1" customFormat="1" ht="16.149999999999999" customHeight="1" thickBot="1" x14ac:dyDescent="0.35">
      <c r="A24" s="48">
        <v>18</v>
      </c>
      <c r="B24" s="190"/>
      <c r="C24" s="78" t="s">
        <v>123</v>
      </c>
      <c r="D24" s="6"/>
      <c r="E24" s="7">
        <v>1</v>
      </c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190"/>
      <c r="C25" s="78" t="s">
        <v>124</v>
      </c>
      <c r="D25" s="6">
        <v>1</v>
      </c>
      <c r="E25" s="7"/>
      <c r="F25" s="8"/>
      <c r="G25" s="9"/>
      <c r="H25" s="7"/>
      <c r="I25" s="8"/>
      <c r="J25" s="90" t="s">
        <v>124</v>
      </c>
      <c r="K25" s="6"/>
      <c r="L25" s="7"/>
      <c r="M25" s="8">
        <v>1</v>
      </c>
      <c r="N25" s="9"/>
      <c r="O25" s="7"/>
      <c r="P25" s="7">
        <v>1</v>
      </c>
      <c r="Q25" s="8"/>
    </row>
    <row r="26" spans="1:17" s="1" customFormat="1" ht="16.149999999999999" customHeight="1" thickBot="1" x14ac:dyDescent="0.35">
      <c r="A26" s="48">
        <v>20</v>
      </c>
      <c r="B26" s="191"/>
      <c r="C26" s="79" t="s">
        <v>125</v>
      </c>
      <c r="D26" s="11"/>
      <c r="E26" s="12">
        <v>1</v>
      </c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98" t="s">
        <v>126</v>
      </c>
      <c r="C27" s="80" t="s">
        <v>127</v>
      </c>
      <c r="D27" s="22"/>
      <c r="E27" s="23">
        <v>1</v>
      </c>
      <c r="F27" s="24"/>
      <c r="G27" s="25"/>
      <c r="H27" s="23"/>
      <c r="I27" s="24"/>
      <c r="J27" s="92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99"/>
      <c r="C28" s="81" t="s">
        <v>128</v>
      </c>
      <c r="D28" s="14"/>
      <c r="E28" s="15">
        <v>1</v>
      </c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99"/>
      <c r="C29" s="81" t="s">
        <v>129</v>
      </c>
      <c r="D29" s="14"/>
      <c r="E29" s="15">
        <v>1</v>
      </c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0"/>
      <c r="C30" s="84" t="s">
        <v>130</v>
      </c>
      <c r="D30" s="18"/>
      <c r="E30" s="19">
        <v>1</v>
      </c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201"/>
      <c r="C31" s="85" t="s">
        <v>131</v>
      </c>
      <c r="D31" s="52"/>
      <c r="E31" s="50">
        <v>1</v>
      </c>
      <c r="F31" s="51"/>
      <c r="G31" s="52"/>
      <c r="H31" s="50"/>
      <c r="I31" s="51"/>
      <c r="J31" s="94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202"/>
      <c r="C32" s="86" t="s">
        <v>132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202"/>
      <c r="C33" s="86" t="s">
        <v>133</v>
      </c>
      <c r="D33" s="56"/>
      <c r="E33" s="54">
        <v>1</v>
      </c>
      <c r="F33" s="55"/>
      <c r="G33" s="56"/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203"/>
      <c r="C34" s="87" t="s">
        <v>134</v>
      </c>
      <c r="D34" s="60"/>
      <c r="E34" s="58">
        <v>1</v>
      </c>
      <c r="F34" s="59"/>
      <c r="G34" s="60"/>
      <c r="H34" s="58"/>
      <c r="I34" s="59"/>
      <c r="J34" s="96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98"/>
      <c r="C35" s="88" t="s">
        <v>135</v>
      </c>
      <c r="D35" s="22"/>
      <c r="E35" s="23">
        <v>1</v>
      </c>
      <c r="F35" s="24"/>
      <c r="G35" s="25"/>
      <c r="H35" s="23"/>
      <c r="I35" s="24"/>
      <c r="J35" s="92"/>
      <c r="K35" s="22"/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99"/>
      <c r="C36" s="81" t="s">
        <v>136</v>
      </c>
      <c r="D36" s="14"/>
      <c r="E36" s="15">
        <v>1</v>
      </c>
      <c r="F36" s="16"/>
      <c r="G36" s="17"/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99"/>
      <c r="C37" s="81" t="s">
        <v>137</v>
      </c>
      <c r="D37" s="14"/>
      <c r="E37" s="15">
        <v>1</v>
      </c>
      <c r="F37" s="16"/>
      <c r="G37" s="17"/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0"/>
      <c r="C38" s="82" t="s">
        <v>138</v>
      </c>
      <c r="D38" s="18"/>
      <c r="E38" s="19">
        <v>1</v>
      </c>
      <c r="F38" s="20"/>
      <c r="G38" s="21"/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189"/>
      <c r="C39" s="83" t="s">
        <v>139</v>
      </c>
      <c r="D39" s="3"/>
      <c r="E39" s="4">
        <v>1</v>
      </c>
      <c r="F39" s="5"/>
      <c r="G39" s="35"/>
      <c r="H39" s="4"/>
      <c r="I39" s="5"/>
      <c r="J39" s="89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190"/>
      <c r="C40" s="78" t="s">
        <v>140</v>
      </c>
      <c r="D40" s="6"/>
      <c r="E40" s="7">
        <v>1</v>
      </c>
      <c r="F40" s="8"/>
      <c r="G40" s="9"/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190"/>
      <c r="C41" s="78" t="s">
        <v>141</v>
      </c>
      <c r="D41" s="6"/>
      <c r="E41" s="7">
        <v>1</v>
      </c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191"/>
      <c r="C42" s="79" t="s">
        <v>142</v>
      </c>
      <c r="D42" s="11"/>
      <c r="E42" s="12">
        <v>1</v>
      </c>
      <c r="F42" s="13"/>
      <c r="G42" s="34"/>
      <c r="H42" s="12"/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98" t="s">
        <v>143</v>
      </c>
      <c r="C43" s="80"/>
      <c r="D43" s="22"/>
      <c r="E43" s="23"/>
      <c r="F43" s="24"/>
      <c r="G43" s="25"/>
      <c r="H43" s="23"/>
      <c r="I43" s="24"/>
      <c r="J43" s="92" t="s">
        <v>144</v>
      </c>
      <c r="K43" s="22">
        <v>1</v>
      </c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99"/>
      <c r="C44" s="81"/>
      <c r="D44" s="14"/>
      <c r="E44" s="15"/>
      <c r="F44" s="16"/>
      <c r="G44" s="17"/>
      <c r="H44" s="15"/>
      <c r="I44" s="16"/>
      <c r="J44" s="77" t="s">
        <v>145</v>
      </c>
      <c r="K44" s="14"/>
      <c r="L44" s="15">
        <v>2</v>
      </c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99"/>
      <c r="C45" s="81"/>
      <c r="D45" s="14"/>
      <c r="E45" s="15"/>
      <c r="F45" s="16"/>
      <c r="G45" s="17"/>
      <c r="H45" s="15"/>
      <c r="I45" s="16"/>
      <c r="J45" s="77" t="s">
        <v>146</v>
      </c>
      <c r="K45" s="14"/>
      <c r="L45" s="15">
        <v>2</v>
      </c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99"/>
      <c r="C46" s="84"/>
      <c r="D46" s="61"/>
      <c r="E46" s="62"/>
      <c r="F46" s="63"/>
      <c r="G46" s="64"/>
      <c r="H46" s="62"/>
      <c r="I46" s="63"/>
      <c r="J46" s="97" t="s">
        <v>148</v>
      </c>
      <c r="K46" s="61">
        <v>1</v>
      </c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201" t="s">
        <v>147</v>
      </c>
      <c r="C47" s="85"/>
      <c r="D47" s="52"/>
      <c r="E47" s="50"/>
      <c r="F47" s="51"/>
      <c r="G47" s="52"/>
      <c r="H47" s="50"/>
      <c r="I47" s="51"/>
      <c r="J47" s="94" t="s">
        <v>149</v>
      </c>
      <c r="K47" s="49">
        <v>1</v>
      </c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202"/>
      <c r="C48" s="86"/>
      <c r="D48" s="56"/>
      <c r="E48" s="54"/>
      <c r="F48" s="55"/>
      <c r="G48" s="56"/>
      <c r="H48" s="54"/>
      <c r="I48" s="55"/>
      <c r="J48" s="95" t="s">
        <v>145</v>
      </c>
      <c r="K48" s="53"/>
      <c r="L48" s="54">
        <v>2</v>
      </c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202"/>
      <c r="C49" s="86"/>
      <c r="D49" s="56"/>
      <c r="E49" s="54"/>
      <c r="F49" s="55"/>
      <c r="G49" s="56"/>
      <c r="H49" s="54"/>
      <c r="I49" s="55"/>
      <c r="J49" s="95" t="s">
        <v>146</v>
      </c>
      <c r="K49" s="53"/>
      <c r="L49" s="54">
        <v>2</v>
      </c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203"/>
      <c r="C50" s="87"/>
      <c r="D50" s="60"/>
      <c r="E50" s="58"/>
      <c r="F50" s="59"/>
      <c r="G50" s="60"/>
      <c r="H50" s="58"/>
      <c r="I50" s="59"/>
      <c r="J50" s="96" t="s">
        <v>150</v>
      </c>
      <c r="K50" s="57">
        <v>1</v>
      </c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04" t="s">
        <v>151</v>
      </c>
      <c r="C51" s="88" t="s">
        <v>152</v>
      </c>
      <c r="D51" s="65"/>
      <c r="E51" s="66">
        <v>1</v>
      </c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196"/>
      <c r="C52" s="81" t="s">
        <v>153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196"/>
      <c r="C53" s="81" t="s">
        <v>154</v>
      </c>
      <c r="D53" s="14"/>
      <c r="E53" s="15">
        <v>1</v>
      </c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197"/>
      <c r="C54" s="82" t="s">
        <v>155</v>
      </c>
      <c r="D54" s="18"/>
      <c r="E54" s="19">
        <v>1</v>
      </c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201"/>
      <c r="C55" s="85" t="s">
        <v>156</v>
      </c>
      <c r="D55" s="52"/>
      <c r="E55" s="50">
        <v>1</v>
      </c>
      <c r="F55" s="51"/>
      <c r="G55" s="52"/>
      <c r="H55" s="50"/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202"/>
      <c r="C56" s="86" t="s">
        <v>157</v>
      </c>
      <c r="D56" s="56"/>
      <c r="E56" s="54">
        <v>1</v>
      </c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202"/>
      <c r="C57" s="86" t="s">
        <v>158</v>
      </c>
      <c r="D57" s="56"/>
      <c r="E57" s="54">
        <v>1</v>
      </c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203"/>
      <c r="C58" s="87" t="s">
        <v>159</v>
      </c>
      <c r="D58" s="60"/>
      <c r="E58" s="58">
        <v>1</v>
      </c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195"/>
      <c r="C59" s="88" t="s">
        <v>160</v>
      </c>
      <c r="D59" s="65"/>
      <c r="E59" s="66">
        <v>1</v>
      </c>
      <c r="F59" s="67"/>
      <c r="G59" s="68"/>
      <c r="H59" s="66"/>
      <c r="I59" s="67"/>
      <c r="J59" s="98"/>
      <c r="K59" s="65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196"/>
      <c r="C60" s="81" t="s">
        <v>161</v>
      </c>
      <c r="D60" s="14"/>
      <c r="E60" s="15">
        <v>1</v>
      </c>
      <c r="F60" s="16"/>
      <c r="G60" s="17"/>
      <c r="H60" s="15"/>
      <c r="I60" s="16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196"/>
      <c r="C61" s="81" t="s">
        <v>162</v>
      </c>
      <c r="D61" s="14"/>
      <c r="E61" s="15">
        <v>1</v>
      </c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197"/>
      <c r="C62" s="82" t="s">
        <v>163</v>
      </c>
      <c r="D62" s="18"/>
      <c r="E62" s="19">
        <v>1</v>
      </c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201"/>
      <c r="C63" s="85" t="s">
        <v>164</v>
      </c>
      <c r="D63" s="49"/>
      <c r="E63" s="50">
        <v>1</v>
      </c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202"/>
      <c r="C64" s="86" t="s">
        <v>165</v>
      </c>
      <c r="D64" s="53"/>
      <c r="E64" s="54">
        <v>1</v>
      </c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202"/>
      <c r="C65" s="86" t="s">
        <v>166</v>
      </c>
      <c r="D65" s="53"/>
      <c r="E65" s="54">
        <v>1</v>
      </c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03"/>
      <c r="C66" s="87" t="s">
        <v>167</v>
      </c>
      <c r="D66" s="57"/>
      <c r="E66" s="58">
        <v>1</v>
      </c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195"/>
      <c r="C67" s="80" t="s">
        <v>168</v>
      </c>
      <c r="D67" s="22"/>
      <c r="E67" s="23">
        <v>1</v>
      </c>
      <c r="F67" s="24"/>
      <c r="G67" s="25"/>
      <c r="H67" s="23"/>
      <c r="I67" s="24"/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196"/>
      <c r="C68" s="81"/>
      <c r="D68" s="14"/>
      <c r="E68" s="15"/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196"/>
      <c r="C69" s="81"/>
      <c r="D69" s="14"/>
      <c r="E69" s="15"/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197"/>
      <c r="C70" s="82"/>
      <c r="D70" s="18"/>
      <c r="E70" s="19"/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5" t="s">
        <v>169</v>
      </c>
      <c r="C71" s="85" t="s">
        <v>122</v>
      </c>
      <c r="D71" s="49">
        <v>1</v>
      </c>
      <c r="E71" s="50"/>
      <c r="F71" s="51"/>
      <c r="G71" s="52"/>
      <c r="H71" s="50"/>
      <c r="I71" s="51"/>
      <c r="J71" s="94" t="s">
        <v>122</v>
      </c>
      <c r="K71" s="49"/>
      <c r="L71" s="50"/>
      <c r="M71" s="51">
        <v>1</v>
      </c>
      <c r="N71" s="52"/>
      <c r="O71" s="50"/>
      <c r="P71" s="50">
        <v>1</v>
      </c>
      <c r="Q71" s="51"/>
      <c r="R71" s="69"/>
    </row>
    <row r="72" spans="1:18" s="1" customFormat="1" ht="16.149999999999999" customHeight="1" thickBot="1" x14ac:dyDescent="0.35">
      <c r="A72" s="48">
        <v>66</v>
      </c>
      <c r="B72" s="206"/>
      <c r="C72" s="86" t="s">
        <v>123</v>
      </c>
      <c r="D72" s="53"/>
      <c r="E72" s="54">
        <v>1</v>
      </c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6"/>
      <c r="C73" s="86" t="s">
        <v>124</v>
      </c>
      <c r="D73" s="53">
        <v>1</v>
      </c>
      <c r="E73" s="54"/>
      <c r="F73" s="55"/>
      <c r="G73" s="56"/>
      <c r="H73" s="54"/>
      <c r="I73" s="55"/>
      <c r="J73" s="95" t="s">
        <v>124</v>
      </c>
      <c r="K73" s="53"/>
      <c r="L73" s="54"/>
      <c r="M73" s="55">
        <v>1</v>
      </c>
      <c r="N73" s="56"/>
      <c r="O73" s="54"/>
      <c r="P73" s="54">
        <v>1</v>
      </c>
      <c r="Q73" s="55"/>
      <c r="R73" s="69"/>
    </row>
    <row r="74" spans="1:18" s="1" customFormat="1" ht="16.149999999999999" customHeight="1" thickBot="1" x14ac:dyDescent="0.35">
      <c r="A74" s="48">
        <v>68</v>
      </c>
      <c r="B74" s="207"/>
      <c r="C74" s="87" t="s">
        <v>125</v>
      </c>
      <c r="D74" s="57"/>
      <c r="E74" s="58">
        <v>1</v>
      </c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98" t="s">
        <v>170</v>
      </c>
      <c r="C75" s="80"/>
      <c r="D75" s="22"/>
      <c r="E75" s="23"/>
      <c r="F75" s="24"/>
      <c r="G75" s="25"/>
      <c r="H75" s="23"/>
      <c r="I75" s="24"/>
      <c r="J75" s="92" t="s">
        <v>144</v>
      </c>
      <c r="K75" s="22">
        <v>1</v>
      </c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99"/>
      <c r="C76" s="81"/>
      <c r="D76" s="14"/>
      <c r="E76" s="15"/>
      <c r="F76" s="16"/>
      <c r="G76" s="17"/>
      <c r="H76" s="15"/>
      <c r="I76" s="16"/>
      <c r="J76" s="77" t="s">
        <v>145</v>
      </c>
      <c r="K76" s="14"/>
      <c r="L76" s="15">
        <v>2</v>
      </c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99"/>
      <c r="C77" s="81"/>
      <c r="D77" s="14"/>
      <c r="E77" s="15"/>
      <c r="F77" s="16"/>
      <c r="G77" s="17"/>
      <c r="H77" s="15"/>
      <c r="I77" s="16"/>
      <c r="J77" s="77" t="s">
        <v>146</v>
      </c>
      <c r="K77" s="14"/>
      <c r="L77" s="15">
        <v>2</v>
      </c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0"/>
      <c r="C78" s="82"/>
      <c r="D78" s="18"/>
      <c r="E78" s="19"/>
      <c r="F78" s="20"/>
      <c r="G78" s="21"/>
      <c r="H78" s="19"/>
      <c r="I78" s="20"/>
      <c r="J78" s="93" t="s">
        <v>150</v>
      </c>
      <c r="K78" s="18">
        <v>1</v>
      </c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5" t="s">
        <v>171</v>
      </c>
      <c r="C79" s="85" t="s">
        <v>122</v>
      </c>
      <c r="D79" s="49">
        <v>1</v>
      </c>
      <c r="E79" s="50"/>
      <c r="F79" s="51"/>
      <c r="G79" s="52"/>
      <c r="H79" s="50"/>
      <c r="I79" s="51"/>
      <c r="J79" s="94" t="s">
        <v>122</v>
      </c>
      <c r="K79" s="49"/>
      <c r="L79" s="50"/>
      <c r="M79" s="51">
        <v>1</v>
      </c>
      <c r="N79" s="52"/>
      <c r="O79" s="50"/>
      <c r="P79" s="50">
        <v>1</v>
      </c>
      <c r="Q79" s="51"/>
      <c r="R79" s="69"/>
    </row>
    <row r="80" spans="1:18" s="1" customFormat="1" ht="16.149999999999999" customHeight="1" thickBot="1" x14ac:dyDescent="0.35">
      <c r="A80" s="48">
        <v>74</v>
      </c>
      <c r="B80" s="206"/>
      <c r="C80" s="86" t="s">
        <v>123</v>
      </c>
      <c r="D80" s="53"/>
      <c r="E80" s="54">
        <v>1</v>
      </c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6"/>
      <c r="C81" s="86" t="s">
        <v>124</v>
      </c>
      <c r="D81" s="53">
        <v>1</v>
      </c>
      <c r="E81" s="54"/>
      <c r="F81" s="55"/>
      <c r="G81" s="56"/>
      <c r="H81" s="54"/>
      <c r="I81" s="55"/>
      <c r="J81" s="95" t="s">
        <v>124</v>
      </c>
      <c r="K81" s="53"/>
      <c r="L81" s="54"/>
      <c r="M81" s="55">
        <v>1</v>
      </c>
      <c r="N81" s="56"/>
      <c r="O81" s="54"/>
      <c r="P81" s="54">
        <v>1</v>
      </c>
      <c r="Q81" s="55"/>
      <c r="R81" s="69"/>
    </row>
    <row r="82" spans="1:18" s="1" customFormat="1" ht="16.149999999999999" customHeight="1" thickBot="1" x14ac:dyDescent="0.35">
      <c r="A82" s="48">
        <v>76</v>
      </c>
      <c r="B82" s="207"/>
      <c r="C82" s="87" t="s">
        <v>125</v>
      </c>
      <c r="D82" s="57"/>
      <c r="E82" s="58">
        <v>1</v>
      </c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98" t="s">
        <v>172</v>
      </c>
      <c r="C83" s="80" t="s">
        <v>173</v>
      </c>
      <c r="D83" s="22"/>
      <c r="E83" s="23">
        <v>1</v>
      </c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99"/>
      <c r="C84" s="81" t="s">
        <v>174</v>
      </c>
      <c r="D84" s="14"/>
      <c r="E84" s="15">
        <v>1</v>
      </c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99"/>
      <c r="C85" s="81" t="s">
        <v>175</v>
      </c>
      <c r="D85" s="14"/>
      <c r="E85" s="15">
        <v>1</v>
      </c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00"/>
      <c r="C86" s="82" t="s">
        <v>176</v>
      </c>
      <c r="D86" s="18"/>
      <c r="E86" s="19">
        <v>1</v>
      </c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5"/>
      <c r="C87" s="85" t="s">
        <v>177</v>
      </c>
      <c r="D87" s="49"/>
      <c r="E87" s="50">
        <v>1</v>
      </c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6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6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7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98" t="s">
        <v>178</v>
      </c>
      <c r="C91" s="80"/>
      <c r="D91" s="22"/>
      <c r="E91" s="23"/>
      <c r="F91" s="24"/>
      <c r="G91" s="25"/>
      <c r="H91" s="23"/>
      <c r="I91" s="24"/>
      <c r="J91" s="92" t="s">
        <v>144</v>
      </c>
      <c r="K91" s="22">
        <v>1</v>
      </c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99"/>
      <c r="C92" s="81"/>
      <c r="D92" s="14"/>
      <c r="E92" s="15"/>
      <c r="F92" s="16"/>
      <c r="G92" s="17"/>
      <c r="H92" s="15"/>
      <c r="I92" s="16"/>
      <c r="J92" s="77" t="s">
        <v>145</v>
      </c>
      <c r="K92" s="14"/>
      <c r="L92" s="15">
        <v>2</v>
      </c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99"/>
      <c r="C93" s="81"/>
      <c r="D93" s="14"/>
      <c r="E93" s="15"/>
      <c r="F93" s="16"/>
      <c r="G93" s="17"/>
      <c r="H93" s="15"/>
      <c r="I93" s="16"/>
      <c r="J93" s="77" t="s">
        <v>146</v>
      </c>
      <c r="K93" s="14"/>
      <c r="L93" s="15">
        <v>2</v>
      </c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0"/>
      <c r="C94" s="82"/>
      <c r="D94" s="18"/>
      <c r="E94" s="19"/>
      <c r="F94" s="20"/>
      <c r="G94" s="21"/>
      <c r="H94" s="19"/>
      <c r="I94" s="20"/>
      <c r="J94" s="93" t="s">
        <v>150</v>
      </c>
      <c r="K94" s="18">
        <v>1</v>
      </c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5" t="s">
        <v>181</v>
      </c>
      <c r="C95" s="85" t="s">
        <v>122</v>
      </c>
      <c r="D95" s="49"/>
      <c r="E95" s="50">
        <v>1</v>
      </c>
      <c r="F95" s="51"/>
      <c r="G95" s="52"/>
      <c r="H95" s="50"/>
      <c r="I95" s="51"/>
      <c r="J95" s="94" t="s">
        <v>122</v>
      </c>
      <c r="K95" s="49"/>
      <c r="L95" s="50">
        <v>1</v>
      </c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6"/>
      <c r="C96" s="86" t="s">
        <v>123</v>
      </c>
      <c r="D96" s="53"/>
      <c r="E96" s="54">
        <v>1</v>
      </c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6"/>
      <c r="C97" s="86" t="s">
        <v>124</v>
      </c>
      <c r="D97" s="53"/>
      <c r="E97" s="54">
        <v>1</v>
      </c>
      <c r="F97" s="55"/>
      <c r="G97" s="56"/>
      <c r="H97" s="54"/>
      <c r="I97" s="55"/>
      <c r="J97" s="95" t="s">
        <v>124</v>
      </c>
      <c r="K97" s="53"/>
      <c r="L97" s="54">
        <v>1</v>
      </c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7"/>
      <c r="C98" s="87" t="s">
        <v>125</v>
      </c>
      <c r="D98" s="57"/>
      <c r="E98" s="58">
        <v>1</v>
      </c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98" t="s">
        <v>182</v>
      </c>
      <c r="C99" s="80" t="s">
        <v>179</v>
      </c>
      <c r="D99" s="22"/>
      <c r="E99" s="23">
        <v>1</v>
      </c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99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99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0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5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6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6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7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98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99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99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00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5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6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6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7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54" t="s">
        <v>4</v>
      </c>
      <c r="B115" s="255"/>
      <c r="C115" s="70">
        <f>D115+E115+F115</f>
        <v>60</v>
      </c>
      <c r="D115" s="3">
        <f>SUM(D7:D114)</f>
        <v>11</v>
      </c>
      <c r="E115" s="3">
        <f t="shared" ref="E115:Q115" si="0">SUM(E7:E114)</f>
        <v>49</v>
      </c>
      <c r="F115" s="3">
        <f t="shared" si="0"/>
        <v>0</v>
      </c>
      <c r="G115" s="3">
        <f t="shared" si="0"/>
        <v>0</v>
      </c>
      <c r="H115" s="3">
        <f t="shared" si="0"/>
        <v>0</v>
      </c>
      <c r="I115" s="3">
        <f t="shared" si="0"/>
        <v>0</v>
      </c>
      <c r="J115" s="3">
        <f>K115+L115+M115</f>
        <v>38</v>
      </c>
      <c r="K115" s="3">
        <f t="shared" si="0"/>
        <v>12</v>
      </c>
      <c r="L115" s="3">
        <f t="shared" si="0"/>
        <v>20</v>
      </c>
      <c r="M115" s="3">
        <f t="shared" si="0"/>
        <v>6</v>
      </c>
      <c r="N115" s="3">
        <f t="shared" si="0"/>
        <v>0</v>
      </c>
      <c r="O115" s="3">
        <f t="shared" si="0"/>
        <v>0</v>
      </c>
      <c r="P115" s="3">
        <f t="shared" si="0"/>
        <v>6</v>
      </c>
      <c r="Q115" s="3">
        <f t="shared" si="0"/>
        <v>0</v>
      </c>
    </row>
    <row r="116" spans="1:18" s="1" customFormat="1" ht="16.149999999999999" customHeight="1" thickBot="1" x14ac:dyDescent="0.35">
      <c r="A116" s="252"/>
      <c r="B116" s="253"/>
      <c r="C116" s="71"/>
      <c r="D116" s="74">
        <f>D115/C115</f>
        <v>0.18333333333333332</v>
      </c>
      <c r="E116" s="72">
        <f>E115/C115</f>
        <v>0.81666666666666665</v>
      </c>
      <c r="F116" s="73">
        <f>F115/C115</f>
        <v>0</v>
      </c>
      <c r="G116" s="34"/>
      <c r="H116" s="12"/>
      <c r="I116" s="13"/>
      <c r="J116" s="10"/>
      <c r="K116" s="74">
        <f>K115/J115</f>
        <v>0.31578947368421051</v>
      </c>
      <c r="L116" s="72">
        <f>L115/J115</f>
        <v>0.52631578947368418</v>
      </c>
      <c r="M116" s="73">
        <f>M115/J115</f>
        <v>0.15789473684210525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19" t="s">
        <v>91</v>
      </c>
      <c r="B118" s="184"/>
      <c r="C118" s="184"/>
      <c r="D118" s="184"/>
      <c r="E118" s="184"/>
      <c r="F118" s="184"/>
      <c r="G118" s="184"/>
      <c r="H118" s="184"/>
      <c r="I118" s="184"/>
      <c r="J118" s="239" t="s">
        <v>106</v>
      </c>
      <c r="K118" s="233"/>
      <c r="L118" s="233"/>
      <c r="M118" s="233"/>
      <c r="N118" s="233"/>
      <c r="O118" s="233"/>
      <c r="P118" s="233"/>
      <c r="Q118" s="210"/>
    </row>
    <row r="119" spans="1:18" ht="16.149999999999999" customHeight="1" x14ac:dyDescent="0.3">
      <c r="A119" s="212" t="s">
        <v>59</v>
      </c>
      <c r="B119" s="183" t="s">
        <v>80</v>
      </c>
      <c r="C119" s="185"/>
      <c r="D119" s="214" t="s">
        <v>92</v>
      </c>
      <c r="E119" s="216" t="s">
        <v>3</v>
      </c>
      <c r="F119" s="216" t="s">
        <v>93</v>
      </c>
      <c r="G119" s="214" t="s">
        <v>94</v>
      </c>
      <c r="H119" s="214"/>
      <c r="I119" s="218"/>
      <c r="J119" s="239" t="s">
        <v>53</v>
      </c>
      <c r="K119" s="183" t="s">
        <v>54</v>
      </c>
      <c r="L119" s="184"/>
      <c r="M119" s="184"/>
      <c r="N119" s="185"/>
      <c r="O119" s="233" t="s">
        <v>56</v>
      </c>
      <c r="P119" s="233" t="s">
        <v>57</v>
      </c>
      <c r="Q119" s="210" t="s">
        <v>55</v>
      </c>
    </row>
    <row r="120" spans="1:18" ht="16.149999999999999" customHeight="1" thickBot="1" x14ac:dyDescent="0.35">
      <c r="A120" s="213"/>
      <c r="B120" s="186"/>
      <c r="C120" s="188"/>
      <c r="D120" s="215"/>
      <c r="E120" s="217"/>
      <c r="F120" s="217"/>
      <c r="G120" s="75" t="s">
        <v>97</v>
      </c>
      <c r="H120" s="75" t="s">
        <v>98</v>
      </c>
      <c r="I120" s="76" t="s">
        <v>99</v>
      </c>
      <c r="J120" s="240"/>
      <c r="K120" s="186"/>
      <c r="L120" s="187"/>
      <c r="M120" s="187"/>
      <c r="N120" s="188"/>
      <c r="O120" s="234"/>
      <c r="P120" s="234"/>
      <c r="Q120" s="211"/>
    </row>
    <row r="121" spans="1:18" ht="16.149999999999999" customHeight="1" x14ac:dyDescent="0.3">
      <c r="A121" s="30">
        <v>1</v>
      </c>
      <c r="B121" s="222" t="s">
        <v>95</v>
      </c>
      <c r="C121" s="223"/>
      <c r="D121" s="26"/>
      <c r="E121" s="26">
        <v>1</v>
      </c>
      <c r="F121" s="26"/>
      <c r="G121" s="26"/>
      <c r="H121" s="26"/>
      <c r="I121" s="27"/>
      <c r="J121" s="30">
        <v>1</v>
      </c>
      <c r="K121" s="249" t="s">
        <v>83</v>
      </c>
      <c r="L121" s="250"/>
      <c r="M121" s="250"/>
      <c r="N121" s="251"/>
      <c r="O121" s="31"/>
      <c r="P121" s="31">
        <v>1</v>
      </c>
      <c r="Q121" s="32"/>
    </row>
    <row r="122" spans="1:18" ht="16.149999999999999" customHeight="1" thickBot="1" x14ac:dyDescent="0.35">
      <c r="A122" s="11">
        <v>2</v>
      </c>
      <c r="B122" s="224" t="s">
        <v>96</v>
      </c>
      <c r="C122" s="225"/>
      <c r="D122" s="12"/>
      <c r="E122" s="12">
        <v>1</v>
      </c>
      <c r="F122" s="12"/>
      <c r="G122" s="12"/>
      <c r="H122" s="12"/>
      <c r="I122" s="33"/>
      <c r="J122" s="11">
        <v>2</v>
      </c>
      <c r="K122" s="246" t="s">
        <v>108</v>
      </c>
      <c r="L122" s="247"/>
      <c r="M122" s="247"/>
      <c r="N122" s="248"/>
      <c r="O122" s="28">
        <v>1</v>
      </c>
      <c r="P122" s="28"/>
      <c r="Q122" s="29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2025-08-08T07:08:44Z</dcterms:modified>
</cp:coreProperties>
</file>