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대전광역시 5\대전세종충남넥슨후원공공어린이재활병원\"/>
    </mc:Choice>
  </mc:AlternateContent>
  <bookViews>
    <workbookView xWindow="0" yWindow="0" windowWidth="24765" windowHeight="11145" activeTab="1"/>
  </bookViews>
  <sheets>
    <sheet name="체크리스트(공공어린이재활병원)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'체크리스트(공공어린이재활병원)'!$A$7:$H$7</definedName>
    <definedName name="_xlnm.Print_Area" localSheetId="1">'세부 체크리스트'!$A$1:$Q$91</definedName>
    <definedName name="_xlnm.Print_Area" localSheetId="0">'체크리스트(공공어린이재활병원)'!$A$1:$H$49</definedName>
    <definedName name="_xlnm.Print_Titles" localSheetId="1">'세부 체크리스트'!$1:$12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0" i="1" l="1"/>
  <c r="H90" i="1"/>
  <c r="G90" i="1"/>
  <c r="F90" i="1"/>
  <c r="E90" i="1"/>
  <c r="D90" i="1"/>
  <c r="Q90" i="1"/>
  <c r="P90" i="1"/>
  <c r="O90" i="1"/>
  <c r="N90" i="1"/>
  <c r="M90" i="1"/>
  <c r="L90" i="1"/>
  <c r="K90" i="1"/>
  <c r="P3" i="1"/>
  <c r="P2" i="1"/>
  <c r="J90" i="1" l="1"/>
  <c r="C90" i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91" i="1" l="1"/>
  <c r="M91" i="1" l="1"/>
  <c r="K91" i="1"/>
  <c r="D91" i="1"/>
  <c r="E91" i="1" l="1"/>
  <c r="F91" i="1"/>
</calcChain>
</file>

<file path=xl/sharedStrings.xml><?xml version="1.0" encoding="utf-8"?>
<sst xmlns="http://schemas.openxmlformats.org/spreadsheetml/2006/main" count="224" uniqueCount="190">
  <si>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</si>
  <si>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</si>
  <si>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</si>
  <si>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</si>
  <si>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</si>
  <si>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</si>
  <si>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</si>
  <si>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</si>
  <si>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</si>
  <si>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</si>
  <si>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</si>
  <si>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</si>
  <si>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</si>
  <si>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</si>
  <si>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</si>
  <si>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</si>
  <si>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</si>
  <si>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</si>
  <si>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</si>
  <si>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</si>
  <si>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</si>
  <si>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</si>
  <si>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</si>
  <si>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</si>
  <si>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</si>
  <si>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</si>
  <si>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</si>
  <si>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</si>
  <si>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</si>
  <si>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</si>
  <si>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</si>
  <si>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</si>
  <si>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</si>
  <si>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</si>
  <si>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</si>
  <si>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</si>
  <si>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</si>
  <si>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</si>
  <si>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</si>
  <si>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</si>
  <si>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</si>
  <si>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</si>
  <si>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</si>
  <si>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</si>
  <si>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</si>
  <si>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</si>
  <si>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</si>
  <si>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</si>
  <si>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</si>
  <si>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</si>
  <si>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</si>
  <si>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</si>
  <si>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</si>
  <si>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</si>
  <si>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</si>
  <si>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</si>
  <si>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</si>
  <si>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</si>
  <si>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</si>
  <si>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</si>
  <si>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</si>
  <si>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</si>
  <si>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</si>
  <si>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</si>
  <si>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</si>
  <si>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</si>
  <si>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</si>
  <si>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</si>
  <si>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</si>
  <si>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</si>
  <si>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</si>
  <si>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</si>
  <si>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</si>
  <si>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</si>
  <si>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</si>
  <si>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</si>
  <si>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</si>
  <si>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</si>
  <si>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</si>
  <si>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</si>
  <si>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</si>
  <si>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</si>
  <si>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</si>
  <si>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</si>
  <si>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</si>
  <si>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</si>
  <si>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</si>
  <si>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</si>
  <si>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</si>
  <si>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</si>
  <si>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</si>
  <si>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</si>
  <si>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</si>
  <si>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</si>
  <si>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</si>
  <si>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</si>
  <si>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</si>
  <si>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</si>
  <si>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</si>
  <si>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</si>
  <si>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</si>
  <si>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</si>
  <si>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</si>
  <si>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</si>
  <si>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</si>
  <si>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</si>
  <si>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</si>
  <si>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</si>
  <si>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</si>
  <si>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</si>
  <si>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내부</t>
    <phoneticPr fontId="1" type="noConversion"/>
  </si>
  <si>
    <t>대전세종충남 넥슨후원 공공어린이재활병원</t>
    <phoneticPr fontId="1" type="noConversion"/>
  </si>
  <si>
    <t>대전광역시 서구 도안중로 133-1</t>
    <phoneticPr fontId="1" type="noConversion"/>
  </si>
  <si>
    <t>장춘자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</si>
  <si>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</si>
  <si>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</si>
  <si>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</si>
  <si>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</si>
  <si>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지하</t>
    <phoneticPr fontId="1" type="noConversion"/>
  </si>
  <si>
    <t>1층화장실</t>
    <phoneticPr fontId="1" type="noConversion"/>
  </si>
  <si>
    <t>2층화장실</t>
    <phoneticPr fontId="1" type="noConversion"/>
  </si>
  <si>
    <t>3층화장실</t>
    <phoneticPr fontId="1" type="noConversion"/>
  </si>
  <si>
    <t>지하1층
화장실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</si>
  <si>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</si>
  <si>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</si>
  <si>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</si>
  <si>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</si>
  <si>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 xml:space="preserve"> 남수도</t>
  </si>
  <si>
    <t xml:space="preserve"> 남수도</t>
    <phoneticPr fontId="1" type="noConversion"/>
  </si>
  <si>
    <t>여수도</t>
  </si>
  <si>
    <t>여수도</t>
    <phoneticPr fontId="1" type="noConversion"/>
  </si>
  <si>
    <t>투약준비실</t>
    <phoneticPr fontId="1" type="noConversion"/>
  </si>
  <si>
    <t>주사실</t>
    <phoneticPr fontId="1" type="noConversion"/>
  </si>
  <si>
    <t>종합검진실</t>
    <phoneticPr fontId="1" type="noConversion"/>
  </si>
  <si>
    <t>일반촬영실</t>
    <phoneticPr fontId="1" type="noConversion"/>
  </si>
  <si>
    <t>연하조영실</t>
    <phoneticPr fontId="1" type="noConversion"/>
  </si>
  <si>
    <t>조정실</t>
    <phoneticPr fontId="1" type="noConversion"/>
  </si>
  <si>
    <t>공공재활행정실</t>
    <phoneticPr fontId="1" type="noConversion"/>
  </si>
  <si>
    <t>임상병리실</t>
    <phoneticPr fontId="1" type="noConversion"/>
  </si>
  <si>
    <t>약국</t>
    <phoneticPr fontId="1" type="noConversion"/>
  </si>
  <si>
    <t>어린이치과</t>
    <phoneticPr fontId="1" type="noConversion"/>
  </si>
  <si>
    <t>1층
소아청소년과</t>
    <phoneticPr fontId="1" type="noConversion"/>
  </si>
  <si>
    <t>진료실1</t>
  </si>
  <si>
    <t>진료실1</t>
    <phoneticPr fontId="1" type="noConversion"/>
  </si>
  <si>
    <t>1층
재활의학과</t>
    <phoneticPr fontId="1" type="noConversion"/>
  </si>
  <si>
    <t>영유아검진발달평가실</t>
    <phoneticPr fontId="1" type="noConversion"/>
  </si>
  <si>
    <t>심폐기능초음파실</t>
    <phoneticPr fontId="1" type="noConversion"/>
  </si>
  <si>
    <t>근전도,뇌파검사실</t>
    <phoneticPr fontId="1" type="noConversion"/>
  </si>
  <si>
    <t>2층</t>
    <phoneticPr fontId="1" type="noConversion"/>
  </si>
  <si>
    <t>재활치료과장실</t>
    <phoneticPr fontId="1" type="noConversion"/>
  </si>
  <si>
    <t>공공프로그램실</t>
    <phoneticPr fontId="1" type="noConversion"/>
  </si>
  <si>
    <t>재활심리치료실</t>
    <phoneticPr fontId="1" type="noConversion"/>
  </si>
  <si>
    <t>인지치료실</t>
    <phoneticPr fontId="1" type="noConversion"/>
  </si>
  <si>
    <t>일상동작훈련실</t>
    <phoneticPr fontId="1" type="noConversion"/>
  </si>
  <si>
    <t>작업치료실</t>
    <phoneticPr fontId="1" type="noConversion"/>
  </si>
  <si>
    <t>청소년운동치료실</t>
    <phoneticPr fontId="1" type="noConversion"/>
  </si>
  <si>
    <t>호흡,열전기치료실</t>
    <phoneticPr fontId="1" type="noConversion"/>
  </si>
  <si>
    <t>감각통합실</t>
    <phoneticPr fontId="1" type="noConversion"/>
  </si>
  <si>
    <t>개별치료실</t>
    <phoneticPr fontId="1" type="noConversion"/>
  </si>
  <si>
    <t>언어치료실1</t>
    <phoneticPr fontId="1" type="noConversion"/>
  </si>
  <si>
    <t>언어치료실2</t>
  </si>
  <si>
    <t>언어치료실3</t>
  </si>
  <si>
    <t>언어치료실4</t>
  </si>
  <si>
    <t>3층</t>
    <phoneticPr fontId="1" type="noConversion"/>
  </si>
  <si>
    <t>언어치료실5</t>
    <phoneticPr fontId="1" type="noConversion"/>
  </si>
  <si>
    <t>언어치료실6</t>
    <phoneticPr fontId="1" type="noConversion"/>
  </si>
  <si>
    <t>작업치료실</t>
    <phoneticPr fontId="1" type="noConversion"/>
  </si>
  <si>
    <t>운동치료실</t>
    <phoneticPr fontId="1" type="noConversion"/>
  </si>
  <si>
    <t>지하1층</t>
    <phoneticPr fontId="1" type="noConversion"/>
  </si>
  <si>
    <t>수치료실</t>
    <phoneticPr fontId="1" type="noConversion"/>
  </si>
  <si>
    <t>보조기기실</t>
    <phoneticPr fontId="1" type="noConversion"/>
  </si>
  <si>
    <t>계단
3-2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</si>
  <si>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</si>
  <si>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</si>
  <si>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</si>
  <si>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</si>
  <si>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</si>
  <si>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</si>
  <si>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</si>
  <si>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</si>
  <si>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</si>
  <si>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</si>
  <si>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</si>
  <si>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</si>
  <si>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</si>
  <si>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</si>
  <si>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하참</t>
    <phoneticPr fontId="1" type="noConversion"/>
  </si>
  <si>
    <t>계단
2-1</t>
    <phoneticPr fontId="1" type="noConversion"/>
  </si>
  <si>
    <t>계단
1-지1</t>
    <phoneticPr fontId="1" type="noConversion"/>
  </si>
  <si>
    <t>지하1층~지상3층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</si>
</sst>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3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51" xfId="0" applyFont="1" applyBorder="1" applyAlignment="1" applyProtection="1">
      <alignment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1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8" xfId="0" applyFont="1" applyBorder="1" applyAlignment="1" applyProtection="1">
      <alignment horizontal="center" vertical="center"/>
      <protection locked="0"/>
    </xf>
    <xf numFmtId="0" fontId="6" fillId="0" borderId="52" xfId="0" applyFont="1" applyBorder="1" applyAlignment="1" applyProtection="1">
      <alignment horizontal="center" vertical="center"/>
      <protection locked="0"/>
    </xf>
    <xf numFmtId="0" fontId="6" fillId="0" borderId="58" xfId="0" applyFont="1" applyBorder="1" applyAlignment="1" applyProtection="1">
      <alignment horizontal="center" vertical="center"/>
      <protection locked="0"/>
    </xf>
    <xf numFmtId="0" fontId="6" fillId="0" borderId="59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5" fillId="0" borderId="62" xfId="0" applyFont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31" fontId="8" fillId="0" borderId="53" xfId="0" applyNumberFormat="1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8" fillId="0" borderId="26" xfId="0" applyFont="1" applyFill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1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0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3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5" fillId="4" borderId="44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49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4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7" fillId="4" borderId="55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6" xfId="0" applyFont="1" applyFill="1" applyBorder="1" applyAlignment="1">
      <alignment horizontal="center" vertical="center"/>
    </xf>
    <xf numFmtId="0" fontId="7" fillId="4" borderId="57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11" activePane="bottomRight" state="frozen"/>
      <selection pane="topRight" activeCell="C1" sqref="C1"/>
      <selection pane="bottomLeft" activeCell="A6" sqref="A6"/>
      <selection pane="bottomRight" activeCell="C3" sqref="C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45" t="s">
        <v>99</v>
      </c>
      <c r="B1" s="145"/>
      <c r="C1" s="145"/>
      <c r="D1" s="145"/>
      <c r="E1" s="145"/>
      <c r="F1" s="145"/>
      <c r="G1" s="145"/>
      <c r="H1" s="145"/>
    </row>
    <row r="2" spans="1:10" ht="3.75" customHeight="1" thickBot="1" x14ac:dyDescent="0.35">
      <c r="A2" s="158"/>
      <c r="B2" s="158"/>
      <c r="C2" s="158"/>
      <c r="D2" s="158"/>
      <c r="E2" s="158"/>
      <c r="F2" s="158"/>
      <c r="G2" s="158"/>
      <c r="H2" s="158"/>
    </row>
    <row r="3" spans="1:10" ht="20.100000000000001" customHeight="1" x14ac:dyDescent="0.3">
      <c r="A3" s="161" t="s">
        <v>44</v>
      </c>
      <c r="B3" s="162"/>
      <c r="C3" s="85" t="s">
        <v>111</v>
      </c>
      <c r="D3" s="86" t="s">
        <v>47</v>
      </c>
      <c r="E3" s="121" t="s">
        <v>112</v>
      </c>
      <c r="F3" s="121"/>
      <c r="G3" s="121"/>
      <c r="H3" s="122"/>
      <c r="I3" s="87"/>
    </row>
    <row r="4" spans="1:10" ht="20.100000000000001" customHeight="1" x14ac:dyDescent="0.3">
      <c r="A4" s="163" t="s">
        <v>45</v>
      </c>
      <c r="B4" s="119"/>
      <c r="C4" s="117" t="s">
        <v>189</v>
      </c>
      <c r="D4" s="88" t="s">
        <v>66</v>
      </c>
      <c r="E4" s="119" t="s">
        <v>103</v>
      </c>
      <c r="F4" s="119"/>
      <c r="G4" s="119"/>
      <c r="H4" s="120"/>
      <c r="I4" s="87"/>
    </row>
    <row r="5" spans="1:10" ht="20.100000000000001" customHeight="1" thickBot="1" x14ac:dyDescent="0.35">
      <c r="A5" s="164" t="s">
        <v>46</v>
      </c>
      <c r="B5" s="118"/>
      <c r="C5" s="111">
        <v>45882</v>
      </c>
      <c r="D5" s="89" t="s">
        <v>48</v>
      </c>
      <c r="E5" s="118" t="s">
        <v>113</v>
      </c>
      <c r="F5" s="118"/>
      <c r="G5" s="159" t="s">
        <v>49</v>
      </c>
      <c r="H5" s="160"/>
      <c r="I5" s="87"/>
    </row>
    <row r="6" spans="1:10" ht="20.100000000000001" customHeight="1" x14ac:dyDescent="0.3">
      <c r="A6" s="150" t="s">
        <v>9</v>
      </c>
      <c r="B6" s="151"/>
      <c r="C6" s="151"/>
      <c r="D6" s="135" t="s">
        <v>28</v>
      </c>
      <c r="E6" s="135"/>
      <c r="F6" s="154" t="s">
        <v>27</v>
      </c>
      <c r="G6" s="135" t="s">
        <v>39</v>
      </c>
      <c r="H6" s="156" t="s">
        <v>13</v>
      </c>
      <c r="I6" s="126" t="s">
        <v>29</v>
      </c>
    </row>
    <row r="7" spans="1:10" ht="20.100000000000001" customHeight="1" thickBot="1" x14ac:dyDescent="0.35">
      <c r="A7" s="152"/>
      <c r="B7" s="153"/>
      <c r="C7" s="153"/>
      <c r="D7" s="90" t="s">
        <v>11</v>
      </c>
      <c r="E7" s="90" t="s">
        <v>12</v>
      </c>
      <c r="F7" s="155"/>
      <c r="G7" s="136"/>
      <c r="H7" s="157"/>
      <c r="I7" s="126"/>
    </row>
    <row r="8" spans="1:10" ht="16.5" customHeight="1" x14ac:dyDescent="0.3">
      <c r="A8" s="127" t="s">
        <v>10</v>
      </c>
      <c r="B8" s="148" t="s">
        <v>43</v>
      </c>
      <c r="C8" s="75" t="s">
        <v>62</v>
      </c>
      <c r="D8" s="95">
        <v>1</v>
      </c>
      <c r="E8" s="112"/>
      <c r="F8" s="91"/>
      <c r="G8" s="92"/>
      <c r="H8" s="93"/>
      <c r="I8" s="94" t="str">
        <f>IF(D8=1,"0",IF(E8=1,"1",IF(F8=1,"2",IF(G8=1,"3"))))</f>
        <v>0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28"/>
      <c r="B9" s="149"/>
      <c r="C9" s="76" t="s">
        <v>67</v>
      </c>
      <c r="D9" s="95">
        <v>1</v>
      </c>
      <c r="E9" s="95"/>
      <c r="F9" s="95"/>
      <c r="G9" s="96"/>
      <c r="H9" s="97"/>
      <c r="I9" s="94" t="str">
        <f t="shared" ref="I9:I48" si="1">IF(D9=1,"0",IF(E9=1,"1",IF(F9=1,"2",IF(G9=1,"3"))))</f>
        <v>0</v>
      </c>
      <c r="J9" s="46" t="str">
        <f t="shared" si="0"/>
        <v/>
      </c>
    </row>
    <row r="10" spans="1:10" ht="16.5" customHeight="1" x14ac:dyDescent="0.3">
      <c r="A10" s="128"/>
      <c r="B10" s="146" t="s">
        <v>84</v>
      </c>
      <c r="C10" s="147"/>
      <c r="D10" s="73">
        <v>1</v>
      </c>
      <c r="E10" s="73"/>
      <c r="F10" s="73"/>
      <c r="G10" s="74"/>
      <c r="H10" s="84"/>
      <c r="I10" s="94" t="str">
        <f t="shared" si="1"/>
        <v>0</v>
      </c>
      <c r="J10" s="46" t="str">
        <f t="shared" si="0"/>
        <v/>
      </c>
    </row>
    <row r="11" spans="1:10" ht="16.5" customHeight="1" x14ac:dyDescent="0.3">
      <c r="A11" s="128"/>
      <c r="B11" s="137" t="s">
        <v>104</v>
      </c>
      <c r="C11" s="77" t="s">
        <v>69</v>
      </c>
      <c r="D11" s="95"/>
      <c r="E11" s="95"/>
      <c r="F11" s="95"/>
      <c r="G11" s="96">
        <v>1</v>
      </c>
      <c r="H11" s="97"/>
      <c r="I11" s="94" t="str">
        <f t="shared" si="1"/>
        <v>3</v>
      </c>
      <c r="J11" s="46" t="str">
        <f t="shared" si="0"/>
        <v/>
      </c>
    </row>
    <row r="12" spans="1:10" ht="16.5" customHeight="1" x14ac:dyDescent="0.3">
      <c r="A12" s="128"/>
      <c r="B12" s="138"/>
      <c r="C12" s="77" t="s">
        <v>68</v>
      </c>
      <c r="D12" s="95"/>
      <c r="E12" s="95"/>
      <c r="F12" s="95"/>
      <c r="G12" s="96">
        <v>1</v>
      </c>
      <c r="H12" s="97"/>
      <c r="I12" s="94" t="str">
        <f t="shared" si="1"/>
        <v>3</v>
      </c>
      <c r="J12" s="46" t="str">
        <f t="shared" si="0"/>
        <v/>
      </c>
    </row>
    <row r="13" spans="1:10" ht="16.5" customHeight="1" x14ac:dyDescent="0.3">
      <c r="A13" s="128"/>
      <c r="B13" s="139"/>
      <c r="C13" s="77" t="s">
        <v>63</v>
      </c>
      <c r="D13" s="95"/>
      <c r="E13" s="95"/>
      <c r="F13" s="95"/>
      <c r="G13" s="96">
        <v>1</v>
      </c>
      <c r="H13" s="97"/>
      <c r="I13" s="94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30"/>
      <c r="B14" s="131" t="s">
        <v>14</v>
      </c>
      <c r="C14" s="131"/>
      <c r="D14" s="109"/>
      <c r="E14" s="73"/>
      <c r="F14" s="73"/>
      <c r="G14" s="74">
        <v>1</v>
      </c>
      <c r="H14" s="84"/>
      <c r="I14" s="94" t="str">
        <f t="shared" si="1"/>
        <v>3</v>
      </c>
      <c r="J14" s="46" t="str">
        <f t="shared" si="0"/>
        <v/>
      </c>
    </row>
    <row r="15" spans="1:10" ht="16.5" customHeight="1" x14ac:dyDescent="0.3">
      <c r="A15" s="127" t="s">
        <v>50</v>
      </c>
      <c r="B15" s="132" t="s">
        <v>37</v>
      </c>
      <c r="C15" s="78" t="s">
        <v>38</v>
      </c>
      <c r="D15" s="113">
        <v>1</v>
      </c>
      <c r="E15" s="91"/>
      <c r="F15" s="91"/>
      <c r="G15" s="92"/>
      <c r="H15" s="93"/>
      <c r="I15" s="94" t="str">
        <f t="shared" si="1"/>
        <v>0</v>
      </c>
      <c r="J15" s="46" t="str">
        <f t="shared" si="0"/>
        <v/>
      </c>
    </row>
    <row r="16" spans="1:10" ht="16.5" customHeight="1" x14ac:dyDescent="0.3">
      <c r="A16" s="128"/>
      <c r="B16" s="133"/>
      <c r="C16" s="77" t="s">
        <v>60</v>
      </c>
      <c r="D16" s="95"/>
      <c r="E16" s="95">
        <v>1</v>
      </c>
      <c r="F16" s="95"/>
      <c r="G16" s="96"/>
      <c r="H16" s="97"/>
      <c r="I16" s="94" t="str">
        <f t="shared" si="1"/>
        <v>1</v>
      </c>
      <c r="J16" s="46" t="str">
        <f t="shared" si="0"/>
        <v/>
      </c>
    </row>
    <row r="17" spans="1:10" ht="16.5" customHeight="1" x14ac:dyDescent="0.3">
      <c r="A17" s="128"/>
      <c r="B17" s="134" t="s">
        <v>15</v>
      </c>
      <c r="C17" s="134"/>
      <c r="D17" s="73"/>
      <c r="E17" s="73">
        <v>1</v>
      </c>
      <c r="F17" s="73"/>
      <c r="G17" s="74"/>
      <c r="H17" s="84"/>
      <c r="I17" s="94" t="str">
        <f t="shared" si="1"/>
        <v>1</v>
      </c>
      <c r="J17" s="46" t="str">
        <f t="shared" si="0"/>
        <v/>
      </c>
    </row>
    <row r="18" spans="1:10" ht="16.5" customHeight="1" x14ac:dyDescent="0.3">
      <c r="A18" s="128"/>
      <c r="B18" s="137" t="s">
        <v>16</v>
      </c>
      <c r="C18" s="77" t="s">
        <v>79</v>
      </c>
      <c r="D18" s="95"/>
      <c r="E18" s="95"/>
      <c r="F18" s="95"/>
      <c r="G18" s="96">
        <v>1</v>
      </c>
      <c r="H18" s="97"/>
      <c r="I18" s="94" t="str">
        <f t="shared" si="1"/>
        <v>3</v>
      </c>
      <c r="J18" s="46" t="str">
        <f t="shared" si="0"/>
        <v/>
      </c>
    </row>
    <row r="19" spans="1:10" s="105" customFormat="1" ht="16.5" customHeight="1" x14ac:dyDescent="0.3">
      <c r="A19" s="128"/>
      <c r="B19" s="138"/>
      <c r="C19" s="77" t="s">
        <v>100</v>
      </c>
      <c r="D19" s="95">
        <v>1</v>
      </c>
      <c r="E19" s="95"/>
      <c r="F19" s="95"/>
      <c r="G19" s="96"/>
      <c r="H19" s="97"/>
      <c r="I19" s="94" t="str">
        <f t="shared" si="1"/>
        <v>0</v>
      </c>
      <c r="J19" s="46" t="str">
        <f t="shared" si="0"/>
        <v/>
      </c>
    </row>
    <row r="20" spans="1:10" s="105" customFormat="1" ht="16.5" customHeight="1" x14ac:dyDescent="0.3">
      <c r="A20" s="128"/>
      <c r="B20" s="139"/>
      <c r="C20" s="77" t="s">
        <v>17</v>
      </c>
      <c r="D20" s="95"/>
      <c r="E20" s="95">
        <v>1</v>
      </c>
      <c r="F20" s="95"/>
      <c r="G20" s="96"/>
      <c r="H20" s="97"/>
      <c r="I20" s="94" t="str">
        <f t="shared" ref="I20" si="2">IF(D20=1,"0",IF(E20=1,"1",IF(F20=1,"2",IF(G20=1,"3"))))</f>
        <v>1</v>
      </c>
      <c r="J20" s="46" t="str">
        <f t="shared" si="0"/>
        <v/>
      </c>
    </row>
    <row r="21" spans="1:10" s="105" customFormat="1" ht="16.5" customHeight="1" x14ac:dyDescent="0.3">
      <c r="A21" s="128"/>
      <c r="B21" s="134" t="s">
        <v>16</v>
      </c>
      <c r="C21" s="134"/>
      <c r="D21" s="73"/>
      <c r="E21" s="73">
        <v>1</v>
      </c>
      <c r="F21" s="73"/>
      <c r="G21" s="74"/>
      <c r="H21" s="84"/>
      <c r="I21" s="94" t="str">
        <f t="shared" si="1"/>
        <v>1</v>
      </c>
      <c r="J21" s="46" t="str">
        <f t="shared" si="0"/>
        <v/>
      </c>
    </row>
    <row r="22" spans="1:10" s="105" customFormat="1" ht="16.5" customHeight="1" x14ac:dyDescent="0.3">
      <c r="A22" s="128"/>
      <c r="B22" s="137" t="s">
        <v>18</v>
      </c>
      <c r="C22" s="77" t="s">
        <v>41</v>
      </c>
      <c r="D22" s="95">
        <v>1</v>
      </c>
      <c r="E22" s="95"/>
      <c r="F22" s="95"/>
      <c r="G22" s="96"/>
      <c r="H22" s="97"/>
      <c r="I22" s="94" t="str">
        <f t="shared" si="1"/>
        <v>0</v>
      </c>
      <c r="J22" s="46" t="str">
        <f t="shared" si="0"/>
        <v/>
      </c>
    </row>
    <row r="23" spans="1:10" s="105" customFormat="1" ht="16.5" customHeight="1" x14ac:dyDescent="0.3">
      <c r="A23" s="128"/>
      <c r="B23" s="138"/>
      <c r="C23" s="77" t="s">
        <v>40</v>
      </c>
      <c r="D23" s="95">
        <v>1</v>
      </c>
      <c r="E23" s="95"/>
      <c r="F23" s="95"/>
      <c r="G23" s="96"/>
      <c r="H23" s="97"/>
      <c r="I23" s="94" t="str">
        <f t="shared" si="1"/>
        <v>0</v>
      </c>
      <c r="J23" s="46" t="str">
        <f t="shared" si="0"/>
        <v/>
      </c>
    </row>
    <row r="24" spans="1:10" s="105" customFormat="1" ht="16.5" customHeight="1" x14ac:dyDescent="0.3">
      <c r="A24" s="128"/>
      <c r="B24" s="138"/>
      <c r="C24" s="77" t="s">
        <v>61</v>
      </c>
      <c r="D24" s="95">
        <v>1</v>
      </c>
      <c r="E24" s="95"/>
      <c r="F24" s="95"/>
      <c r="G24" s="96"/>
      <c r="H24" s="97"/>
      <c r="I24" s="94" t="str">
        <f t="shared" ref="I24" si="3">IF(D24=1,"0",IF(E24=1,"1",IF(F24=1,"2",IF(G24=1,"3"))))</f>
        <v>0</v>
      </c>
      <c r="J24" s="46" t="str">
        <f t="shared" si="0"/>
        <v/>
      </c>
    </row>
    <row r="25" spans="1:10" s="105" customFormat="1" ht="16.5" customHeight="1" x14ac:dyDescent="0.3">
      <c r="A25" s="128"/>
      <c r="B25" s="134" t="s">
        <v>18</v>
      </c>
      <c r="C25" s="134"/>
      <c r="D25" s="73">
        <v>1</v>
      </c>
      <c r="E25" s="73"/>
      <c r="F25" s="73"/>
      <c r="G25" s="74"/>
      <c r="H25" s="84"/>
      <c r="I25" s="94" t="str">
        <f t="shared" si="1"/>
        <v>0</v>
      </c>
      <c r="J25" s="46" t="str">
        <f t="shared" si="0"/>
        <v/>
      </c>
    </row>
    <row r="26" spans="1:10" s="105" customFormat="1" ht="16.5" customHeight="1" x14ac:dyDescent="0.3">
      <c r="A26" s="128"/>
      <c r="B26" s="137" t="s">
        <v>19</v>
      </c>
      <c r="C26" s="77" t="s">
        <v>74</v>
      </c>
      <c r="D26" s="95">
        <v>1</v>
      </c>
      <c r="E26" s="95"/>
      <c r="F26" s="95"/>
      <c r="G26" s="96"/>
      <c r="H26" s="97"/>
      <c r="I26" s="94" t="str">
        <f t="shared" si="1"/>
        <v>0</v>
      </c>
      <c r="J26" s="46" t="str">
        <f t="shared" si="0"/>
        <v/>
      </c>
    </row>
    <row r="27" spans="1:10" s="105" customFormat="1" ht="33" x14ac:dyDescent="0.3">
      <c r="A27" s="128"/>
      <c r="B27" s="138"/>
      <c r="C27" s="77" t="s">
        <v>75</v>
      </c>
      <c r="D27" s="95">
        <v>1</v>
      </c>
      <c r="E27" s="95"/>
      <c r="F27" s="95"/>
      <c r="G27" s="96"/>
      <c r="H27" s="97"/>
      <c r="I27" s="94" t="str">
        <f t="shared" si="1"/>
        <v>0</v>
      </c>
      <c r="J27" s="46" t="str">
        <f t="shared" si="0"/>
        <v/>
      </c>
    </row>
    <row r="28" spans="1:10" s="105" customFormat="1" ht="16.5" customHeight="1" x14ac:dyDescent="0.3">
      <c r="A28" s="128"/>
      <c r="B28" s="138"/>
      <c r="C28" s="77" t="s">
        <v>73</v>
      </c>
      <c r="D28" s="95">
        <v>1</v>
      </c>
      <c r="E28" s="95"/>
      <c r="F28" s="95"/>
      <c r="G28" s="96"/>
      <c r="H28" s="97"/>
      <c r="I28" s="94" t="str">
        <f t="shared" si="1"/>
        <v>0</v>
      </c>
      <c r="J28" s="46" t="str">
        <f t="shared" si="0"/>
        <v/>
      </c>
    </row>
    <row r="29" spans="1:10" s="105" customFormat="1" ht="33" x14ac:dyDescent="0.3">
      <c r="A29" s="128"/>
      <c r="B29" s="138"/>
      <c r="C29" s="77" t="s">
        <v>76</v>
      </c>
      <c r="D29" s="95">
        <v>1</v>
      </c>
      <c r="E29" s="95"/>
      <c r="F29" s="95"/>
      <c r="G29" s="96"/>
      <c r="H29" s="97"/>
      <c r="I29" s="94" t="str">
        <f t="shared" si="1"/>
        <v>0</v>
      </c>
      <c r="J29" s="46" t="str">
        <f t="shared" si="0"/>
        <v/>
      </c>
    </row>
    <row r="30" spans="1:10" s="105" customFormat="1" ht="16.5" customHeight="1" x14ac:dyDescent="0.3">
      <c r="A30" s="128"/>
      <c r="B30" s="138"/>
      <c r="C30" s="77" t="s">
        <v>31</v>
      </c>
      <c r="D30" s="95"/>
      <c r="E30" s="95"/>
      <c r="F30" s="95"/>
      <c r="G30" s="96">
        <v>1</v>
      </c>
      <c r="H30" s="97"/>
      <c r="I30" s="94" t="str">
        <f t="shared" si="1"/>
        <v>3</v>
      </c>
      <c r="J30" s="46" t="str">
        <f t="shared" si="0"/>
        <v/>
      </c>
    </row>
    <row r="31" spans="1:10" s="105" customFormat="1" ht="16.5" customHeight="1" x14ac:dyDescent="0.3">
      <c r="A31" s="128"/>
      <c r="B31" s="134" t="s">
        <v>19</v>
      </c>
      <c r="C31" s="134"/>
      <c r="D31" s="73">
        <v>1</v>
      </c>
      <c r="E31" s="73"/>
      <c r="F31" s="73"/>
      <c r="G31" s="74"/>
      <c r="H31" s="84"/>
      <c r="I31" s="94" t="str">
        <f t="shared" si="1"/>
        <v>0</v>
      </c>
      <c r="J31" s="46" t="str">
        <f t="shared" si="0"/>
        <v/>
      </c>
    </row>
    <row r="32" spans="1:10" s="105" customFormat="1" ht="16.5" customHeight="1" x14ac:dyDescent="0.3">
      <c r="A32" s="128"/>
      <c r="B32" s="137" t="s">
        <v>51</v>
      </c>
      <c r="C32" s="77" t="s">
        <v>105</v>
      </c>
      <c r="D32" s="95"/>
      <c r="E32" s="95"/>
      <c r="F32" s="95"/>
      <c r="G32" s="96">
        <v>1</v>
      </c>
      <c r="H32" s="97"/>
      <c r="I32" s="94" t="str">
        <f t="shared" si="1"/>
        <v>3</v>
      </c>
      <c r="J32" s="46" t="str">
        <f t="shared" si="0"/>
        <v/>
      </c>
    </row>
    <row r="33" spans="1:10" s="105" customFormat="1" ht="16.5" customHeight="1" x14ac:dyDescent="0.3">
      <c r="A33" s="128"/>
      <c r="B33" s="139"/>
      <c r="C33" s="77" t="s">
        <v>106</v>
      </c>
      <c r="D33" s="95"/>
      <c r="E33" s="95"/>
      <c r="F33" s="95"/>
      <c r="G33" s="96">
        <v>1</v>
      </c>
      <c r="H33" s="97"/>
      <c r="I33" s="94" t="str">
        <f t="shared" si="1"/>
        <v>3</v>
      </c>
      <c r="J33" s="46" t="str">
        <f t="shared" si="0"/>
        <v/>
      </c>
    </row>
    <row r="34" spans="1:10" s="105" customFormat="1" ht="16.5" customHeight="1" x14ac:dyDescent="0.3">
      <c r="A34" s="128"/>
      <c r="B34" s="134" t="s">
        <v>20</v>
      </c>
      <c r="C34" s="134"/>
      <c r="D34" s="73"/>
      <c r="E34" s="73"/>
      <c r="F34" s="73"/>
      <c r="G34" s="74">
        <v>1</v>
      </c>
      <c r="H34" s="84"/>
      <c r="I34" s="94" t="str">
        <f t="shared" si="1"/>
        <v>3</v>
      </c>
      <c r="J34" s="46" t="str">
        <f t="shared" si="0"/>
        <v/>
      </c>
    </row>
    <row r="35" spans="1:10" s="105" customFormat="1" ht="16.5" customHeight="1" x14ac:dyDescent="0.3">
      <c r="A35" s="128"/>
      <c r="B35" s="137" t="s">
        <v>80</v>
      </c>
      <c r="C35" s="77" t="s">
        <v>41</v>
      </c>
      <c r="D35" s="95"/>
      <c r="E35" s="95"/>
      <c r="F35" s="95"/>
      <c r="G35" s="96">
        <v>1</v>
      </c>
      <c r="H35" s="97"/>
      <c r="I35" s="94" t="str">
        <f t="shared" si="1"/>
        <v>3</v>
      </c>
      <c r="J35" s="46" t="str">
        <f t="shared" si="0"/>
        <v/>
      </c>
    </row>
    <row r="36" spans="1:10" s="105" customFormat="1" ht="16.5" customHeight="1" x14ac:dyDescent="0.3">
      <c r="A36" s="129"/>
      <c r="B36" s="139"/>
      <c r="C36" s="79" t="s">
        <v>64</v>
      </c>
      <c r="D36" s="98"/>
      <c r="E36" s="98"/>
      <c r="F36" s="98"/>
      <c r="G36" s="99">
        <v>1</v>
      </c>
      <c r="H36" s="100"/>
      <c r="I36" s="94" t="str">
        <f t="shared" si="1"/>
        <v>3</v>
      </c>
      <c r="J36" s="46" t="str">
        <f t="shared" si="0"/>
        <v/>
      </c>
    </row>
    <row r="37" spans="1:10" s="105" customFormat="1" ht="16.5" customHeight="1" thickBot="1" x14ac:dyDescent="0.35">
      <c r="A37" s="130"/>
      <c r="B37" s="131" t="s">
        <v>21</v>
      </c>
      <c r="C37" s="131"/>
      <c r="D37" s="73"/>
      <c r="E37" s="73"/>
      <c r="F37" s="73"/>
      <c r="G37" s="74">
        <v>1</v>
      </c>
      <c r="H37" s="84"/>
      <c r="I37" s="94" t="str">
        <f t="shared" si="1"/>
        <v>3</v>
      </c>
      <c r="J37" s="46" t="str">
        <f t="shared" si="0"/>
        <v/>
      </c>
    </row>
    <row r="38" spans="1:10" s="105" customFormat="1" ht="16.5" customHeight="1" x14ac:dyDescent="0.3">
      <c r="A38" s="127" t="s">
        <v>22</v>
      </c>
      <c r="B38" s="140" t="s">
        <v>23</v>
      </c>
      <c r="C38" s="78" t="s">
        <v>42</v>
      </c>
      <c r="D38" s="91">
        <v>1</v>
      </c>
      <c r="E38" s="91"/>
      <c r="F38" s="91"/>
      <c r="G38" s="92"/>
      <c r="H38" s="93"/>
      <c r="I38" s="94" t="str">
        <f t="shared" si="1"/>
        <v>0</v>
      </c>
      <c r="J38" s="46" t="str">
        <f t="shared" si="0"/>
        <v/>
      </c>
    </row>
    <row r="39" spans="1:10" s="105" customFormat="1" ht="16.5" customHeight="1" x14ac:dyDescent="0.3">
      <c r="A39" s="128"/>
      <c r="B39" s="138"/>
      <c r="C39" s="77" t="s">
        <v>71</v>
      </c>
      <c r="D39" s="95">
        <v>1</v>
      </c>
      <c r="E39" s="95"/>
      <c r="F39" s="95"/>
      <c r="G39" s="96"/>
      <c r="H39" s="97"/>
      <c r="I39" s="94" t="str">
        <f t="shared" si="1"/>
        <v>0</v>
      </c>
      <c r="J39" s="46" t="str">
        <f t="shared" si="0"/>
        <v/>
      </c>
    </row>
    <row r="40" spans="1:10" s="105" customFormat="1" ht="16.5" customHeight="1" x14ac:dyDescent="0.3">
      <c r="A40" s="129"/>
      <c r="B40" s="139"/>
      <c r="C40" s="79" t="s">
        <v>85</v>
      </c>
      <c r="D40" s="98"/>
      <c r="E40" s="98">
        <v>1</v>
      </c>
      <c r="F40" s="98"/>
      <c r="G40" s="99"/>
      <c r="H40" s="100"/>
      <c r="I40" s="94" t="str">
        <f t="shared" si="1"/>
        <v>1</v>
      </c>
      <c r="J40" s="46" t="str">
        <f t="shared" si="0"/>
        <v/>
      </c>
    </row>
    <row r="41" spans="1:10" s="105" customFormat="1" ht="16.5" customHeight="1" thickBot="1" x14ac:dyDescent="0.35">
      <c r="A41" s="130"/>
      <c r="B41" s="131" t="s">
        <v>23</v>
      </c>
      <c r="C41" s="131"/>
      <c r="D41" s="73"/>
      <c r="E41" s="73">
        <v>1</v>
      </c>
      <c r="F41" s="73"/>
      <c r="G41" s="74"/>
      <c r="H41" s="84"/>
      <c r="I41" s="94" t="str">
        <f t="shared" si="1"/>
        <v>1</v>
      </c>
      <c r="J41" s="46" t="str">
        <f t="shared" si="0"/>
        <v/>
      </c>
    </row>
    <row r="42" spans="1:10" s="105" customFormat="1" ht="16.5" customHeight="1" x14ac:dyDescent="0.3">
      <c r="A42" s="123" t="s">
        <v>24</v>
      </c>
      <c r="B42" s="78" t="s">
        <v>25</v>
      </c>
      <c r="C42" s="78" t="s">
        <v>77</v>
      </c>
      <c r="D42" s="91">
        <v>1</v>
      </c>
      <c r="E42" s="91"/>
      <c r="F42" s="91"/>
      <c r="G42" s="92"/>
      <c r="H42" s="93"/>
      <c r="I42" s="94" t="str">
        <f t="shared" si="1"/>
        <v>0</v>
      </c>
      <c r="J42" s="46" t="str">
        <f t="shared" si="0"/>
        <v/>
      </c>
    </row>
    <row r="43" spans="1:10" s="105" customFormat="1" ht="16.5" customHeight="1" x14ac:dyDescent="0.3">
      <c r="A43" s="124"/>
      <c r="B43" s="134" t="s">
        <v>25</v>
      </c>
      <c r="C43" s="134"/>
      <c r="D43" s="73">
        <v>1</v>
      </c>
      <c r="E43" s="73"/>
      <c r="F43" s="73"/>
      <c r="G43" s="73"/>
      <c r="H43" s="84"/>
      <c r="I43" s="94" t="str">
        <f t="shared" si="1"/>
        <v>0</v>
      </c>
      <c r="J43" s="46" t="str">
        <f t="shared" si="0"/>
        <v/>
      </c>
    </row>
    <row r="44" spans="1:10" s="105" customFormat="1" ht="16.5" customHeight="1" x14ac:dyDescent="0.3">
      <c r="A44" s="124"/>
      <c r="B44" s="137" t="s">
        <v>86</v>
      </c>
      <c r="C44" s="80" t="s">
        <v>87</v>
      </c>
      <c r="D44" s="95">
        <v>1</v>
      </c>
      <c r="E44" s="95"/>
      <c r="F44" s="95"/>
      <c r="G44" s="96"/>
      <c r="H44" s="97"/>
      <c r="I44" s="94" t="str">
        <f t="shared" si="1"/>
        <v>0</v>
      </c>
      <c r="J44" s="46" t="str">
        <f t="shared" si="0"/>
        <v/>
      </c>
    </row>
    <row r="45" spans="1:10" s="105" customFormat="1" ht="16.5" customHeight="1" x14ac:dyDescent="0.3">
      <c r="A45" s="124"/>
      <c r="B45" s="139"/>
      <c r="C45" s="80" t="s">
        <v>107</v>
      </c>
      <c r="D45" s="95">
        <v>1</v>
      </c>
      <c r="E45" s="95"/>
      <c r="F45" s="95"/>
      <c r="G45" s="96"/>
      <c r="H45" s="97"/>
      <c r="I45" s="94" t="str">
        <f t="shared" si="1"/>
        <v>0</v>
      </c>
      <c r="J45" s="46" t="str">
        <f t="shared" si="0"/>
        <v/>
      </c>
    </row>
    <row r="46" spans="1:10" s="105" customFormat="1" ht="16.5" customHeight="1" x14ac:dyDescent="0.3">
      <c r="A46" s="124"/>
      <c r="B46" s="81"/>
      <c r="C46" s="82"/>
      <c r="D46" s="73">
        <v>1</v>
      </c>
      <c r="E46" s="73"/>
      <c r="F46" s="73"/>
      <c r="G46" s="74"/>
      <c r="H46" s="84"/>
      <c r="I46" s="94" t="str">
        <f t="shared" si="1"/>
        <v>0</v>
      </c>
      <c r="J46" s="46" t="str">
        <f t="shared" si="0"/>
        <v/>
      </c>
    </row>
    <row r="47" spans="1:10" s="105" customFormat="1" ht="16.5" customHeight="1" x14ac:dyDescent="0.3">
      <c r="A47" s="124"/>
      <c r="B47" s="107" t="s">
        <v>83</v>
      </c>
      <c r="C47" s="83" t="s">
        <v>72</v>
      </c>
      <c r="D47" s="101">
        <v>1</v>
      </c>
      <c r="E47" s="101"/>
      <c r="F47" s="101"/>
      <c r="G47" s="102"/>
      <c r="H47" s="103"/>
      <c r="I47" s="94" t="str">
        <f t="shared" si="1"/>
        <v>0</v>
      </c>
      <c r="J47" s="46" t="str">
        <f t="shared" si="0"/>
        <v/>
      </c>
    </row>
    <row r="48" spans="1:10" s="105" customFormat="1" ht="16.5" customHeight="1" thickBot="1" x14ac:dyDescent="0.35">
      <c r="A48" s="125"/>
      <c r="B48" s="144" t="s">
        <v>52</v>
      </c>
      <c r="C48" s="144"/>
      <c r="D48" s="109">
        <v>1</v>
      </c>
      <c r="E48" s="109"/>
      <c r="F48" s="109"/>
      <c r="G48" s="109"/>
      <c r="H48" s="110"/>
      <c r="I48" s="94" t="str">
        <f t="shared" si="1"/>
        <v>0</v>
      </c>
      <c r="J48" s="46" t="str">
        <f t="shared" si="0"/>
        <v/>
      </c>
    </row>
    <row r="49" spans="1:9" ht="66.75" customHeight="1" thickBot="1" x14ac:dyDescent="0.35">
      <c r="A49" s="104" t="s">
        <v>26</v>
      </c>
      <c r="B49" s="141"/>
      <c r="C49" s="142"/>
      <c r="D49" s="142"/>
      <c r="E49" s="142"/>
      <c r="F49" s="142"/>
      <c r="G49" s="142"/>
      <c r="H49" s="143"/>
      <c r="I49" s="94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1"/>
  <sheetViews>
    <sheetView tabSelected="1" view="pageBreakPreview" zoomScale="145" zoomScaleNormal="100" zoomScaleSheetLayoutView="145" workbookViewId="0">
      <pane ySplit="3" topLeftCell="A37" activePane="bottomLeft" state="frozen"/>
      <selection pane="bottomLeft" activeCell="E36" sqref="E3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82" t="s">
        <v>30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35"/>
    </row>
    <row r="2" spans="1:24" ht="12" x14ac:dyDescent="0.3">
      <c r="A2" s="36"/>
      <c r="B2" s="206" t="s">
        <v>70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37"/>
      <c r="O2" s="38" t="s">
        <v>8</v>
      </c>
      <c r="P2" s="204">
        <f>'체크리스트(공공어린이재활병원)'!C5</f>
        <v>45882</v>
      </c>
      <c r="Q2" s="204"/>
      <c r="R2" s="39"/>
    </row>
    <row r="3" spans="1:24" ht="12.75" thickBot="1" x14ac:dyDescent="0.35">
      <c r="A3" s="40"/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37"/>
      <c r="O3" s="41" t="s">
        <v>98</v>
      </c>
      <c r="P3" s="205" t="str">
        <f>'체크리스트(공공어린이재활병원)'!E5</f>
        <v>장춘자</v>
      </c>
      <c r="Q3" s="205"/>
      <c r="R3" s="42"/>
    </row>
    <row r="4" spans="1:24" ht="12.75" thickBot="1" x14ac:dyDescent="0.35">
      <c r="A4" s="215" t="s">
        <v>88</v>
      </c>
      <c r="B4" s="216"/>
      <c r="C4" s="216"/>
      <c r="D4" s="216"/>
      <c r="E4" s="216"/>
      <c r="F4" s="216"/>
      <c r="G4" s="216"/>
      <c r="H4" s="216"/>
      <c r="I4" s="216"/>
      <c r="J4" s="202" t="s">
        <v>101</v>
      </c>
      <c r="K4" s="194"/>
      <c r="L4" s="194"/>
      <c r="M4" s="194"/>
      <c r="N4" s="194"/>
      <c r="O4" s="194"/>
      <c r="P4" s="194"/>
      <c r="Q4" s="196"/>
    </row>
    <row r="5" spans="1:24" ht="16.149999999999999" customHeight="1" x14ac:dyDescent="0.3">
      <c r="A5" s="185" t="s">
        <v>59</v>
      </c>
      <c r="B5" s="217" t="s">
        <v>78</v>
      </c>
      <c r="C5" s="218"/>
      <c r="D5" s="187" t="s">
        <v>89</v>
      </c>
      <c r="E5" s="194" t="s">
        <v>3</v>
      </c>
      <c r="F5" s="196" t="s">
        <v>6</v>
      </c>
      <c r="G5" s="187" t="s">
        <v>90</v>
      </c>
      <c r="H5" s="187"/>
      <c r="I5" s="210"/>
      <c r="J5" s="202" t="s">
        <v>53</v>
      </c>
      <c r="K5" s="217" t="s">
        <v>54</v>
      </c>
      <c r="L5" s="216"/>
      <c r="M5" s="216"/>
      <c r="N5" s="218"/>
      <c r="O5" s="194" t="s">
        <v>56</v>
      </c>
      <c r="P5" s="194" t="s">
        <v>57</v>
      </c>
      <c r="Q5" s="196" t="s">
        <v>55</v>
      </c>
    </row>
    <row r="6" spans="1:24" ht="16.149999999999999" customHeight="1" thickBot="1" x14ac:dyDescent="0.35">
      <c r="A6" s="186"/>
      <c r="B6" s="219"/>
      <c r="C6" s="220"/>
      <c r="D6" s="188"/>
      <c r="E6" s="195"/>
      <c r="F6" s="197"/>
      <c r="G6" s="58" t="s">
        <v>93</v>
      </c>
      <c r="H6" s="58" t="s">
        <v>94</v>
      </c>
      <c r="I6" s="59" t="s">
        <v>95</v>
      </c>
      <c r="J6" s="203"/>
      <c r="K6" s="219"/>
      <c r="L6" s="221"/>
      <c r="M6" s="221"/>
      <c r="N6" s="220"/>
      <c r="O6" s="195"/>
      <c r="P6" s="195"/>
      <c r="Q6" s="197"/>
    </row>
    <row r="7" spans="1:24" ht="16.149999999999999" customHeight="1" x14ac:dyDescent="0.3">
      <c r="A7" s="30">
        <v>1</v>
      </c>
      <c r="B7" s="211" t="s">
        <v>91</v>
      </c>
      <c r="C7" s="212"/>
      <c r="D7" s="26">
        <v>1</v>
      </c>
      <c r="E7" s="26"/>
      <c r="F7" s="26"/>
      <c r="G7" s="26"/>
      <c r="H7" s="26"/>
      <c r="I7" s="27"/>
      <c r="J7" s="30">
        <v>1</v>
      </c>
      <c r="K7" s="229" t="s">
        <v>81</v>
      </c>
      <c r="L7" s="230"/>
      <c r="M7" s="230"/>
      <c r="N7" s="231"/>
      <c r="O7" s="26">
        <v>1</v>
      </c>
      <c r="P7" s="31"/>
      <c r="Q7" s="32"/>
    </row>
    <row r="8" spans="1:24" ht="16.149999999999999" customHeight="1" thickBot="1" x14ac:dyDescent="0.35">
      <c r="A8" s="11">
        <v>2</v>
      </c>
      <c r="B8" s="213" t="s">
        <v>92</v>
      </c>
      <c r="C8" s="214"/>
      <c r="D8" s="12">
        <v>1</v>
      </c>
      <c r="E8" s="12"/>
      <c r="F8" s="12"/>
      <c r="G8" s="12"/>
      <c r="H8" s="12"/>
      <c r="I8" s="106"/>
      <c r="J8" s="11">
        <v>2</v>
      </c>
      <c r="K8" s="226" t="s">
        <v>102</v>
      </c>
      <c r="L8" s="227"/>
      <c r="M8" s="227"/>
      <c r="N8" s="228"/>
      <c r="O8" s="12">
        <v>1</v>
      </c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191" t="s">
        <v>0</v>
      </c>
      <c r="B10" s="201" t="s">
        <v>65</v>
      </c>
      <c r="C10" s="198" t="s">
        <v>58</v>
      </c>
      <c r="D10" s="199"/>
      <c r="E10" s="199"/>
      <c r="F10" s="199"/>
      <c r="G10" s="199"/>
      <c r="H10" s="199"/>
      <c r="I10" s="200"/>
      <c r="J10" s="198" t="s">
        <v>5</v>
      </c>
      <c r="K10" s="199"/>
      <c r="L10" s="199"/>
      <c r="M10" s="199"/>
      <c r="N10" s="199"/>
      <c r="O10" s="199"/>
      <c r="P10" s="199"/>
      <c r="Q10" s="200"/>
      <c r="R10" s="209"/>
      <c r="S10" s="209"/>
      <c r="T10" s="209"/>
      <c r="U10" s="209"/>
      <c r="V10" s="209"/>
      <c r="W10" s="209"/>
      <c r="X10" s="209"/>
    </row>
    <row r="11" spans="1:24" s="1" customFormat="1" ht="12" x14ac:dyDescent="0.3">
      <c r="A11" s="192"/>
      <c r="B11" s="192"/>
      <c r="C11" s="191" t="s">
        <v>2</v>
      </c>
      <c r="D11" s="202" t="s">
        <v>1</v>
      </c>
      <c r="E11" s="194" t="s">
        <v>3</v>
      </c>
      <c r="F11" s="196" t="s">
        <v>6</v>
      </c>
      <c r="G11" s="223" t="s">
        <v>7</v>
      </c>
      <c r="H11" s="223"/>
      <c r="I11" s="224"/>
      <c r="J11" s="183" t="s">
        <v>2</v>
      </c>
      <c r="K11" s="185" t="s">
        <v>1</v>
      </c>
      <c r="L11" s="187" t="s">
        <v>3</v>
      </c>
      <c r="M11" s="189" t="s">
        <v>6</v>
      </c>
      <c r="N11" s="222" t="s">
        <v>7</v>
      </c>
      <c r="O11" s="187"/>
      <c r="P11" s="187"/>
      <c r="Q11" s="189"/>
      <c r="R11" s="209"/>
      <c r="S11" s="209"/>
      <c r="T11" s="209"/>
      <c r="U11" s="209"/>
      <c r="V11" s="209"/>
      <c r="W11" s="209"/>
      <c r="X11" s="209"/>
    </row>
    <row r="12" spans="1:24" s="1" customFormat="1" ht="24.75" thickBot="1" x14ac:dyDescent="0.35">
      <c r="A12" s="193"/>
      <c r="B12" s="193"/>
      <c r="C12" s="193"/>
      <c r="D12" s="203"/>
      <c r="E12" s="195"/>
      <c r="F12" s="197"/>
      <c r="G12" s="43" t="s">
        <v>32</v>
      </c>
      <c r="H12" s="44" t="s">
        <v>33</v>
      </c>
      <c r="I12" s="45" t="s">
        <v>34</v>
      </c>
      <c r="J12" s="184"/>
      <c r="K12" s="186"/>
      <c r="L12" s="188"/>
      <c r="M12" s="190"/>
      <c r="N12" s="43" t="s">
        <v>35</v>
      </c>
      <c r="O12" s="44" t="s">
        <v>36</v>
      </c>
      <c r="P12" s="44" t="s">
        <v>32</v>
      </c>
      <c r="Q12" s="45" t="s">
        <v>34</v>
      </c>
      <c r="R12" s="209"/>
      <c r="S12" s="209"/>
      <c r="T12" s="209"/>
      <c r="U12" s="209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174" t="s">
        <v>82</v>
      </c>
      <c r="C13" s="61"/>
      <c r="D13" s="3"/>
      <c r="E13" s="4"/>
      <c r="F13" s="5"/>
      <c r="G13" s="34"/>
      <c r="H13" s="4"/>
      <c r="I13" s="5"/>
      <c r="J13" s="68" t="s">
        <v>108</v>
      </c>
      <c r="K13" s="3">
        <v>1</v>
      </c>
      <c r="L13" s="4"/>
      <c r="M13" s="5"/>
      <c r="N13" s="34"/>
      <c r="O13" s="4"/>
      <c r="P13" s="4"/>
      <c r="Q13" s="5"/>
    </row>
    <row r="14" spans="1:24" s="1" customFormat="1" ht="16.149999999999999" customHeight="1" thickBot="1" x14ac:dyDescent="0.35">
      <c r="A14" s="47">
        <v>2</v>
      </c>
      <c r="B14" s="175"/>
      <c r="C14" s="61"/>
      <c r="D14" s="6"/>
      <c r="E14" s="7"/>
      <c r="F14" s="8"/>
      <c r="G14" s="9"/>
      <c r="H14" s="7"/>
      <c r="I14" s="8"/>
      <c r="J14" s="69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175"/>
      <c r="C15" s="61"/>
      <c r="D15" s="6"/>
      <c r="E15" s="7"/>
      <c r="F15" s="8"/>
      <c r="G15" s="9"/>
      <c r="H15" s="7"/>
      <c r="I15" s="8"/>
      <c r="J15" s="69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176"/>
      <c r="C16" s="62"/>
      <c r="D16" s="11"/>
      <c r="E16" s="12"/>
      <c r="F16" s="13"/>
      <c r="G16" s="33"/>
      <c r="H16" s="12"/>
      <c r="I16" s="13"/>
      <c r="J16" s="70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32" t="s">
        <v>96</v>
      </c>
      <c r="C17" s="63"/>
      <c r="D17" s="22"/>
      <c r="E17" s="23"/>
      <c r="F17" s="24"/>
      <c r="G17" s="25"/>
      <c r="H17" s="23"/>
      <c r="I17" s="24"/>
      <c r="J17" s="71" t="s">
        <v>97</v>
      </c>
      <c r="K17" s="22">
        <v>1</v>
      </c>
      <c r="L17" s="23"/>
      <c r="M17" s="24"/>
      <c r="N17" s="25"/>
      <c r="O17" s="23"/>
      <c r="P17" s="23"/>
      <c r="Q17" s="24"/>
    </row>
    <row r="18" spans="1:17" s="1" customFormat="1" ht="16.149999999999999" customHeight="1" thickBot="1" x14ac:dyDescent="0.35">
      <c r="A18" s="47">
        <v>6</v>
      </c>
      <c r="B18" s="172"/>
      <c r="C18" s="64"/>
      <c r="D18" s="14"/>
      <c r="E18" s="15"/>
      <c r="F18" s="16"/>
      <c r="G18" s="17"/>
      <c r="H18" s="15"/>
      <c r="I18" s="16"/>
      <c r="J18" s="60" t="s">
        <v>109</v>
      </c>
      <c r="K18" s="14">
        <v>1</v>
      </c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172"/>
      <c r="C19" s="64"/>
      <c r="D19" s="14"/>
      <c r="E19" s="15"/>
      <c r="F19" s="16"/>
      <c r="G19" s="17"/>
      <c r="H19" s="15"/>
      <c r="I19" s="16"/>
      <c r="J19" s="60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173"/>
      <c r="C20" s="65"/>
      <c r="D20" s="18"/>
      <c r="E20" s="19"/>
      <c r="F20" s="20"/>
      <c r="G20" s="21"/>
      <c r="H20" s="19"/>
      <c r="I20" s="20"/>
      <c r="J20" s="72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x14ac:dyDescent="0.3">
      <c r="A21" s="47">
        <v>9</v>
      </c>
      <c r="B21" s="174" t="s">
        <v>114</v>
      </c>
      <c r="C21" s="66" t="s">
        <v>115</v>
      </c>
      <c r="D21" s="3">
        <v>1</v>
      </c>
      <c r="E21" s="4"/>
      <c r="F21" s="5"/>
      <c r="G21" s="34"/>
      <c r="H21" s="4"/>
      <c r="I21" s="5"/>
      <c r="J21" s="68"/>
      <c r="K21" s="3">
        <v>1</v>
      </c>
      <c r="L21" s="4"/>
      <c r="M21" s="5"/>
      <c r="N21" s="34"/>
      <c r="O21" s="4"/>
      <c r="P21" s="4"/>
      <c r="Q21" s="5"/>
    </row>
    <row r="22" spans="1:17" s="1" customFormat="1" ht="16.149999999999999" customHeight="1" x14ac:dyDescent="0.3">
      <c r="A22" s="115">
        <v>10</v>
      </c>
      <c r="B22" s="175"/>
      <c r="C22" s="61" t="s">
        <v>116</v>
      </c>
      <c r="D22" s="6">
        <v>1</v>
      </c>
      <c r="E22" s="7"/>
      <c r="F22" s="8"/>
      <c r="G22" s="9"/>
      <c r="H22" s="7"/>
      <c r="I22" s="8"/>
      <c r="J22" s="69"/>
      <c r="K22" s="6">
        <v>1</v>
      </c>
      <c r="L22" s="7"/>
      <c r="M22" s="8"/>
      <c r="N22" s="9"/>
      <c r="O22" s="7"/>
      <c r="P22" s="7"/>
      <c r="Q22" s="8"/>
    </row>
    <row r="23" spans="1:17" s="1" customFormat="1" ht="16.149999999999999" customHeight="1" x14ac:dyDescent="0.3">
      <c r="A23" s="115">
        <v>11</v>
      </c>
      <c r="B23" s="175"/>
      <c r="C23" s="61" t="s">
        <v>117</v>
      </c>
      <c r="D23" s="6">
        <v>1</v>
      </c>
      <c r="E23" s="7"/>
      <c r="F23" s="8"/>
      <c r="G23" s="9"/>
      <c r="H23" s="7"/>
      <c r="I23" s="8"/>
      <c r="J23" s="69"/>
      <c r="K23" s="6">
        <v>1</v>
      </c>
      <c r="L23" s="7"/>
      <c r="M23" s="8"/>
      <c r="N23" s="9"/>
      <c r="O23" s="7"/>
      <c r="P23" s="7"/>
      <c r="Q23" s="8"/>
    </row>
    <row r="24" spans="1:17" s="1" customFormat="1" ht="16.149999999999999" customHeight="1" x14ac:dyDescent="0.3">
      <c r="A24" s="115">
        <v>12</v>
      </c>
      <c r="B24" s="175"/>
      <c r="C24" s="61" t="s">
        <v>118</v>
      </c>
      <c r="D24" s="6">
        <v>1</v>
      </c>
      <c r="E24" s="7"/>
      <c r="F24" s="8"/>
      <c r="G24" s="9"/>
      <c r="H24" s="7"/>
      <c r="I24" s="8"/>
      <c r="J24" s="69"/>
      <c r="K24" s="6">
        <v>1</v>
      </c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116">
        <v>13</v>
      </c>
      <c r="B25" s="176"/>
      <c r="C25" s="62" t="s">
        <v>110</v>
      </c>
      <c r="D25" s="11">
        <v>1</v>
      </c>
      <c r="E25" s="12"/>
      <c r="F25" s="13"/>
      <c r="G25" s="33"/>
      <c r="H25" s="12"/>
      <c r="I25" s="13"/>
      <c r="J25" s="70"/>
      <c r="K25" s="11"/>
      <c r="L25" s="12"/>
      <c r="M25" s="13"/>
      <c r="N25" s="33"/>
      <c r="O25" s="12"/>
      <c r="P25" s="12"/>
      <c r="Q25" s="13"/>
    </row>
    <row r="26" spans="1:17" s="1" customFormat="1" ht="16.149999999999999" customHeight="1" x14ac:dyDescent="0.3">
      <c r="A26" s="47">
        <v>14</v>
      </c>
      <c r="B26" s="177" t="s">
        <v>119</v>
      </c>
      <c r="C26" s="63" t="s">
        <v>124</v>
      </c>
      <c r="D26" s="22">
        <v>1</v>
      </c>
      <c r="E26" s="23"/>
      <c r="F26" s="24"/>
      <c r="G26" s="25"/>
      <c r="H26" s="23"/>
      <c r="I26" s="24"/>
      <c r="J26" s="71"/>
      <c r="K26" s="22">
        <v>1</v>
      </c>
      <c r="L26" s="23"/>
      <c r="M26" s="24"/>
      <c r="N26" s="25"/>
      <c r="O26" s="23"/>
      <c r="P26" s="23"/>
      <c r="Q26" s="24"/>
    </row>
    <row r="27" spans="1:17" s="1" customFormat="1" ht="16.149999999999999" customHeight="1" x14ac:dyDescent="0.3">
      <c r="A27" s="115">
        <v>15</v>
      </c>
      <c r="B27" s="166"/>
      <c r="C27" s="64" t="s">
        <v>126</v>
      </c>
      <c r="D27" s="14">
        <v>1</v>
      </c>
      <c r="E27" s="15"/>
      <c r="F27" s="16"/>
      <c r="G27" s="17"/>
      <c r="H27" s="15"/>
      <c r="I27" s="16"/>
      <c r="J27" s="60"/>
      <c r="K27" s="14">
        <v>1</v>
      </c>
      <c r="L27" s="15"/>
      <c r="M27" s="16"/>
      <c r="N27" s="17"/>
      <c r="O27" s="15"/>
      <c r="P27" s="15"/>
      <c r="Q27" s="16"/>
    </row>
    <row r="28" spans="1:17" s="1" customFormat="1" ht="16.149999999999999" customHeight="1" x14ac:dyDescent="0.3">
      <c r="A28" s="115">
        <v>16</v>
      </c>
      <c r="B28" s="166"/>
      <c r="C28" s="64" t="s">
        <v>128</v>
      </c>
      <c r="D28" s="14">
        <v>2</v>
      </c>
      <c r="E28" s="15"/>
      <c r="F28" s="16"/>
      <c r="G28" s="17"/>
      <c r="H28" s="15"/>
      <c r="I28" s="16"/>
      <c r="J28" s="60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116">
        <v>17</v>
      </c>
      <c r="B29" s="167"/>
      <c r="C29" s="65" t="s">
        <v>130</v>
      </c>
      <c r="D29" s="18">
        <v>2</v>
      </c>
      <c r="E29" s="19"/>
      <c r="F29" s="20"/>
      <c r="G29" s="21"/>
      <c r="H29" s="19"/>
      <c r="I29" s="20"/>
      <c r="J29" s="72"/>
      <c r="K29" s="18"/>
      <c r="L29" s="19"/>
      <c r="M29" s="20"/>
      <c r="N29" s="21"/>
      <c r="O29" s="19"/>
      <c r="P29" s="19"/>
      <c r="Q29" s="20"/>
    </row>
    <row r="30" spans="1:17" s="1" customFormat="1" ht="16.149999999999999" customHeight="1" thickBot="1" x14ac:dyDescent="0.35">
      <c r="A30" s="114">
        <v>18</v>
      </c>
      <c r="B30" s="174" t="s">
        <v>120</v>
      </c>
      <c r="C30" s="66" t="s">
        <v>123</v>
      </c>
      <c r="D30" s="3">
        <v>1</v>
      </c>
      <c r="E30" s="4"/>
      <c r="F30" s="5"/>
      <c r="G30" s="34"/>
      <c r="H30" s="4"/>
      <c r="I30" s="5"/>
      <c r="J30" s="68"/>
      <c r="K30" s="3">
        <v>1</v>
      </c>
      <c r="L30" s="4"/>
      <c r="M30" s="5"/>
      <c r="N30" s="34"/>
      <c r="O30" s="4"/>
      <c r="P30" s="4"/>
      <c r="Q30" s="5"/>
    </row>
    <row r="31" spans="1:17" s="1" customFormat="1" ht="16.149999999999999" customHeight="1" thickBot="1" x14ac:dyDescent="0.35">
      <c r="A31" s="47">
        <v>19</v>
      </c>
      <c r="B31" s="175"/>
      <c r="C31" s="61" t="s">
        <v>125</v>
      </c>
      <c r="D31" s="6">
        <v>1</v>
      </c>
      <c r="E31" s="7"/>
      <c r="F31" s="8"/>
      <c r="G31" s="9"/>
      <c r="H31" s="7"/>
      <c r="I31" s="8"/>
      <c r="J31" s="69"/>
      <c r="K31" s="6">
        <v>1</v>
      </c>
      <c r="L31" s="7"/>
      <c r="M31" s="8"/>
      <c r="N31" s="9"/>
      <c r="O31" s="7"/>
      <c r="P31" s="7"/>
      <c r="Q31" s="8"/>
    </row>
    <row r="32" spans="1:17" s="1" customFormat="1" ht="16.149999999999999" customHeight="1" thickBot="1" x14ac:dyDescent="0.35">
      <c r="A32" s="47">
        <v>20</v>
      </c>
      <c r="B32" s="175"/>
      <c r="C32" s="61" t="s">
        <v>127</v>
      </c>
      <c r="D32" s="6">
        <v>2</v>
      </c>
      <c r="E32" s="7"/>
      <c r="F32" s="8"/>
      <c r="G32" s="9"/>
      <c r="H32" s="7"/>
      <c r="I32" s="8"/>
      <c r="J32" s="69"/>
      <c r="K32" s="6"/>
      <c r="L32" s="7"/>
      <c r="M32" s="8"/>
      <c r="N32" s="9"/>
      <c r="O32" s="7"/>
      <c r="P32" s="7"/>
      <c r="Q32" s="8"/>
    </row>
    <row r="33" spans="1:17" s="1" customFormat="1" ht="16.149999999999999" customHeight="1" thickBot="1" x14ac:dyDescent="0.35">
      <c r="A33" s="47">
        <v>21</v>
      </c>
      <c r="B33" s="176"/>
      <c r="C33" s="62" t="s">
        <v>129</v>
      </c>
      <c r="D33" s="11">
        <v>2</v>
      </c>
      <c r="E33" s="12"/>
      <c r="F33" s="13"/>
      <c r="G33" s="33"/>
      <c r="H33" s="12"/>
      <c r="I33" s="13"/>
      <c r="J33" s="70"/>
      <c r="K33" s="11"/>
      <c r="L33" s="12"/>
      <c r="M33" s="13"/>
      <c r="N33" s="33"/>
      <c r="O33" s="12"/>
      <c r="P33" s="12"/>
      <c r="Q33" s="13"/>
    </row>
    <row r="34" spans="1:17" s="1" customFormat="1" ht="16.149999999999999" customHeight="1" thickBot="1" x14ac:dyDescent="0.35">
      <c r="A34" s="47">
        <v>22</v>
      </c>
      <c r="B34" s="177" t="s">
        <v>121</v>
      </c>
      <c r="C34" s="63" t="s">
        <v>123</v>
      </c>
      <c r="D34" s="22">
        <v>1</v>
      </c>
      <c r="E34" s="23"/>
      <c r="F34" s="24"/>
      <c r="G34" s="25"/>
      <c r="H34" s="23"/>
      <c r="I34" s="24"/>
      <c r="J34" s="71"/>
      <c r="K34" s="22">
        <v>1</v>
      </c>
      <c r="L34" s="23"/>
      <c r="M34" s="24"/>
      <c r="N34" s="25"/>
      <c r="O34" s="23"/>
      <c r="P34" s="23"/>
      <c r="Q34" s="24"/>
    </row>
    <row r="35" spans="1:17" s="1" customFormat="1" ht="16.149999999999999" customHeight="1" thickBot="1" x14ac:dyDescent="0.35">
      <c r="A35" s="47">
        <v>23</v>
      </c>
      <c r="B35" s="166"/>
      <c r="C35" s="64" t="s">
        <v>125</v>
      </c>
      <c r="D35" s="14">
        <v>1</v>
      </c>
      <c r="E35" s="15"/>
      <c r="F35" s="16"/>
      <c r="G35" s="17"/>
      <c r="H35" s="15"/>
      <c r="I35" s="16"/>
      <c r="J35" s="60"/>
      <c r="K35" s="14">
        <v>1</v>
      </c>
      <c r="L35" s="15"/>
      <c r="M35" s="16"/>
      <c r="N35" s="17"/>
      <c r="O35" s="15"/>
      <c r="P35" s="15"/>
      <c r="Q35" s="16"/>
    </row>
    <row r="36" spans="1:17" s="1" customFormat="1" ht="16.149999999999999" customHeight="1" thickBot="1" x14ac:dyDescent="0.35">
      <c r="A36" s="47">
        <v>24</v>
      </c>
      <c r="B36" s="166"/>
      <c r="C36" s="64" t="s">
        <v>127</v>
      </c>
      <c r="D36" s="14"/>
      <c r="E36" s="15">
        <v>2</v>
      </c>
      <c r="F36" s="16"/>
      <c r="G36" s="17"/>
      <c r="H36" s="15"/>
      <c r="I36" s="16"/>
      <c r="J36" s="60"/>
      <c r="K36" s="14"/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7">
        <v>25</v>
      </c>
      <c r="B37" s="167"/>
      <c r="C37" s="65" t="s">
        <v>129</v>
      </c>
      <c r="D37" s="18">
        <v>2</v>
      </c>
      <c r="E37" s="19"/>
      <c r="F37" s="20"/>
      <c r="G37" s="21"/>
      <c r="H37" s="19"/>
      <c r="I37" s="20"/>
      <c r="J37" s="72"/>
      <c r="K37" s="18"/>
      <c r="L37" s="19"/>
      <c r="M37" s="20"/>
      <c r="N37" s="21"/>
      <c r="O37" s="19"/>
      <c r="P37" s="19"/>
      <c r="Q37" s="20"/>
    </row>
    <row r="38" spans="1:17" s="1" customFormat="1" ht="16.149999999999999" customHeight="1" thickBot="1" x14ac:dyDescent="0.35">
      <c r="A38" s="47">
        <v>26</v>
      </c>
      <c r="B38" s="225" t="s">
        <v>122</v>
      </c>
      <c r="C38" s="66" t="s">
        <v>123</v>
      </c>
      <c r="D38" s="3">
        <v>1</v>
      </c>
      <c r="E38" s="4"/>
      <c r="F38" s="5"/>
      <c r="G38" s="34"/>
      <c r="H38" s="4"/>
      <c r="I38" s="5"/>
      <c r="J38" s="68"/>
      <c r="K38" s="3">
        <v>1</v>
      </c>
      <c r="L38" s="4"/>
      <c r="M38" s="5"/>
      <c r="N38" s="34"/>
      <c r="O38" s="4"/>
      <c r="P38" s="4"/>
      <c r="Q38" s="5"/>
    </row>
    <row r="39" spans="1:17" s="1" customFormat="1" ht="16.149999999999999" customHeight="1" thickBot="1" x14ac:dyDescent="0.35">
      <c r="A39" s="47">
        <v>27</v>
      </c>
      <c r="B39" s="175"/>
      <c r="C39" s="61" t="s">
        <v>125</v>
      </c>
      <c r="D39" s="6">
        <v>1</v>
      </c>
      <c r="E39" s="7"/>
      <c r="F39" s="8"/>
      <c r="G39" s="9"/>
      <c r="H39" s="7"/>
      <c r="I39" s="8"/>
      <c r="J39" s="69"/>
      <c r="K39" s="6">
        <v>1</v>
      </c>
      <c r="L39" s="7"/>
      <c r="M39" s="8"/>
      <c r="N39" s="9"/>
      <c r="O39" s="7"/>
      <c r="P39" s="7"/>
      <c r="Q39" s="8"/>
    </row>
    <row r="40" spans="1:17" s="1" customFormat="1" ht="16.149999999999999" customHeight="1" thickBot="1" x14ac:dyDescent="0.35">
      <c r="A40" s="47">
        <v>28</v>
      </c>
      <c r="B40" s="175"/>
      <c r="C40" s="61" t="s">
        <v>127</v>
      </c>
      <c r="D40" s="6">
        <v>1</v>
      </c>
      <c r="E40" s="7"/>
      <c r="F40" s="8"/>
      <c r="G40" s="9"/>
      <c r="H40" s="7"/>
      <c r="I40" s="8"/>
      <c r="J40" s="69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7">
        <v>29</v>
      </c>
      <c r="B41" s="176"/>
      <c r="C41" s="62" t="s">
        <v>129</v>
      </c>
      <c r="D41" s="11">
        <v>1</v>
      </c>
      <c r="E41" s="12"/>
      <c r="F41" s="13"/>
      <c r="G41" s="33"/>
      <c r="H41" s="12"/>
      <c r="I41" s="13"/>
      <c r="J41" s="70"/>
      <c r="K41" s="11"/>
      <c r="L41" s="12"/>
      <c r="M41" s="13"/>
      <c r="N41" s="33"/>
      <c r="O41" s="12"/>
      <c r="P41" s="12"/>
      <c r="Q41" s="13"/>
    </row>
    <row r="42" spans="1:17" s="1" customFormat="1" ht="16.149999999999999" customHeight="1" thickBot="1" x14ac:dyDescent="0.35">
      <c r="A42" s="47">
        <v>30</v>
      </c>
      <c r="B42" s="177" t="s">
        <v>115</v>
      </c>
      <c r="C42" s="63" t="s">
        <v>131</v>
      </c>
      <c r="D42" s="22">
        <v>1</v>
      </c>
      <c r="E42" s="23"/>
      <c r="F42" s="24"/>
      <c r="G42" s="25"/>
      <c r="H42" s="23"/>
      <c r="I42" s="24"/>
      <c r="J42" s="71"/>
      <c r="K42" s="22"/>
      <c r="L42" s="23"/>
      <c r="M42" s="24"/>
      <c r="N42" s="25"/>
      <c r="O42" s="23"/>
      <c r="P42" s="23"/>
      <c r="Q42" s="24"/>
    </row>
    <row r="43" spans="1:17" s="1" customFormat="1" ht="16.149999999999999" customHeight="1" thickBot="1" x14ac:dyDescent="0.35">
      <c r="A43" s="47">
        <v>31</v>
      </c>
      <c r="B43" s="166"/>
      <c r="C43" s="64" t="s">
        <v>132</v>
      </c>
      <c r="D43" s="14">
        <v>1</v>
      </c>
      <c r="E43" s="15"/>
      <c r="F43" s="16"/>
      <c r="G43" s="17"/>
      <c r="H43" s="15"/>
      <c r="I43" s="16"/>
      <c r="J43" s="60"/>
      <c r="K43" s="14"/>
      <c r="L43" s="15"/>
      <c r="M43" s="16"/>
      <c r="N43" s="17"/>
      <c r="O43" s="15"/>
      <c r="P43" s="15"/>
      <c r="Q43" s="16"/>
    </row>
    <row r="44" spans="1:17" s="1" customFormat="1" ht="16.149999999999999" customHeight="1" thickBot="1" x14ac:dyDescent="0.35">
      <c r="A44" s="47">
        <v>32</v>
      </c>
      <c r="B44" s="166"/>
      <c r="C44" s="64" t="s">
        <v>133</v>
      </c>
      <c r="D44" s="14">
        <v>1</v>
      </c>
      <c r="E44" s="15"/>
      <c r="F44" s="16"/>
      <c r="G44" s="17"/>
      <c r="H44" s="15"/>
      <c r="I44" s="16"/>
      <c r="J44" s="60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7">
        <v>33</v>
      </c>
      <c r="B45" s="166"/>
      <c r="C45" s="64" t="s">
        <v>134</v>
      </c>
      <c r="D45" s="14">
        <v>1</v>
      </c>
      <c r="E45" s="15"/>
      <c r="F45" s="16"/>
      <c r="G45" s="17"/>
      <c r="H45" s="15"/>
      <c r="I45" s="16"/>
      <c r="J45" s="60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7">
        <v>34</v>
      </c>
      <c r="B46" s="166"/>
      <c r="C46" s="64" t="s">
        <v>135</v>
      </c>
      <c r="D46" s="14">
        <v>1</v>
      </c>
      <c r="E46" s="15"/>
      <c r="F46" s="16"/>
      <c r="G46" s="17"/>
      <c r="H46" s="15"/>
      <c r="I46" s="16"/>
      <c r="J46" s="60"/>
      <c r="K46" s="14"/>
      <c r="L46" s="15"/>
      <c r="M46" s="16"/>
      <c r="N46" s="17"/>
      <c r="O46" s="15"/>
      <c r="P46" s="15"/>
      <c r="Q46" s="16"/>
    </row>
    <row r="47" spans="1:17" s="1" customFormat="1" ht="16.149999999999999" customHeight="1" thickBot="1" x14ac:dyDescent="0.35">
      <c r="A47" s="47">
        <v>35</v>
      </c>
      <c r="B47" s="166"/>
      <c r="C47" s="64" t="s">
        <v>136</v>
      </c>
      <c r="D47" s="14">
        <v>1</v>
      </c>
      <c r="E47" s="15"/>
      <c r="F47" s="16"/>
      <c r="G47" s="17"/>
      <c r="H47" s="15"/>
      <c r="I47" s="16"/>
      <c r="J47" s="60"/>
      <c r="K47" s="14"/>
      <c r="L47" s="15"/>
      <c r="M47" s="16"/>
      <c r="N47" s="17"/>
      <c r="O47" s="15"/>
      <c r="P47" s="15"/>
      <c r="Q47" s="16"/>
    </row>
    <row r="48" spans="1:17" s="1" customFormat="1" ht="16.149999999999999" customHeight="1" thickBot="1" x14ac:dyDescent="0.35">
      <c r="A48" s="47">
        <v>36</v>
      </c>
      <c r="B48" s="166"/>
      <c r="C48" s="64" t="s">
        <v>137</v>
      </c>
      <c r="D48" s="14">
        <v>1</v>
      </c>
      <c r="E48" s="15"/>
      <c r="F48" s="16"/>
      <c r="G48" s="17"/>
      <c r="H48" s="15"/>
      <c r="I48" s="16"/>
      <c r="J48" s="60"/>
      <c r="K48" s="14"/>
      <c r="L48" s="15"/>
      <c r="M48" s="16"/>
      <c r="N48" s="17"/>
      <c r="O48" s="15"/>
      <c r="P48" s="15"/>
      <c r="Q48" s="16"/>
    </row>
    <row r="49" spans="1:17" s="1" customFormat="1" ht="16.149999999999999" customHeight="1" thickBot="1" x14ac:dyDescent="0.35">
      <c r="A49" s="47">
        <v>37</v>
      </c>
      <c r="B49" s="166"/>
      <c r="C49" s="64" t="s">
        <v>140</v>
      </c>
      <c r="D49" s="14">
        <v>1</v>
      </c>
      <c r="E49" s="15"/>
      <c r="F49" s="16"/>
      <c r="G49" s="17"/>
      <c r="H49" s="15"/>
      <c r="I49" s="16"/>
      <c r="J49" s="60"/>
      <c r="K49" s="14"/>
      <c r="L49" s="15"/>
      <c r="M49" s="16"/>
      <c r="N49" s="17"/>
      <c r="O49" s="15"/>
      <c r="P49" s="15"/>
      <c r="Q49" s="16"/>
    </row>
    <row r="50" spans="1:17" s="1" customFormat="1" ht="16.149999999999999" customHeight="1" thickBot="1" x14ac:dyDescent="0.35">
      <c r="A50" s="47">
        <v>38</v>
      </c>
      <c r="B50" s="166"/>
      <c r="C50" s="64" t="s">
        <v>138</v>
      </c>
      <c r="D50" s="14">
        <v>1</v>
      </c>
      <c r="E50" s="15"/>
      <c r="F50" s="16"/>
      <c r="G50" s="17"/>
      <c r="H50" s="15"/>
      <c r="I50" s="16"/>
      <c r="J50" s="60"/>
      <c r="K50" s="14"/>
      <c r="L50" s="15"/>
      <c r="M50" s="16"/>
      <c r="N50" s="17"/>
      <c r="O50" s="15"/>
      <c r="P50" s="15"/>
      <c r="Q50" s="16"/>
    </row>
    <row r="51" spans="1:17" s="1" customFormat="1" ht="16.149999999999999" customHeight="1" thickBot="1" x14ac:dyDescent="0.35">
      <c r="A51" s="108">
        <v>39</v>
      </c>
      <c r="B51" s="167"/>
      <c r="C51" s="65" t="s">
        <v>139</v>
      </c>
      <c r="D51" s="18">
        <v>1</v>
      </c>
      <c r="E51" s="19"/>
      <c r="F51" s="20"/>
      <c r="G51" s="21"/>
      <c r="H51" s="19"/>
      <c r="I51" s="20"/>
      <c r="J51" s="72"/>
      <c r="K51" s="18"/>
      <c r="L51" s="19"/>
      <c r="M51" s="20"/>
      <c r="N51" s="21"/>
      <c r="O51" s="19"/>
      <c r="P51" s="19"/>
      <c r="Q51" s="20"/>
    </row>
    <row r="52" spans="1:17" s="1" customFormat="1" ht="16.149999999999999" customHeight="1" x14ac:dyDescent="0.3">
      <c r="A52" s="47">
        <v>40</v>
      </c>
      <c r="B52" s="168" t="s">
        <v>141</v>
      </c>
      <c r="C52" s="66" t="s">
        <v>143</v>
      </c>
      <c r="D52" s="3"/>
      <c r="E52" s="4">
        <v>1</v>
      </c>
      <c r="F52" s="5"/>
      <c r="G52" s="34"/>
      <c r="H52" s="4"/>
      <c r="I52" s="5"/>
      <c r="J52" s="68"/>
      <c r="K52" s="3"/>
      <c r="L52" s="4"/>
      <c r="M52" s="5"/>
      <c r="N52" s="34"/>
      <c r="O52" s="4"/>
      <c r="P52" s="4"/>
      <c r="Q52" s="5"/>
    </row>
    <row r="53" spans="1:17" s="1" customFormat="1" ht="16.149999999999999" customHeight="1" x14ac:dyDescent="0.3">
      <c r="A53" s="115">
        <v>41</v>
      </c>
      <c r="B53" s="169"/>
      <c r="C53" s="61" t="s">
        <v>142</v>
      </c>
      <c r="D53" s="9"/>
      <c r="E53" s="7">
        <v>1</v>
      </c>
      <c r="F53" s="8"/>
      <c r="G53" s="9"/>
      <c r="H53" s="7"/>
      <c r="I53" s="8"/>
      <c r="J53" s="69"/>
      <c r="K53" s="6"/>
      <c r="L53" s="7"/>
      <c r="M53" s="8"/>
      <c r="N53" s="9"/>
      <c r="O53" s="7"/>
      <c r="P53" s="7"/>
      <c r="Q53" s="8"/>
    </row>
    <row r="54" spans="1:17" s="1" customFormat="1" ht="16.149999999999999" customHeight="1" thickBot="1" x14ac:dyDescent="0.35">
      <c r="A54" s="116">
        <v>42</v>
      </c>
      <c r="B54" s="170"/>
      <c r="C54" s="62" t="s">
        <v>142</v>
      </c>
      <c r="D54" s="33"/>
      <c r="E54" s="12">
        <v>1</v>
      </c>
      <c r="F54" s="13"/>
      <c r="G54" s="33"/>
      <c r="H54" s="12"/>
      <c r="I54" s="13"/>
      <c r="J54" s="70"/>
      <c r="K54" s="11"/>
      <c r="L54" s="12"/>
      <c r="M54" s="13"/>
      <c r="N54" s="33"/>
      <c r="O54" s="12"/>
      <c r="P54" s="12"/>
      <c r="Q54" s="13"/>
    </row>
    <row r="55" spans="1:17" s="1" customFormat="1" ht="16.149999999999999" customHeight="1" thickBot="1" x14ac:dyDescent="0.35">
      <c r="A55" s="114">
        <v>43</v>
      </c>
      <c r="B55" s="171" t="s">
        <v>144</v>
      </c>
      <c r="C55" s="63" t="s">
        <v>145</v>
      </c>
      <c r="D55" s="22"/>
      <c r="E55" s="23">
        <v>1</v>
      </c>
      <c r="F55" s="24"/>
      <c r="G55" s="25"/>
      <c r="H55" s="23"/>
      <c r="I55" s="24"/>
      <c r="J55" s="71"/>
      <c r="K55" s="22"/>
      <c r="L55" s="23"/>
      <c r="M55" s="24"/>
      <c r="N55" s="25"/>
      <c r="O55" s="23"/>
      <c r="P55" s="23"/>
      <c r="Q55" s="24"/>
    </row>
    <row r="56" spans="1:17" s="1" customFormat="1" ht="16.149999999999999" customHeight="1" thickBot="1" x14ac:dyDescent="0.35">
      <c r="A56" s="108">
        <v>44</v>
      </c>
      <c r="B56" s="172"/>
      <c r="C56" s="64" t="s">
        <v>146</v>
      </c>
      <c r="D56" s="17">
        <v>1</v>
      </c>
      <c r="E56" s="15"/>
      <c r="F56" s="16"/>
      <c r="G56" s="17"/>
      <c r="H56" s="15"/>
      <c r="I56" s="16"/>
      <c r="J56" s="60"/>
      <c r="K56" s="14"/>
      <c r="L56" s="15"/>
      <c r="M56" s="16"/>
      <c r="N56" s="17"/>
      <c r="O56" s="15"/>
      <c r="P56" s="15"/>
      <c r="Q56" s="16"/>
    </row>
    <row r="57" spans="1:17" s="1" customFormat="1" ht="16.149999999999999" customHeight="1" thickBot="1" x14ac:dyDescent="0.35">
      <c r="A57" s="47">
        <v>45</v>
      </c>
      <c r="B57" s="173"/>
      <c r="C57" s="65" t="s">
        <v>147</v>
      </c>
      <c r="D57" s="21">
        <v>1</v>
      </c>
      <c r="E57" s="19"/>
      <c r="F57" s="20"/>
      <c r="G57" s="21"/>
      <c r="H57" s="19"/>
      <c r="I57" s="20"/>
      <c r="J57" s="72"/>
      <c r="K57" s="18"/>
      <c r="L57" s="19"/>
      <c r="M57" s="20"/>
      <c r="N57" s="21"/>
      <c r="O57" s="19"/>
      <c r="P57" s="19"/>
      <c r="Q57" s="20"/>
    </row>
    <row r="58" spans="1:17" s="1" customFormat="1" ht="16.149999999999999" customHeight="1" x14ac:dyDescent="0.3">
      <c r="A58" s="47">
        <v>46</v>
      </c>
      <c r="B58" s="174" t="s">
        <v>148</v>
      </c>
      <c r="C58" s="66" t="s">
        <v>149</v>
      </c>
      <c r="D58" s="3">
        <v>1</v>
      </c>
      <c r="E58" s="4"/>
      <c r="F58" s="5"/>
      <c r="G58" s="34"/>
      <c r="H58" s="4"/>
      <c r="I58" s="5"/>
      <c r="J58" s="68"/>
      <c r="K58" s="3"/>
      <c r="L58" s="4"/>
      <c r="M58" s="5"/>
      <c r="N58" s="34"/>
      <c r="O58" s="4"/>
      <c r="P58" s="4"/>
      <c r="Q58" s="5"/>
    </row>
    <row r="59" spans="1:17" s="1" customFormat="1" ht="16.149999999999999" customHeight="1" x14ac:dyDescent="0.3">
      <c r="A59" s="115">
        <v>47</v>
      </c>
      <c r="B59" s="175"/>
      <c r="C59" s="61" t="s">
        <v>150</v>
      </c>
      <c r="D59" s="6">
        <v>1</v>
      </c>
      <c r="E59" s="7"/>
      <c r="F59" s="8"/>
      <c r="G59" s="9"/>
      <c r="H59" s="7"/>
      <c r="I59" s="8"/>
      <c r="J59" s="69"/>
      <c r="K59" s="6"/>
      <c r="L59" s="7"/>
      <c r="M59" s="8"/>
      <c r="N59" s="9"/>
      <c r="O59" s="7"/>
      <c r="P59" s="7"/>
      <c r="Q59" s="8"/>
    </row>
    <row r="60" spans="1:17" s="1" customFormat="1" ht="16.149999999999999" customHeight="1" x14ac:dyDescent="0.3">
      <c r="A60" s="115">
        <v>48</v>
      </c>
      <c r="B60" s="175"/>
      <c r="C60" s="61" t="s">
        <v>151</v>
      </c>
      <c r="D60" s="6">
        <v>1</v>
      </c>
      <c r="E60" s="7"/>
      <c r="F60" s="8"/>
      <c r="G60" s="9"/>
      <c r="H60" s="7"/>
      <c r="I60" s="8"/>
      <c r="J60" s="69"/>
      <c r="K60" s="6"/>
      <c r="L60" s="7"/>
      <c r="M60" s="8"/>
      <c r="N60" s="9"/>
      <c r="O60" s="7"/>
      <c r="P60" s="7"/>
      <c r="Q60" s="8"/>
    </row>
    <row r="61" spans="1:17" s="1" customFormat="1" ht="16.149999999999999" customHeight="1" x14ac:dyDescent="0.3">
      <c r="A61" s="115">
        <v>49</v>
      </c>
      <c r="B61" s="175"/>
      <c r="C61" s="61" t="s">
        <v>152</v>
      </c>
      <c r="D61" s="9">
        <v>1</v>
      </c>
      <c r="E61" s="7"/>
      <c r="F61" s="8"/>
      <c r="G61" s="9"/>
      <c r="H61" s="7"/>
      <c r="I61" s="8"/>
      <c r="J61" s="69"/>
      <c r="K61" s="6"/>
      <c r="L61" s="7"/>
      <c r="M61" s="8"/>
      <c r="N61" s="9"/>
      <c r="O61" s="7"/>
      <c r="P61" s="7"/>
      <c r="Q61" s="8"/>
    </row>
    <row r="62" spans="1:17" s="1" customFormat="1" ht="16.149999999999999" customHeight="1" x14ac:dyDescent="0.3">
      <c r="A62" s="115">
        <v>50</v>
      </c>
      <c r="B62" s="175"/>
      <c r="C62" s="61" t="s">
        <v>153</v>
      </c>
      <c r="D62" s="9"/>
      <c r="E62" s="7">
        <v>1</v>
      </c>
      <c r="F62" s="8"/>
      <c r="G62" s="9"/>
      <c r="H62" s="7"/>
      <c r="I62" s="8"/>
      <c r="J62" s="69"/>
      <c r="K62" s="6"/>
      <c r="L62" s="7"/>
      <c r="M62" s="8"/>
      <c r="N62" s="9"/>
      <c r="O62" s="7"/>
      <c r="P62" s="7"/>
      <c r="Q62" s="8"/>
    </row>
    <row r="63" spans="1:17" s="1" customFormat="1" ht="16.149999999999999" customHeight="1" x14ac:dyDescent="0.3">
      <c r="A63" s="115">
        <v>51</v>
      </c>
      <c r="B63" s="175"/>
      <c r="C63" s="61" t="s">
        <v>154</v>
      </c>
      <c r="D63" s="9">
        <v>1</v>
      </c>
      <c r="E63" s="7"/>
      <c r="F63" s="8"/>
      <c r="G63" s="9"/>
      <c r="H63" s="7"/>
      <c r="I63" s="8"/>
      <c r="J63" s="69"/>
      <c r="K63" s="6"/>
      <c r="L63" s="7"/>
      <c r="M63" s="8"/>
      <c r="N63" s="9"/>
      <c r="O63" s="7"/>
      <c r="P63" s="7"/>
      <c r="Q63" s="8"/>
    </row>
    <row r="64" spans="1:17" s="1" customFormat="1" ht="16.149999999999999" customHeight="1" x14ac:dyDescent="0.3">
      <c r="A64" s="115">
        <v>52</v>
      </c>
      <c r="B64" s="175"/>
      <c r="C64" s="61" t="s">
        <v>155</v>
      </c>
      <c r="D64" s="9">
        <v>1</v>
      </c>
      <c r="E64" s="7"/>
      <c r="F64" s="8"/>
      <c r="G64" s="9"/>
      <c r="H64" s="7"/>
      <c r="I64" s="8"/>
      <c r="J64" s="69"/>
      <c r="K64" s="6"/>
      <c r="L64" s="7"/>
      <c r="M64" s="8"/>
      <c r="N64" s="9"/>
      <c r="O64" s="7"/>
      <c r="P64" s="7"/>
      <c r="Q64" s="8"/>
    </row>
    <row r="65" spans="1:18" s="1" customFormat="1" ht="16.149999999999999" customHeight="1" x14ac:dyDescent="0.3">
      <c r="A65" s="115">
        <v>53</v>
      </c>
      <c r="B65" s="175"/>
      <c r="C65" s="61" t="s">
        <v>156</v>
      </c>
      <c r="D65" s="6">
        <v>1</v>
      </c>
      <c r="E65" s="7"/>
      <c r="F65" s="8"/>
      <c r="G65" s="9"/>
      <c r="H65" s="7"/>
      <c r="I65" s="8"/>
      <c r="J65" s="69"/>
      <c r="K65" s="6"/>
      <c r="L65" s="7"/>
      <c r="M65" s="8"/>
      <c r="N65" s="9"/>
      <c r="O65" s="7"/>
      <c r="P65" s="7"/>
      <c r="Q65" s="8"/>
    </row>
    <row r="66" spans="1:18" s="1" customFormat="1" ht="16.149999999999999" customHeight="1" x14ac:dyDescent="0.3">
      <c r="A66" s="115">
        <v>54</v>
      </c>
      <c r="B66" s="175"/>
      <c r="C66" s="61" t="s">
        <v>157</v>
      </c>
      <c r="D66" s="6">
        <v>1</v>
      </c>
      <c r="E66" s="7"/>
      <c r="F66" s="8"/>
      <c r="G66" s="9"/>
      <c r="H66" s="7"/>
      <c r="I66" s="8"/>
      <c r="J66" s="69"/>
      <c r="K66" s="6"/>
      <c r="L66" s="7"/>
      <c r="M66" s="8"/>
      <c r="N66" s="9"/>
      <c r="O66" s="7"/>
      <c r="P66" s="7"/>
      <c r="Q66" s="8"/>
    </row>
    <row r="67" spans="1:18" s="1" customFormat="1" ht="16.149999999999999" customHeight="1" x14ac:dyDescent="0.3">
      <c r="A67" s="115">
        <v>55</v>
      </c>
      <c r="B67" s="175"/>
      <c r="C67" s="61" t="s">
        <v>158</v>
      </c>
      <c r="D67" s="6">
        <v>1</v>
      </c>
      <c r="E67" s="7"/>
      <c r="F67" s="8"/>
      <c r="G67" s="9"/>
      <c r="H67" s="7"/>
      <c r="I67" s="8"/>
      <c r="J67" s="69"/>
      <c r="K67" s="6"/>
      <c r="L67" s="7"/>
      <c r="M67" s="8"/>
      <c r="N67" s="9"/>
      <c r="O67" s="7"/>
      <c r="P67" s="7"/>
      <c r="Q67" s="8"/>
    </row>
    <row r="68" spans="1:18" s="1" customFormat="1" ht="16.149999999999999" customHeight="1" x14ac:dyDescent="0.3">
      <c r="A68" s="115">
        <v>56</v>
      </c>
      <c r="B68" s="175"/>
      <c r="C68" s="61" t="s">
        <v>159</v>
      </c>
      <c r="D68" s="6">
        <v>1</v>
      </c>
      <c r="E68" s="7"/>
      <c r="F68" s="8"/>
      <c r="G68" s="9"/>
      <c r="H68" s="7"/>
      <c r="I68" s="8"/>
      <c r="J68" s="69"/>
      <c r="K68" s="6"/>
      <c r="L68" s="7"/>
      <c r="M68" s="8"/>
      <c r="N68" s="9"/>
      <c r="O68" s="7"/>
      <c r="P68" s="7"/>
      <c r="Q68" s="8"/>
    </row>
    <row r="69" spans="1:18" s="1" customFormat="1" ht="16.149999999999999" customHeight="1" x14ac:dyDescent="0.3">
      <c r="A69" s="115">
        <v>57</v>
      </c>
      <c r="B69" s="175"/>
      <c r="C69" s="61" t="s">
        <v>160</v>
      </c>
      <c r="D69" s="6">
        <v>1</v>
      </c>
      <c r="E69" s="7"/>
      <c r="F69" s="8"/>
      <c r="G69" s="9"/>
      <c r="H69" s="7"/>
      <c r="I69" s="8"/>
      <c r="J69" s="69"/>
      <c r="K69" s="6"/>
      <c r="L69" s="7"/>
      <c r="M69" s="8"/>
      <c r="N69" s="9"/>
      <c r="O69" s="7"/>
      <c r="P69" s="7"/>
      <c r="Q69" s="8"/>
    </row>
    <row r="70" spans="1:18" s="1" customFormat="1" ht="16.149999999999999" customHeight="1" x14ac:dyDescent="0.3">
      <c r="A70" s="115">
        <v>58</v>
      </c>
      <c r="B70" s="175"/>
      <c r="C70" s="61" t="s">
        <v>161</v>
      </c>
      <c r="D70" s="6">
        <v>1</v>
      </c>
      <c r="E70" s="7"/>
      <c r="F70" s="8"/>
      <c r="G70" s="9"/>
      <c r="H70" s="7"/>
      <c r="I70" s="8"/>
      <c r="J70" s="69"/>
      <c r="K70" s="6"/>
      <c r="L70" s="7"/>
      <c r="M70" s="8"/>
      <c r="N70" s="9"/>
      <c r="O70" s="7"/>
      <c r="P70" s="7"/>
      <c r="Q70" s="8"/>
    </row>
    <row r="71" spans="1:18" s="1" customFormat="1" ht="16.149999999999999" customHeight="1" thickBot="1" x14ac:dyDescent="0.35">
      <c r="A71" s="116">
        <v>59</v>
      </c>
      <c r="B71" s="176"/>
      <c r="C71" s="62" t="s">
        <v>162</v>
      </c>
      <c r="D71" s="11">
        <v>1</v>
      </c>
      <c r="E71" s="12"/>
      <c r="F71" s="13"/>
      <c r="G71" s="33"/>
      <c r="H71" s="12"/>
      <c r="I71" s="13"/>
      <c r="J71" s="70"/>
      <c r="K71" s="11"/>
      <c r="L71" s="12"/>
      <c r="M71" s="13"/>
      <c r="N71" s="33"/>
      <c r="O71" s="12"/>
      <c r="P71" s="12"/>
      <c r="Q71" s="13"/>
    </row>
    <row r="72" spans="1:18" s="1" customFormat="1" ht="16.149999999999999" customHeight="1" thickBot="1" x14ac:dyDescent="0.35">
      <c r="A72" s="114">
        <v>60</v>
      </c>
      <c r="B72" s="177" t="s">
        <v>163</v>
      </c>
      <c r="C72" s="63" t="s">
        <v>164</v>
      </c>
      <c r="D72" s="22">
        <v>1</v>
      </c>
      <c r="E72" s="23"/>
      <c r="F72" s="24"/>
      <c r="G72" s="25"/>
      <c r="H72" s="23"/>
      <c r="I72" s="24"/>
      <c r="J72" s="71"/>
      <c r="K72" s="22"/>
      <c r="L72" s="23"/>
      <c r="M72" s="24"/>
      <c r="N72" s="25"/>
      <c r="O72" s="23"/>
      <c r="P72" s="23"/>
      <c r="Q72" s="24"/>
    </row>
    <row r="73" spans="1:18" s="1" customFormat="1" ht="16.149999999999999" customHeight="1" thickBot="1" x14ac:dyDescent="0.35">
      <c r="A73" s="47">
        <v>61</v>
      </c>
      <c r="B73" s="166"/>
      <c r="C73" s="64" t="s">
        <v>165</v>
      </c>
      <c r="D73" s="14">
        <v>1</v>
      </c>
      <c r="E73" s="15"/>
      <c r="F73" s="16"/>
      <c r="G73" s="17"/>
      <c r="H73" s="15"/>
      <c r="I73" s="16"/>
      <c r="J73" s="64"/>
      <c r="K73" s="14"/>
      <c r="L73" s="15"/>
      <c r="M73" s="16"/>
      <c r="N73" s="17"/>
      <c r="O73" s="15"/>
      <c r="P73" s="15"/>
      <c r="Q73" s="16"/>
    </row>
    <row r="74" spans="1:18" s="1" customFormat="1" ht="16.149999999999999" customHeight="1" thickBot="1" x14ac:dyDescent="0.35">
      <c r="A74" s="47">
        <v>62</v>
      </c>
      <c r="B74" s="166"/>
      <c r="C74" s="64" t="s">
        <v>166</v>
      </c>
      <c r="D74" s="14">
        <v>1</v>
      </c>
      <c r="E74" s="15"/>
      <c r="F74" s="16"/>
      <c r="G74" s="17"/>
      <c r="H74" s="15"/>
      <c r="I74" s="16"/>
      <c r="J74" s="64"/>
      <c r="K74" s="14"/>
      <c r="L74" s="15"/>
      <c r="M74" s="16"/>
      <c r="N74" s="17"/>
      <c r="O74" s="15"/>
      <c r="P74" s="15"/>
      <c r="Q74" s="16"/>
    </row>
    <row r="75" spans="1:18" s="1" customFormat="1" ht="16.149999999999999" customHeight="1" thickBot="1" x14ac:dyDescent="0.35">
      <c r="A75" s="47">
        <v>63</v>
      </c>
      <c r="B75" s="167"/>
      <c r="C75" s="65" t="s">
        <v>167</v>
      </c>
      <c r="D75" s="18">
        <v>1</v>
      </c>
      <c r="E75" s="19"/>
      <c r="F75" s="20"/>
      <c r="G75" s="21"/>
      <c r="H75" s="19"/>
      <c r="I75" s="20"/>
      <c r="J75" s="65"/>
      <c r="K75" s="18"/>
      <c r="L75" s="19"/>
      <c r="M75" s="20"/>
      <c r="N75" s="21"/>
      <c r="O75" s="19"/>
      <c r="P75" s="19"/>
      <c r="Q75" s="20"/>
    </row>
    <row r="76" spans="1:18" s="1" customFormat="1" ht="16.149999999999999" customHeight="1" thickBot="1" x14ac:dyDescent="0.35">
      <c r="A76" s="47">
        <v>64</v>
      </c>
      <c r="B76" s="174" t="s">
        <v>168</v>
      </c>
      <c r="C76" s="66" t="s">
        <v>169</v>
      </c>
      <c r="D76" s="3">
        <v>1</v>
      </c>
      <c r="E76" s="4"/>
      <c r="F76" s="4"/>
      <c r="G76" s="4"/>
      <c r="H76" s="4"/>
      <c r="I76" s="5"/>
      <c r="J76" s="66"/>
      <c r="K76" s="34"/>
      <c r="L76" s="4"/>
      <c r="M76" s="5"/>
      <c r="N76" s="3"/>
      <c r="O76" s="4"/>
      <c r="P76" s="4"/>
      <c r="Q76" s="5"/>
    </row>
    <row r="77" spans="1:18" s="1" customFormat="1" ht="16.149999999999999" customHeight="1" thickBot="1" x14ac:dyDescent="0.35">
      <c r="A77" s="47">
        <v>65</v>
      </c>
      <c r="B77" s="176"/>
      <c r="C77" s="67" t="s">
        <v>170</v>
      </c>
      <c r="D77" s="48">
        <v>1</v>
      </c>
      <c r="E77" s="49"/>
      <c r="F77" s="49"/>
      <c r="G77" s="49"/>
      <c r="H77" s="49"/>
      <c r="I77" s="50"/>
      <c r="J77" s="67"/>
      <c r="K77" s="51"/>
      <c r="L77" s="49"/>
      <c r="M77" s="50"/>
      <c r="N77" s="48"/>
      <c r="O77" s="49"/>
      <c r="P77" s="49"/>
      <c r="Q77" s="50"/>
      <c r="R77" s="52"/>
    </row>
    <row r="78" spans="1:18" s="1" customFormat="1" ht="16.149999999999999" customHeight="1" thickBot="1" x14ac:dyDescent="0.35">
      <c r="A78" s="47">
        <v>66</v>
      </c>
      <c r="B78" s="165" t="s">
        <v>171</v>
      </c>
      <c r="C78" s="63" t="s">
        <v>173</v>
      </c>
      <c r="D78" s="22">
        <v>1</v>
      </c>
      <c r="E78" s="23"/>
      <c r="F78" s="24"/>
      <c r="G78" s="25"/>
      <c r="H78" s="23"/>
      <c r="I78" s="24"/>
      <c r="J78" s="71" t="s">
        <v>181</v>
      </c>
      <c r="K78" s="22">
        <v>1</v>
      </c>
      <c r="L78" s="23"/>
      <c r="M78" s="24"/>
      <c r="N78" s="25"/>
      <c r="O78" s="23"/>
      <c r="P78" s="23"/>
      <c r="Q78" s="24"/>
      <c r="R78" s="52"/>
    </row>
    <row r="79" spans="1:18" s="1" customFormat="1" ht="16.149999999999999" customHeight="1" thickBot="1" x14ac:dyDescent="0.35">
      <c r="A79" s="47">
        <v>67</v>
      </c>
      <c r="B79" s="166"/>
      <c r="C79" s="64" t="s">
        <v>175</v>
      </c>
      <c r="D79" s="14">
        <v>1</v>
      </c>
      <c r="E79" s="15"/>
      <c r="F79" s="16"/>
      <c r="G79" s="17"/>
      <c r="H79" s="15"/>
      <c r="I79" s="16"/>
      <c r="J79" s="60" t="s">
        <v>183</v>
      </c>
      <c r="K79" s="14">
        <v>1</v>
      </c>
      <c r="L79" s="15"/>
      <c r="M79" s="16"/>
      <c r="N79" s="17"/>
      <c r="O79" s="15"/>
      <c r="P79" s="15"/>
      <c r="Q79" s="16"/>
      <c r="R79" s="52"/>
    </row>
    <row r="80" spans="1:18" s="1" customFormat="1" ht="16.149999999999999" customHeight="1" thickBot="1" x14ac:dyDescent="0.35">
      <c r="A80" s="47">
        <v>68</v>
      </c>
      <c r="B80" s="166"/>
      <c r="C80" s="64" t="s">
        <v>177</v>
      </c>
      <c r="D80" s="14">
        <v>1</v>
      </c>
      <c r="E80" s="15"/>
      <c r="F80" s="16"/>
      <c r="G80" s="17"/>
      <c r="H80" s="15"/>
      <c r="I80" s="16"/>
      <c r="J80" s="60" t="s">
        <v>185</v>
      </c>
      <c r="K80" s="14">
        <v>1</v>
      </c>
      <c r="L80" s="15"/>
      <c r="M80" s="16"/>
      <c r="N80" s="17"/>
      <c r="O80" s="15"/>
      <c r="P80" s="15"/>
      <c r="Q80" s="16"/>
      <c r="R80" s="52"/>
    </row>
    <row r="81" spans="1:18" s="1" customFormat="1" ht="16.149999999999999" customHeight="1" thickBot="1" x14ac:dyDescent="0.35">
      <c r="A81" s="47">
        <v>69</v>
      </c>
      <c r="B81" s="167"/>
      <c r="C81" s="65" t="s">
        <v>179</v>
      </c>
      <c r="D81" s="18">
        <v>1</v>
      </c>
      <c r="E81" s="19"/>
      <c r="F81" s="20"/>
      <c r="G81" s="21"/>
      <c r="H81" s="19"/>
      <c r="I81" s="20"/>
      <c r="J81" s="72" t="s">
        <v>186</v>
      </c>
      <c r="K81" s="18">
        <v>1</v>
      </c>
      <c r="L81" s="19"/>
      <c r="M81" s="20"/>
      <c r="N81" s="21"/>
      <c r="O81" s="19"/>
      <c r="P81" s="19"/>
      <c r="Q81" s="20"/>
    </row>
    <row r="82" spans="1:18" s="1" customFormat="1" ht="16.149999999999999" customHeight="1" thickBot="1" x14ac:dyDescent="0.35">
      <c r="A82" s="47">
        <v>70</v>
      </c>
      <c r="B82" s="225" t="s">
        <v>187</v>
      </c>
      <c r="C82" s="66" t="s">
        <v>172</v>
      </c>
      <c r="D82" s="3">
        <v>1</v>
      </c>
      <c r="E82" s="4"/>
      <c r="F82" s="5"/>
      <c r="G82" s="34"/>
      <c r="H82" s="4"/>
      <c r="I82" s="5"/>
      <c r="J82" s="68" t="s">
        <v>180</v>
      </c>
      <c r="K82" s="3">
        <v>1</v>
      </c>
      <c r="L82" s="4"/>
      <c r="M82" s="5"/>
      <c r="N82" s="34"/>
      <c r="O82" s="4"/>
      <c r="P82" s="4"/>
      <c r="Q82" s="5"/>
    </row>
    <row r="83" spans="1:18" s="1" customFormat="1" ht="16.149999999999999" customHeight="1" thickBot="1" x14ac:dyDescent="0.35">
      <c r="A83" s="47">
        <v>71</v>
      </c>
      <c r="B83" s="175"/>
      <c r="C83" s="61" t="s">
        <v>174</v>
      </c>
      <c r="D83" s="6">
        <v>1</v>
      </c>
      <c r="E83" s="7"/>
      <c r="F83" s="8"/>
      <c r="G83" s="9"/>
      <c r="H83" s="7"/>
      <c r="I83" s="8"/>
      <c r="J83" s="69" t="s">
        <v>182</v>
      </c>
      <c r="K83" s="6">
        <v>1</v>
      </c>
      <c r="L83" s="7"/>
      <c r="M83" s="8"/>
      <c r="N83" s="9"/>
      <c r="O83" s="7"/>
      <c r="P83" s="7"/>
      <c r="Q83" s="8"/>
    </row>
    <row r="84" spans="1:18" s="1" customFormat="1" ht="16.149999999999999" customHeight="1" thickBot="1" x14ac:dyDescent="0.35">
      <c r="A84" s="47">
        <v>72</v>
      </c>
      <c r="B84" s="175"/>
      <c r="C84" s="61" t="s">
        <v>176</v>
      </c>
      <c r="D84" s="6">
        <v>1</v>
      </c>
      <c r="E84" s="7"/>
      <c r="F84" s="8"/>
      <c r="G84" s="9"/>
      <c r="H84" s="7"/>
      <c r="I84" s="8"/>
      <c r="J84" s="69" t="s">
        <v>184</v>
      </c>
      <c r="K84" s="6">
        <v>1</v>
      </c>
      <c r="L84" s="7"/>
      <c r="M84" s="8"/>
      <c r="N84" s="9"/>
      <c r="O84" s="7"/>
      <c r="P84" s="7"/>
      <c r="Q84" s="8"/>
    </row>
    <row r="85" spans="1:18" s="1" customFormat="1" ht="16.149999999999999" customHeight="1" thickBot="1" x14ac:dyDescent="0.35">
      <c r="A85" s="47">
        <v>73</v>
      </c>
      <c r="B85" s="176"/>
      <c r="C85" s="62" t="s">
        <v>178</v>
      </c>
      <c r="D85" s="11">
        <v>1</v>
      </c>
      <c r="E85" s="12"/>
      <c r="F85" s="13"/>
      <c r="G85" s="33"/>
      <c r="H85" s="12"/>
      <c r="I85" s="13"/>
      <c r="J85" s="70" t="s">
        <v>184</v>
      </c>
      <c r="K85" s="11">
        <v>1</v>
      </c>
      <c r="L85" s="12"/>
      <c r="M85" s="13"/>
      <c r="N85" s="33"/>
      <c r="O85" s="12"/>
      <c r="P85" s="12"/>
      <c r="Q85" s="13"/>
      <c r="R85" s="52"/>
    </row>
    <row r="86" spans="1:18" s="1" customFormat="1" ht="16.149999999999999" customHeight="1" thickBot="1" x14ac:dyDescent="0.35">
      <c r="A86" s="47">
        <v>74</v>
      </c>
      <c r="B86" s="165" t="s">
        <v>188</v>
      </c>
      <c r="C86" s="63" t="s">
        <v>173</v>
      </c>
      <c r="D86" s="22">
        <v>1</v>
      </c>
      <c r="E86" s="23"/>
      <c r="F86" s="24"/>
      <c r="G86" s="25"/>
      <c r="H86" s="23"/>
      <c r="I86" s="24"/>
      <c r="J86" s="71" t="s">
        <v>181</v>
      </c>
      <c r="K86" s="22">
        <v>1</v>
      </c>
      <c r="L86" s="23"/>
      <c r="M86" s="24"/>
      <c r="N86" s="25"/>
      <c r="O86" s="23"/>
      <c r="P86" s="23"/>
      <c r="Q86" s="24"/>
      <c r="R86" s="52"/>
    </row>
    <row r="87" spans="1:18" s="1" customFormat="1" ht="16.149999999999999" customHeight="1" thickBot="1" x14ac:dyDescent="0.35">
      <c r="A87" s="47">
        <v>75</v>
      </c>
      <c r="B87" s="166"/>
      <c r="C87" s="64" t="s">
        <v>175</v>
      </c>
      <c r="D87" s="14">
        <v>1</v>
      </c>
      <c r="E87" s="15"/>
      <c r="F87" s="16"/>
      <c r="G87" s="17"/>
      <c r="H87" s="15"/>
      <c r="I87" s="16"/>
      <c r="J87" s="60" t="s">
        <v>183</v>
      </c>
      <c r="K87" s="14">
        <v>1</v>
      </c>
      <c r="L87" s="15"/>
      <c r="M87" s="16"/>
      <c r="N87" s="17"/>
      <c r="O87" s="15"/>
      <c r="P87" s="15"/>
      <c r="Q87" s="16"/>
      <c r="R87" s="52"/>
    </row>
    <row r="88" spans="1:18" s="1" customFormat="1" ht="16.149999999999999" customHeight="1" thickBot="1" x14ac:dyDescent="0.35">
      <c r="A88" s="47">
        <v>76</v>
      </c>
      <c r="B88" s="166"/>
      <c r="C88" s="64" t="s">
        <v>177</v>
      </c>
      <c r="D88" s="14">
        <v>1</v>
      </c>
      <c r="E88" s="15"/>
      <c r="F88" s="16"/>
      <c r="G88" s="17"/>
      <c r="H88" s="15"/>
      <c r="I88" s="16"/>
      <c r="J88" s="60" t="s">
        <v>185</v>
      </c>
      <c r="K88" s="14">
        <v>1</v>
      </c>
      <c r="L88" s="15"/>
      <c r="M88" s="16"/>
      <c r="N88" s="17"/>
      <c r="O88" s="15"/>
      <c r="P88" s="15"/>
      <c r="Q88" s="16"/>
      <c r="R88" s="52"/>
    </row>
    <row r="89" spans="1:18" s="1" customFormat="1" ht="16.149999999999999" customHeight="1" thickBot="1" x14ac:dyDescent="0.35">
      <c r="A89" s="47">
        <v>77</v>
      </c>
      <c r="B89" s="167"/>
      <c r="C89" s="65" t="s">
        <v>179</v>
      </c>
      <c r="D89" s="18">
        <v>1</v>
      </c>
      <c r="E89" s="19"/>
      <c r="F89" s="20"/>
      <c r="G89" s="21"/>
      <c r="H89" s="19"/>
      <c r="I89" s="20"/>
      <c r="J89" s="72" t="s">
        <v>186</v>
      </c>
      <c r="K89" s="18">
        <v>1</v>
      </c>
      <c r="L89" s="19"/>
      <c r="M89" s="20"/>
      <c r="N89" s="21"/>
      <c r="O89" s="19"/>
      <c r="P89" s="19"/>
      <c r="Q89" s="20"/>
    </row>
    <row r="90" spans="1:18" s="1" customFormat="1" ht="16.149999999999999" customHeight="1" x14ac:dyDescent="0.3">
      <c r="A90" s="180" t="s">
        <v>4</v>
      </c>
      <c r="B90" s="181"/>
      <c r="C90" s="53">
        <f>SUM(D90:F90)</f>
        <v>75</v>
      </c>
      <c r="D90" s="3">
        <f t="shared" ref="D90:I90" si="0">SUM(D13:D89)</f>
        <v>68</v>
      </c>
      <c r="E90" s="3">
        <f t="shared" si="0"/>
        <v>7</v>
      </c>
      <c r="F90" s="3">
        <f t="shared" si="0"/>
        <v>0</v>
      </c>
      <c r="G90" s="3">
        <f t="shared" si="0"/>
        <v>0</v>
      </c>
      <c r="H90" s="3">
        <f t="shared" si="0"/>
        <v>0</v>
      </c>
      <c r="I90" s="3">
        <f t="shared" si="0"/>
        <v>0</v>
      </c>
      <c r="J90" s="53">
        <f>SUM(K90:M90)</f>
        <v>27</v>
      </c>
      <c r="K90" s="3">
        <f t="shared" ref="K90:Q90" si="1">SUM(K13:K89)</f>
        <v>27</v>
      </c>
      <c r="L90" s="3">
        <f t="shared" si="1"/>
        <v>0</v>
      </c>
      <c r="M90" s="3">
        <f t="shared" si="1"/>
        <v>0</v>
      </c>
      <c r="N90" s="3">
        <f t="shared" si="1"/>
        <v>0</v>
      </c>
      <c r="O90" s="3">
        <f t="shared" si="1"/>
        <v>0</v>
      </c>
      <c r="P90" s="3">
        <f t="shared" si="1"/>
        <v>0</v>
      </c>
      <c r="Q90" s="3">
        <f t="shared" si="1"/>
        <v>0</v>
      </c>
    </row>
    <row r="91" spans="1:18" s="1" customFormat="1" ht="16.149999999999999" customHeight="1" thickBot="1" x14ac:dyDescent="0.35">
      <c r="A91" s="178"/>
      <c r="B91" s="179"/>
      <c r="C91" s="54"/>
      <c r="D91" s="57">
        <f>D90/C90</f>
        <v>0.90666666666666662</v>
      </c>
      <c r="E91" s="55">
        <f>E90/C90</f>
        <v>9.3333333333333338E-2</v>
      </c>
      <c r="F91" s="56">
        <f>F90/C90</f>
        <v>0</v>
      </c>
      <c r="G91" s="33"/>
      <c r="H91" s="12"/>
      <c r="I91" s="13"/>
      <c r="J91" s="10"/>
      <c r="K91" s="57">
        <f>K90/J90</f>
        <v>1</v>
      </c>
      <c r="L91" s="55">
        <f>L90/J90</f>
        <v>0</v>
      </c>
      <c r="M91" s="56">
        <f>M90/J90</f>
        <v>0</v>
      </c>
      <c r="N91" s="33"/>
      <c r="O91" s="12"/>
      <c r="P91" s="12"/>
      <c r="Q91" s="13"/>
    </row>
  </sheetData>
  <mergeCells count="59">
    <mergeCell ref="B42:B51"/>
    <mergeCell ref="B78:B81"/>
    <mergeCell ref="B82:B85"/>
    <mergeCell ref="K8:N8"/>
    <mergeCell ref="K7:N7"/>
    <mergeCell ref="B17:B20"/>
    <mergeCell ref="B21:B25"/>
    <mergeCell ref="B26:B29"/>
    <mergeCell ref="B30:B33"/>
    <mergeCell ref="B34:B37"/>
    <mergeCell ref="B38:B41"/>
    <mergeCell ref="J5:J6"/>
    <mergeCell ref="O5:O6"/>
    <mergeCell ref="V11:X11"/>
    <mergeCell ref="B13:B16"/>
    <mergeCell ref="R11:R12"/>
    <mergeCell ref="S11:S12"/>
    <mergeCell ref="T11:T12"/>
    <mergeCell ref="N11:Q11"/>
    <mergeCell ref="G11:I11"/>
    <mergeCell ref="U11:U12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B7:C7"/>
    <mergeCell ref="B8:C8"/>
    <mergeCell ref="A4:I4"/>
    <mergeCell ref="B5:C6"/>
    <mergeCell ref="K5:N6"/>
    <mergeCell ref="Q5:Q6"/>
    <mergeCell ref="J4:Q4"/>
    <mergeCell ref="A91:B91"/>
    <mergeCell ref="A90:B90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B86:B89"/>
    <mergeCell ref="B52:B54"/>
    <mergeCell ref="B55:B57"/>
    <mergeCell ref="B58:B71"/>
    <mergeCell ref="B72:B75"/>
    <mergeCell ref="B76:B77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체크리스트(공공어린이재활병원)</vt:lpstr>
      <vt:lpstr>세부 체크리스트</vt:lpstr>
      <vt:lpstr>'세부 체크리스트'!Print_Area</vt:lpstr>
      <vt:lpstr>'체크리스트(공공어린이재활병원)'!Print_Area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2026-01-23T07:00:37Z</dcterms:modified>
</cp:coreProperties>
</file>