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서울특별시 17\서울대학교병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  <sheet name="(점검용)점자표지판 체크리스트" sheetId="4" r:id="rId3"/>
  </sheets>
  <definedNames>
    <definedName name="_xlnm._FilterDatabase" localSheetId="2" hidden="1">'(점검용)점자표지판 체크리스트'!$A$3:$I$3</definedName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2">'(점검용)점자표지판 체크리스트'!$A$1:$I$31</definedName>
    <definedName name="_xlnm.Print_Area" localSheetId="1">'세부 체크리스트'!$A$1:$Q$128</definedName>
    <definedName name="_xlnm.Print_Area" localSheetId="0">체크리스트!$A$1:$H$49</definedName>
    <definedName name="_xlnm.Print_Titles" localSheetId="2">'(점검용)점자표지판 체크리스트'!$1:$3</definedName>
    <definedName name="_xlnm.Print_Titles" localSheetId="1">'세부 체크리스트'!$1:$12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7" i="1" l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G48" i="3"/>
  <c r="F48" i="3"/>
  <c r="C127" i="1" l="1"/>
  <c r="E128" i="1" s="1"/>
  <c r="L128" i="1"/>
  <c r="M128" i="1"/>
  <c r="K128" i="1"/>
  <c r="P3" i="1"/>
  <c r="P2" i="1"/>
  <c r="F128" i="1" l="1"/>
  <c r="D128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<sst xmlns="http://schemas.openxmlformats.org/spreadsheetml/2006/main" count="284" uniqueCount="209">
  <si>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</si>
  <si>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</si>
  <si>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</si>
  <si>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</si>
  <si>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</si>
  <si>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</si>
  <si>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</si>
  <si>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</si>
  <si>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</si>
  <si>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</si>
  <si>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</si>
  <si>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</si>
  <si>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</si>
  <si>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</si>
  <si>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</si>
  <si>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</si>
  <si>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</si>
  <si>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</si>
  <si>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</si>
  <si>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</si>
  <si>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</si>
  <si>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</si>
  <si>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</si>
  <si>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</si>
  <si>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</si>
  <si>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</si>
  <si>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</si>
  <si>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</si>
  <si>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</si>
  <si>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</si>
  <si>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</si>
  <si>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</si>
  <si>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</si>
  <si>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</si>
  <si>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</si>
  <si>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</si>
  <si>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</si>
  <si>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</si>
  <si>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</si>
  <si>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</si>
  <si>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</si>
  <si>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</si>
  <si>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</si>
  <si>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</si>
  <si>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</si>
  <si>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</si>
  <si>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</si>
  <si>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</si>
  <si>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</si>
  <si>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</si>
  <si>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</si>
  <si>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</si>
  <si>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</si>
  <si>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</si>
  <si>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</si>
  <si>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</si>
  <si>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</si>
  <si>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</si>
  <si>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</si>
  <si>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</si>
  <si>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</si>
  <si>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</si>
  <si>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</si>
  <si>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</si>
  <si>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</si>
  <si>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</si>
  <si>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</si>
  <si>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</si>
  <si>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</si>
  <si>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</si>
  <si>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</si>
  <si>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</si>
  <si>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</si>
  <si>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</si>
  <si>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</si>
  <si>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</si>
  <si>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</si>
  <si>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</si>
  <si>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</si>
  <si>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</si>
  <si>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</si>
  <si>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</si>
  <si>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</si>
  <si>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</si>
  <si>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</si>
  <si>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</si>
  <si>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</si>
  <si>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</si>
  <si>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</si>
  <si>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</si>
  <si>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</si>
  <si>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</si>
  <si>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</si>
  <si>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</si>
  <si>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</si>
  <si>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</si>
  <si>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</si>
  <si>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</si>
  <si>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</si>
  <si>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</si>
  <si>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</si>
  <si>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</si>
  <si>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</si>
  <si>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</si>
  <si>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층수</t>
    <phoneticPr fontId="1" type="noConversion"/>
  </si>
  <si>
    <t>실내출입문 점자표지판 체크리스트</t>
    <phoneticPr fontId="1" type="noConversion"/>
  </si>
  <si>
    <t>연번</t>
    <phoneticPr fontId="1" type="noConversion"/>
  </si>
  <si>
    <t>실명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</si>
  <si>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</si>
  <si>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</si>
  <si>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</si>
  <si>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</si>
  <si>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</si>
  <si>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</si>
  <si>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카네</t>
    <phoneticPr fontId="1" type="noConversion"/>
  </si>
  <si>
    <t>12층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</si>
  <si>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</si>
  <si>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</si>
  <si>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</si>
  <si>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</si>
  <si>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B1층</t>
    <phoneticPr fontId="1" type="noConversion"/>
  </si>
  <si>
    <t>12층
사무실</t>
    <phoneticPr fontId="1" type="noConversion"/>
  </si>
  <si>
    <t>혈액종양내과</t>
    <phoneticPr fontId="1" type="noConversion"/>
  </si>
  <si>
    <t>교육상담실</t>
    <phoneticPr fontId="1" type="noConversion"/>
  </si>
  <si>
    <t>국제진료팀</t>
    <phoneticPr fontId="1" type="noConversion"/>
  </si>
  <si>
    <t>12층
화장실</t>
    <phoneticPr fontId="1" type="noConversion"/>
  </si>
  <si>
    <t>남</t>
    <phoneticPr fontId="1" type="noConversion"/>
  </si>
  <si>
    <t>여</t>
    <phoneticPr fontId="1" type="noConversion"/>
  </si>
  <si>
    <t>남 수도1</t>
    <phoneticPr fontId="1" type="noConversion"/>
  </si>
  <si>
    <t>여 수도1</t>
    <phoneticPr fontId="1" type="noConversion"/>
  </si>
  <si>
    <t>11-12층
계단</t>
    <phoneticPr fontId="1" type="noConversion"/>
  </si>
  <si>
    <t>상우</t>
    <phoneticPr fontId="1" type="noConversion"/>
  </si>
  <si>
    <t>상</t>
    <phoneticPr fontId="1" type="noConversion"/>
  </si>
  <si>
    <t>하좌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</si>
  <si>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</si>
  <si>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</si>
  <si>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</si>
  <si>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4층
사무실</t>
    <phoneticPr fontId="1" type="noConversion"/>
  </si>
  <si>
    <t>병실심전도실</t>
    <phoneticPr fontId="1" type="noConversion"/>
  </si>
  <si>
    <t>수면의학센터</t>
    <phoneticPr fontId="1" type="noConversion"/>
  </si>
  <si>
    <t>46여성센터</t>
    <phoneticPr fontId="1" type="noConversion"/>
  </si>
  <si>
    <t>시청각교육실</t>
    <phoneticPr fontId="1" type="noConversion"/>
  </si>
  <si>
    <t>4층
화장실</t>
    <phoneticPr fontId="1" type="noConversion"/>
  </si>
  <si>
    <t>3-4층
계단</t>
    <phoneticPr fontId="1" type="noConversion"/>
  </si>
  <si>
    <t>3층
사무실</t>
    <phoneticPr fontId="1" type="noConversion"/>
  </si>
  <si>
    <t>산부인과</t>
    <phoneticPr fontId="1" type="noConversion"/>
  </si>
  <si>
    <t>심혈관센터</t>
    <phoneticPr fontId="1" type="noConversion"/>
  </si>
  <si>
    <t>긴급대응팀</t>
    <phoneticPr fontId="1" type="noConversion"/>
  </si>
  <si>
    <t>산전유전진단상담실</t>
    <phoneticPr fontId="1" type="noConversion"/>
  </si>
  <si>
    <t>분만장, MFICU, 분만장초음파실</t>
    <phoneticPr fontId="1" type="noConversion"/>
  </si>
  <si>
    <t>3층
화장실</t>
    <phoneticPr fontId="1" type="noConversion"/>
  </si>
  <si>
    <t>2-3층
계단</t>
    <phoneticPr fontId="1" type="noConversion"/>
  </si>
  <si>
    <t>2층
사무실</t>
    <phoneticPr fontId="1" type="noConversion"/>
  </si>
  <si>
    <t>혈액은행</t>
    <phoneticPr fontId="1" type="noConversion"/>
  </si>
  <si>
    <t>혈액성분치료실, 혈액실, 혈액형클리닉</t>
    <phoneticPr fontId="1" type="noConversion"/>
  </si>
  <si>
    <t>고객상담실</t>
    <phoneticPr fontId="1" type="noConversion"/>
  </si>
  <si>
    <t>입원 원무과</t>
    <phoneticPr fontId="1" type="noConversion"/>
  </si>
  <si>
    <t>국제진료센터</t>
    <phoneticPr fontId="1" type="noConversion"/>
  </si>
  <si>
    <t>수유실</t>
    <phoneticPr fontId="1" type="noConversion"/>
  </si>
  <si>
    <t>진료협력센터</t>
    <phoneticPr fontId="1" type="noConversion"/>
  </si>
  <si>
    <t>제중원서재</t>
    <phoneticPr fontId="1" type="noConversion"/>
  </si>
  <si>
    <t>뇌신경센터검사실</t>
    <phoneticPr fontId="1" type="noConversion"/>
  </si>
  <si>
    <t>근전도전기진단검사실</t>
    <phoneticPr fontId="1" type="noConversion"/>
  </si>
  <si>
    <t>순환기내과</t>
    <phoneticPr fontId="1" type="noConversion"/>
  </si>
  <si>
    <t>새생명의방3</t>
    <phoneticPr fontId="1" type="noConversion"/>
  </si>
  <si>
    <t>장기이식센터</t>
    <phoneticPr fontId="1" type="noConversion"/>
  </si>
  <si>
    <t>2층
화장실</t>
    <phoneticPr fontId="1" type="noConversion"/>
  </si>
  <si>
    <t>1-2층
계단</t>
    <phoneticPr fontId="1" type="noConversion"/>
  </si>
  <si>
    <t>1층
사무실</t>
    <phoneticPr fontId="1" type="noConversion"/>
  </si>
  <si>
    <t>응급영상센터</t>
    <phoneticPr fontId="1" type="noConversion"/>
  </si>
  <si>
    <t>특수채혈실</t>
    <phoneticPr fontId="1" type="noConversion"/>
  </si>
  <si>
    <t>채담실</t>
    <phoneticPr fontId="1" type="noConversion"/>
  </si>
  <si>
    <t>채뇨실 남</t>
    <phoneticPr fontId="1" type="noConversion"/>
  </si>
  <si>
    <t xml:space="preserve">채뇨실 여 </t>
    <phoneticPr fontId="1" type="noConversion"/>
  </si>
  <si>
    <t>휠체어채혈실</t>
    <phoneticPr fontId="1" type="noConversion"/>
  </si>
  <si>
    <t>재활치료실</t>
    <phoneticPr fontId="1" type="noConversion"/>
  </si>
  <si>
    <t>재활의학과</t>
    <phoneticPr fontId="1" type="noConversion"/>
  </si>
  <si>
    <t>신경외과, 신경과</t>
    <phoneticPr fontId="1" type="noConversion"/>
  </si>
  <si>
    <t>류마티스내과</t>
    <phoneticPr fontId="1" type="noConversion"/>
  </si>
  <si>
    <t>정형외과</t>
    <phoneticPr fontId="1" type="noConversion"/>
  </si>
  <si>
    <t>핵의학과</t>
    <phoneticPr fontId="1" type="noConversion"/>
  </si>
  <si>
    <t>희귀질환센터운영실,희귀질환중앙시원센터사무국</t>
    <phoneticPr fontId="1" type="noConversion"/>
  </si>
  <si>
    <t>초음파진료실1</t>
    <phoneticPr fontId="1" type="noConversion"/>
  </si>
  <si>
    <t>초음파진료실2</t>
    <phoneticPr fontId="1" type="noConversion"/>
  </si>
  <si>
    <t>초음파진료실3</t>
    <phoneticPr fontId="1" type="noConversion"/>
  </si>
  <si>
    <t>초음파진료실4</t>
    <phoneticPr fontId="1" type="noConversion"/>
  </si>
  <si>
    <t>초음파진료실5</t>
    <phoneticPr fontId="1" type="noConversion"/>
  </si>
  <si>
    <t>골밀도검사실</t>
    <phoneticPr fontId="1" type="noConversion"/>
  </si>
  <si>
    <t>남자탈의실</t>
    <phoneticPr fontId="1" type="noConversion"/>
  </si>
  <si>
    <t>여성전용탈의실</t>
    <phoneticPr fontId="1" type="noConversion"/>
  </si>
  <si>
    <t>남여공용탈의실</t>
    <phoneticPr fontId="1" type="noConversion"/>
  </si>
  <si>
    <t>회의실</t>
    <phoneticPr fontId="1" type="noConversion"/>
  </si>
  <si>
    <t>소회의실</t>
    <phoneticPr fontId="1" type="noConversion"/>
  </si>
  <si>
    <t>기관지내시경실</t>
    <phoneticPr fontId="1" type="noConversion"/>
  </si>
  <si>
    <t>폐기능검사실</t>
    <phoneticPr fontId="1" type="noConversion"/>
  </si>
  <si>
    <t>혈관조영실외래</t>
    <phoneticPr fontId="1" type="noConversion"/>
  </si>
  <si>
    <t>호흡기내과</t>
    <phoneticPr fontId="1" type="noConversion"/>
  </si>
  <si>
    <t>소화기내시경센터</t>
    <phoneticPr fontId="1" type="noConversion"/>
  </si>
  <si>
    <t>직장항문기능검사실</t>
    <phoneticPr fontId="1" type="noConversion"/>
  </si>
  <si>
    <t>1층
화장실</t>
    <phoneticPr fontId="1" type="noConversion"/>
  </si>
  <si>
    <t>B1-1층
계단</t>
    <phoneticPr fontId="1" type="noConversion"/>
  </si>
  <si>
    <t>B1층
사무실</t>
    <phoneticPr fontId="1" type="noConversion"/>
  </si>
  <si>
    <t>방사선치료센터1,2치료실</t>
  </si>
  <si>
    <t>방사선치료센터3,5,6치료실</t>
    <phoneticPr fontId="1" type="noConversion"/>
  </si>
  <si>
    <t>서울대학교병원</t>
    <phoneticPr fontId="1" type="noConversion"/>
  </si>
  <si>
    <t>B1층~13층</t>
    <phoneticPr fontId="1" type="noConversion"/>
  </si>
  <si>
    <t>2025.06.02</t>
    <phoneticPr fontId="1" type="noConversion"/>
  </si>
  <si>
    <t>서울특별시 종로구 대학교 101</t>
    <phoneticPr fontId="1" type="noConversion"/>
  </si>
  <si>
    <t>유연진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</si>
</sst>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/>
    </xf>
    <xf numFmtId="0" fontId="7" fillId="2" borderId="66" xfId="0" applyFont="1" applyFill="1" applyBorder="1" applyAlignment="1">
      <alignment horizontal="center" vertical="center" wrapText="1"/>
    </xf>
    <xf numFmtId="0" fontId="7" fillId="2" borderId="67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45" xfId="0" applyFont="1" applyFill="1" applyBorder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shrinkToFit="1"/>
    </xf>
    <xf numFmtId="0" fontId="5" fillId="0" borderId="6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shrinkToFit="1"/>
    </xf>
    <xf numFmtId="0" fontId="5" fillId="0" borderId="70" xfId="0" applyFont="1" applyBorder="1" applyAlignment="1">
      <alignment horizontal="center" vertical="center" shrinkToFit="1"/>
    </xf>
    <xf numFmtId="0" fontId="5" fillId="4" borderId="15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59" xfId="0" applyFont="1" applyFill="1" applyBorder="1" applyAlignment="1">
      <alignment horizontal="center" vertical="center"/>
    </xf>
    <xf numFmtId="0" fontId="5" fillId="4" borderId="53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59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/>
    </xf>
    <xf numFmtId="0" fontId="5" fillId="4" borderId="6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70" xfId="0" applyFont="1" applyFill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68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68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533396</xdr:colOff>
      <xdr:row>3</xdr:row>
      <xdr:rowOff>209447</xdr:rowOff>
    </xdr:from>
    <xdr:to>
      <xdr:col>7</xdr:col>
      <xdr:colOff>266324</xdr:colOff>
      <xdr:row>5</xdr:row>
      <xdr:rowOff>26242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E8DE62-454E-4A3B-946D-11CA04A58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bright="30000" contrast="20000"/>
        </a:blip>
        <a:stretch>
          <a:fillRect/>
        </a:stretch>
      </xdr:blipFill>
      <xdr:spPr>
        <a:xfrm rot="20397315">
          <a:off x="7972421" y="838097"/>
          <a:ext cx="390153" cy="31209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G44" sqref="G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3" t="s">
        <v>99</v>
      </c>
      <c r="B1" s="193"/>
      <c r="C1" s="193"/>
      <c r="D1" s="193"/>
      <c r="E1" s="193"/>
      <c r="F1" s="193"/>
      <c r="G1" s="193"/>
      <c r="H1" s="193"/>
    </row>
    <row r="2" spans="1:10" ht="3.75" customHeight="1" thickBot="1" x14ac:dyDescent="0.35">
      <c r="A2" s="214"/>
      <c r="B2" s="214"/>
      <c r="C2" s="214"/>
      <c r="D2" s="214"/>
      <c r="E2" s="214"/>
      <c r="F2" s="214"/>
      <c r="G2" s="214"/>
      <c r="H2" s="214"/>
    </row>
    <row r="3" spans="1:10" ht="20.100000000000001" customHeight="1" x14ac:dyDescent="0.3">
      <c r="A3" s="217" t="s">
        <v>44</v>
      </c>
      <c r="B3" s="218"/>
      <c r="C3" s="104" t="s">
        <v>204</v>
      </c>
      <c r="D3" s="105" t="s">
        <v>47</v>
      </c>
      <c r="E3" s="229" t="s">
        <v>207</v>
      </c>
      <c r="F3" s="229"/>
      <c r="G3" s="229"/>
      <c r="H3" s="230"/>
      <c r="I3" s="106"/>
    </row>
    <row r="4" spans="1:10" ht="20.100000000000001" customHeight="1" x14ac:dyDescent="0.3">
      <c r="A4" s="219" t="s">
        <v>45</v>
      </c>
      <c r="B4" s="220"/>
      <c r="C4" s="107" t="s">
        <v>205</v>
      </c>
      <c r="D4" s="108" t="s">
        <v>66</v>
      </c>
      <c r="E4" s="220" t="s">
        <v>103</v>
      </c>
      <c r="F4" s="220"/>
      <c r="G4" s="220"/>
      <c r="H4" s="228"/>
      <c r="I4" s="106"/>
    </row>
    <row r="5" spans="1:10" ht="20.100000000000001" customHeight="1" thickBot="1" x14ac:dyDescent="0.35">
      <c r="A5" s="221" t="s">
        <v>46</v>
      </c>
      <c r="B5" s="222"/>
      <c r="C5" s="109" t="s">
        <v>206</v>
      </c>
      <c r="D5" s="110" t="s">
        <v>48</v>
      </c>
      <c r="E5" s="222" t="s">
        <v>208</v>
      </c>
      <c r="F5" s="222"/>
      <c r="G5" s="215" t="s">
        <v>49</v>
      </c>
      <c r="H5" s="216"/>
      <c r="I5" s="106"/>
    </row>
    <row r="6" spans="1:10" ht="20.100000000000001" customHeight="1" x14ac:dyDescent="0.3">
      <c r="A6" s="205" t="s">
        <v>9</v>
      </c>
      <c r="B6" s="206"/>
      <c r="C6" s="206"/>
      <c r="D6" s="209" t="s">
        <v>28</v>
      </c>
      <c r="E6" s="209"/>
      <c r="F6" s="210" t="s">
        <v>27</v>
      </c>
      <c r="G6" s="209" t="s">
        <v>39</v>
      </c>
      <c r="H6" s="212" t="s">
        <v>13</v>
      </c>
      <c r="I6" s="234" t="s">
        <v>29</v>
      </c>
    </row>
    <row r="7" spans="1:10" ht="20.100000000000001" customHeight="1" thickBot="1" x14ac:dyDescent="0.35">
      <c r="A7" s="207"/>
      <c r="B7" s="208"/>
      <c r="C7" s="208"/>
      <c r="D7" s="111" t="s">
        <v>11</v>
      </c>
      <c r="E7" s="111" t="s">
        <v>12</v>
      </c>
      <c r="F7" s="211"/>
      <c r="G7" s="238"/>
      <c r="H7" s="213"/>
      <c r="I7" s="234"/>
    </row>
    <row r="8" spans="1:10" ht="16.5" customHeight="1" x14ac:dyDescent="0.3">
      <c r="A8" s="201" t="s">
        <v>10</v>
      </c>
      <c r="B8" s="196" t="s">
        <v>43</v>
      </c>
      <c r="C8" s="94" t="s">
        <v>62</v>
      </c>
      <c r="D8" s="112">
        <v>1</v>
      </c>
      <c r="E8" s="112"/>
      <c r="F8" s="112"/>
      <c r="G8" s="113"/>
      <c r="H8" s="114"/>
      <c r="I8" s="115" t="str">
        <f>IF(D8=1,"0",IF(E8=1,"1",IF(F8=1,"2",IF(G8=1,"3"))))</f>
        <v>0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202"/>
      <c r="B9" s="197"/>
      <c r="C9" s="95" t="s">
        <v>67</v>
      </c>
      <c r="D9" s="116"/>
      <c r="E9" s="116">
        <v>1</v>
      </c>
      <c r="F9" s="116"/>
      <c r="G9" s="117"/>
      <c r="H9" s="118"/>
      <c r="I9" s="115" t="str">
        <f t="shared" ref="I9:I48" si="1">IF(D9=1,"0",IF(E9=1,"1",IF(F9=1,"2",IF(G9=1,"3"))))</f>
        <v>1</v>
      </c>
      <c r="J9" s="46" t="str">
        <f t="shared" si="0"/>
        <v/>
      </c>
    </row>
    <row r="10" spans="1:10" ht="16.5" customHeight="1" x14ac:dyDescent="0.3">
      <c r="A10" s="202"/>
      <c r="B10" s="194" t="s">
        <v>84</v>
      </c>
      <c r="C10" s="195"/>
      <c r="D10" s="92"/>
      <c r="E10" s="92">
        <v>1</v>
      </c>
      <c r="F10" s="92"/>
      <c r="G10" s="93"/>
      <c r="H10" s="103"/>
      <c r="I10" s="115" t="str">
        <f t="shared" si="1"/>
        <v>1</v>
      </c>
      <c r="J10" s="46" t="str">
        <f t="shared" si="0"/>
        <v/>
      </c>
    </row>
    <row r="11" spans="1:10" ht="16.5" customHeight="1" x14ac:dyDescent="0.3">
      <c r="A11" s="202"/>
      <c r="B11" s="198" t="s">
        <v>108</v>
      </c>
      <c r="C11" s="96" t="s">
        <v>69</v>
      </c>
      <c r="D11" s="116"/>
      <c r="E11" s="116"/>
      <c r="F11" s="116"/>
      <c r="G11" s="117">
        <v>1</v>
      </c>
      <c r="H11" s="118"/>
      <c r="I11" s="115" t="str">
        <f t="shared" si="1"/>
        <v>3</v>
      </c>
      <c r="J11" s="46" t="str">
        <f t="shared" si="0"/>
        <v/>
      </c>
    </row>
    <row r="12" spans="1:10" ht="16.5" customHeight="1" x14ac:dyDescent="0.3">
      <c r="A12" s="202"/>
      <c r="B12" s="199"/>
      <c r="C12" s="96" t="s">
        <v>68</v>
      </c>
      <c r="D12" s="116"/>
      <c r="E12" s="116"/>
      <c r="F12" s="116"/>
      <c r="G12" s="117">
        <v>1</v>
      </c>
      <c r="H12" s="118"/>
      <c r="I12" s="115" t="str">
        <f t="shared" si="1"/>
        <v>3</v>
      </c>
      <c r="J12" s="46" t="str">
        <f t="shared" si="0"/>
        <v/>
      </c>
    </row>
    <row r="13" spans="1:10" ht="16.5" customHeight="1" x14ac:dyDescent="0.3">
      <c r="A13" s="202"/>
      <c r="B13" s="200"/>
      <c r="C13" s="96" t="s">
        <v>63</v>
      </c>
      <c r="D13" s="116"/>
      <c r="E13" s="116"/>
      <c r="F13" s="116"/>
      <c r="G13" s="117">
        <v>1</v>
      </c>
      <c r="H13" s="118"/>
      <c r="I13" s="115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203"/>
      <c r="B14" s="204" t="s">
        <v>14</v>
      </c>
      <c r="C14" s="204"/>
      <c r="D14" s="92"/>
      <c r="E14" s="92"/>
      <c r="F14" s="92"/>
      <c r="G14" s="93">
        <v>1</v>
      </c>
      <c r="H14" s="103"/>
      <c r="I14" s="115" t="str">
        <f t="shared" si="1"/>
        <v>3</v>
      </c>
      <c r="J14" s="46" t="str">
        <f t="shared" si="0"/>
        <v/>
      </c>
    </row>
    <row r="15" spans="1:10" ht="16.5" customHeight="1" x14ac:dyDescent="0.3">
      <c r="A15" s="201" t="s">
        <v>50</v>
      </c>
      <c r="B15" s="236" t="s">
        <v>37</v>
      </c>
      <c r="C15" s="97" t="s">
        <v>38</v>
      </c>
      <c r="D15" s="112"/>
      <c r="E15" s="112">
        <v>1</v>
      </c>
      <c r="F15" s="112"/>
      <c r="G15" s="113"/>
      <c r="H15" s="114"/>
      <c r="I15" s="115" t="str">
        <f t="shared" si="1"/>
        <v>1</v>
      </c>
      <c r="J15" s="46" t="str">
        <f t="shared" si="0"/>
        <v/>
      </c>
    </row>
    <row r="16" spans="1:10" ht="16.5" customHeight="1" x14ac:dyDescent="0.3">
      <c r="A16" s="202"/>
      <c r="B16" s="237"/>
      <c r="C16" s="96" t="s">
        <v>60</v>
      </c>
      <c r="D16" s="116"/>
      <c r="E16" s="116">
        <v>1</v>
      </c>
      <c r="F16" s="116"/>
      <c r="G16" s="117"/>
      <c r="H16" s="118"/>
      <c r="I16" s="115" t="str">
        <f t="shared" si="1"/>
        <v>1</v>
      </c>
      <c r="J16" s="46" t="str">
        <f t="shared" si="0"/>
        <v/>
      </c>
    </row>
    <row r="17" spans="1:10" ht="16.5" customHeight="1" x14ac:dyDescent="0.3">
      <c r="A17" s="202"/>
      <c r="B17" s="226" t="s">
        <v>15</v>
      </c>
      <c r="C17" s="226"/>
      <c r="D17" s="92"/>
      <c r="E17" s="92">
        <v>1</v>
      </c>
      <c r="F17" s="92"/>
      <c r="G17" s="93"/>
      <c r="H17" s="103"/>
      <c r="I17" s="115" t="str">
        <f t="shared" si="1"/>
        <v>1</v>
      </c>
      <c r="J17" s="46" t="str">
        <f t="shared" si="0"/>
        <v/>
      </c>
    </row>
    <row r="18" spans="1:10" ht="16.5" customHeight="1" x14ac:dyDescent="0.3">
      <c r="A18" s="202"/>
      <c r="B18" s="198" t="s">
        <v>16</v>
      </c>
      <c r="C18" s="96" t="s">
        <v>79</v>
      </c>
      <c r="D18" s="116"/>
      <c r="E18" s="116"/>
      <c r="F18" s="116"/>
      <c r="G18" s="117">
        <v>1</v>
      </c>
      <c r="H18" s="118"/>
      <c r="I18" s="115" t="str">
        <f t="shared" si="1"/>
        <v>3</v>
      </c>
      <c r="J18" s="46" t="str">
        <f t="shared" si="0"/>
        <v/>
      </c>
    </row>
    <row r="19" spans="1:10" s="126" customFormat="1" ht="16.5" customHeight="1" x14ac:dyDescent="0.3">
      <c r="A19" s="202"/>
      <c r="B19" s="199"/>
      <c r="C19" s="96" t="s">
        <v>100</v>
      </c>
      <c r="D19" s="116"/>
      <c r="E19" s="116">
        <v>1</v>
      </c>
      <c r="F19" s="116"/>
      <c r="G19" s="117"/>
      <c r="H19" s="118"/>
      <c r="I19" s="115" t="str">
        <f t="shared" si="1"/>
        <v>1</v>
      </c>
      <c r="J19" s="46" t="str">
        <f t="shared" si="0"/>
        <v/>
      </c>
    </row>
    <row r="20" spans="1:10" s="126" customFormat="1" ht="16.5" customHeight="1" x14ac:dyDescent="0.3">
      <c r="A20" s="202"/>
      <c r="B20" s="200"/>
      <c r="C20" s="96" t="s">
        <v>17</v>
      </c>
      <c r="D20" s="116"/>
      <c r="E20" s="116">
        <v>1</v>
      </c>
      <c r="F20" s="116"/>
      <c r="G20" s="117"/>
      <c r="H20" s="118"/>
      <c r="I20" s="115" t="str">
        <f t="shared" ref="I20" si="2">IF(D20=1,"0",IF(E20=1,"1",IF(F20=1,"2",IF(G20=1,"3"))))</f>
        <v>1</v>
      </c>
      <c r="J20" s="46" t="str">
        <f t="shared" si="0"/>
        <v/>
      </c>
    </row>
    <row r="21" spans="1:10" s="126" customFormat="1" ht="16.5" customHeight="1" x14ac:dyDescent="0.3">
      <c r="A21" s="202"/>
      <c r="B21" s="226" t="s">
        <v>16</v>
      </c>
      <c r="C21" s="226"/>
      <c r="D21" s="92"/>
      <c r="E21" s="92">
        <v>1</v>
      </c>
      <c r="F21" s="92"/>
      <c r="G21" s="93"/>
      <c r="H21" s="103"/>
      <c r="I21" s="115" t="str">
        <f t="shared" si="1"/>
        <v>1</v>
      </c>
      <c r="J21" s="46" t="str">
        <f t="shared" si="0"/>
        <v/>
      </c>
    </row>
    <row r="22" spans="1:10" s="126" customFormat="1" ht="16.5" customHeight="1" x14ac:dyDescent="0.3">
      <c r="A22" s="202"/>
      <c r="B22" s="198" t="s">
        <v>18</v>
      </c>
      <c r="C22" s="96" t="s">
        <v>41</v>
      </c>
      <c r="D22" s="116"/>
      <c r="E22" s="116"/>
      <c r="F22" s="116">
        <v>1</v>
      </c>
      <c r="G22" s="117"/>
      <c r="H22" s="118"/>
      <c r="I22" s="115" t="str">
        <f t="shared" si="1"/>
        <v>2</v>
      </c>
      <c r="J22" s="46" t="str">
        <f t="shared" si="0"/>
        <v/>
      </c>
    </row>
    <row r="23" spans="1:10" s="126" customFormat="1" ht="16.5" customHeight="1" x14ac:dyDescent="0.3">
      <c r="A23" s="202"/>
      <c r="B23" s="199"/>
      <c r="C23" s="96" t="s">
        <v>40</v>
      </c>
      <c r="D23" s="116">
        <v>1</v>
      </c>
      <c r="E23" s="116"/>
      <c r="F23" s="116"/>
      <c r="G23" s="117"/>
      <c r="H23" s="118"/>
      <c r="I23" s="115" t="str">
        <f t="shared" si="1"/>
        <v>0</v>
      </c>
      <c r="J23" s="46" t="str">
        <f t="shared" si="0"/>
        <v/>
      </c>
    </row>
    <row r="24" spans="1:10" s="126" customFormat="1" ht="16.5" customHeight="1" x14ac:dyDescent="0.3">
      <c r="A24" s="202"/>
      <c r="B24" s="199"/>
      <c r="C24" s="96" t="s">
        <v>61</v>
      </c>
      <c r="D24" s="116"/>
      <c r="E24" s="116"/>
      <c r="F24" s="116">
        <v>1</v>
      </c>
      <c r="G24" s="117"/>
      <c r="H24" s="118"/>
      <c r="I24" s="115" t="str">
        <f t="shared" ref="I24" si="3">IF(D24=1,"0",IF(E24=1,"1",IF(F24=1,"2",IF(G24=1,"3"))))</f>
        <v>2</v>
      </c>
      <c r="J24" s="46" t="str">
        <f t="shared" si="0"/>
        <v/>
      </c>
    </row>
    <row r="25" spans="1:10" s="126" customFormat="1" ht="16.5" customHeight="1" x14ac:dyDescent="0.3">
      <c r="A25" s="202"/>
      <c r="B25" s="226" t="s">
        <v>18</v>
      </c>
      <c r="C25" s="226"/>
      <c r="D25" s="92"/>
      <c r="E25" s="92">
        <v>1</v>
      </c>
      <c r="F25" s="92"/>
      <c r="G25" s="93"/>
      <c r="H25" s="103"/>
      <c r="I25" s="115" t="str">
        <f t="shared" si="1"/>
        <v>1</v>
      </c>
      <c r="J25" s="46" t="str">
        <f t="shared" si="0"/>
        <v/>
      </c>
    </row>
    <row r="26" spans="1:10" s="126" customFormat="1" ht="16.5" customHeight="1" x14ac:dyDescent="0.3">
      <c r="A26" s="202"/>
      <c r="B26" s="198" t="s">
        <v>19</v>
      </c>
      <c r="C26" s="96" t="s">
        <v>74</v>
      </c>
      <c r="D26" s="116">
        <v>1</v>
      </c>
      <c r="E26" s="116"/>
      <c r="F26" s="116"/>
      <c r="G26" s="117"/>
      <c r="H26" s="118"/>
      <c r="I26" s="115" t="str">
        <f t="shared" si="1"/>
        <v>0</v>
      </c>
      <c r="J26" s="46" t="str">
        <f t="shared" si="0"/>
        <v/>
      </c>
    </row>
    <row r="27" spans="1:10" s="126" customFormat="1" ht="33" x14ac:dyDescent="0.3">
      <c r="A27" s="202"/>
      <c r="B27" s="199"/>
      <c r="C27" s="96" t="s">
        <v>75</v>
      </c>
      <c r="D27" s="116">
        <v>1</v>
      </c>
      <c r="E27" s="116"/>
      <c r="F27" s="116"/>
      <c r="G27" s="117"/>
      <c r="H27" s="118"/>
      <c r="I27" s="115" t="str">
        <f t="shared" si="1"/>
        <v>0</v>
      </c>
      <c r="J27" s="46" t="str">
        <f t="shared" si="0"/>
        <v/>
      </c>
    </row>
    <row r="28" spans="1:10" s="126" customFormat="1" ht="16.5" customHeight="1" x14ac:dyDescent="0.3">
      <c r="A28" s="202"/>
      <c r="B28" s="199"/>
      <c r="C28" s="96" t="s">
        <v>73</v>
      </c>
      <c r="D28" s="116">
        <v>1</v>
      </c>
      <c r="E28" s="116"/>
      <c r="F28" s="116"/>
      <c r="G28" s="117"/>
      <c r="H28" s="118"/>
      <c r="I28" s="115" t="str">
        <f t="shared" si="1"/>
        <v>0</v>
      </c>
      <c r="J28" s="46" t="str">
        <f t="shared" si="0"/>
        <v/>
      </c>
    </row>
    <row r="29" spans="1:10" s="126" customFormat="1" ht="33" x14ac:dyDescent="0.3">
      <c r="A29" s="202"/>
      <c r="B29" s="199"/>
      <c r="C29" s="96" t="s">
        <v>76</v>
      </c>
      <c r="D29" s="116">
        <v>1</v>
      </c>
      <c r="E29" s="116"/>
      <c r="F29" s="116"/>
      <c r="G29" s="117"/>
      <c r="H29" s="118"/>
      <c r="I29" s="115" t="str">
        <f t="shared" si="1"/>
        <v>0</v>
      </c>
      <c r="J29" s="46" t="str">
        <f t="shared" si="0"/>
        <v/>
      </c>
    </row>
    <row r="30" spans="1:10" s="126" customFormat="1" ht="16.5" customHeight="1" x14ac:dyDescent="0.3">
      <c r="A30" s="202"/>
      <c r="B30" s="199"/>
      <c r="C30" s="96" t="s">
        <v>31</v>
      </c>
      <c r="D30" s="116"/>
      <c r="E30" s="116"/>
      <c r="F30" s="116"/>
      <c r="G30" s="117">
        <v>1</v>
      </c>
      <c r="H30" s="118"/>
      <c r="I30" s="115" t="str">
        <f t="shared" si="1"/>
        <v>3</v>
      </c>
      <c r="J30" s="46" t="str">
        <f t="shared" si="0"/>
        <v/>
      </c>
    </row>
    <row r="31" spans="1:10" s="126" customFormat="1" ht="16.5" customHeight="1" x14ac:dyDescent="0.3">
      <c r="A31" s="202"/>
      <c r="B31" s="226" t="s">
        <v>19</v>
      </c>
      <c r="C31" s="226"/>
      <c r="D31" s="92">
        <v>1</v>
      </c>
      <c r="E31" s="92"/>
      <c r="F31" s="92"/>
      <c r="G31" s="93"/>
      <c r="H31" s="103"/>
      <c r="I31" s="115" t="str">
        <f t="shared" si="1"/>
        <v>0</v>
      </c>
      <c r="J31" s="46" t="str">
        <f t="shared" si="0"/>
        <v/>
      </c>
    </row>
    <row r="32" spans="1:10" s="126" customFormat="1" ht="16.5" customHeight="1" x14ac:dyDescent="0.3">
      <c r="A32" s="202"/>
      <c r="B32" s="198" t="s">
        <v>51</v>
      </c>
      <c r="C32" s="96" t="s">
        <v>109</v>
      </c>
      <c r="D32" s="116"/>
      <c r="E32" s="116"/>
      <c r="F32" s="116">
        <v>1</v>
      </c>
      <c r="G32" s="117"/>
      <c r="H32" s="118"/>
      <c r="I32" s="115" t="str">
        <f t="shared" si="1"/>
        <v>2</v>
      </c>
      <c r="J32" s="46" t="str">
        <f t="shared" si="0"/>
        <v/>
      </c>
    </row>
    <row r="33" spans="1:10" s="126" customFormat="1" ht="16.5" customHeight="1" x14ac:dyDescent="0.3">
      <c r="A33" s="202"/>
      <c r="B33" s="200"/>
      <c r="C33" s="96" t="s">
        <v>110</v>
      </c>
      <c r="D33" s="116"/>
      <c r="E33" s="116"/>
      <c r="F33" s="116">
        <v>1</v>
      </c>
      <c r="G33" s="117"/>
      <c r="H33" s="118"/>
      <c r="I33" s="115" t="str">
        <f t="shared" si="1"/>
        <v>2</v>
      </c>
      <c r="J33" s="46" t="str">
        <f t="shared" si="0"/>
        <v/>
      </c>
    </row>
    <row r="34" spans="1:10" s="126" customFormat="1" ht="16.5" customHeight="1" x14ac:dyDescent="0.3">
      <c r="A34" s="202"/>
      <c r="B34" s="226" t="s">
        <v>20</v>
      </c>
      <c r="C34" s="226"/>
      <c r="D34" s="92"/>
      <c r="E34" s="92"/>
      <c r="F34" s="92">
        <v>1</v>
      </c>
      <c r="G34" s="93"/>
      <c r="H34" s="103"/>
      <c r="I34" s="115" t="str">
        <f t="shared" si="1"/>
        <v>2</v>
      </c>
      <c r="J34" s="46" t="str">
        <f t="shared" si="0"/>
        <v/>
      </c>
    </row>
    <row r="35" spans="1:10" s="126" customFormat="1" ht="16.5" customHeight="1" x14ac:dyDescent="0.3">
      <c r="A35" s="202"/>
      <c r="B35" s="198" t="s">
        <v>80</v>
      </c>
      <c r="C35" s="96" t="s">
        <v>41</v>
      </c>
      <c r="D35" s="116"/>
      <c r="E35" s="116"/>
      <c r="F35" s="116"/>
      <c r="G35" s="117">
        <v>1</v>
      </c>
      <c r="H35" s="118"/>
      <c r="I35" s="115" t="str">
        <f t="shared" si="1"/>
        <v>3</v>
      </c>
      <c r="J35" s="46" t="str">
        <f t="shared" si="0"/>
        <v/>
      </c>
    </row>
    <row r="36" spans="1:10" s="126" customFormat="1" ht="16.5" customHeight="1" x14ac:dyDescent="0.3">
      <c r="A36" s="235"/>
      <c r="B36" s="200"/>
      <c r="C36" s="98" t="s">
        <v>64</v>
      </c>
      <c r="D36" s="119"/>
      <c r="E36" s="119"/>
      <c r="F36" s="119"/>
      <c r="G36" s="120">
        <v>1</v>
      </c>
      <c r="H36" s="121"/>
      <c r="I36" s="115" t="str">
        <f t="shared" si="1"/>
        <v>3</v>
      </c>
      <c r="J36" s="46" t="str">
        <f t="shared" si="0"/>
        <v/>
      </c>
    </row>
    <row r="37" spans="1:10" s="126" customFormat="1" ht="16.5" customHeight="1" thickBot="1" x14ac:dyDescent="0.35">
      <c r="A37" s="203"/>
      <c r="B37" s="204" t="s">
        <v>21</v>
      </c>
      <c r="C37" s="204"/>
      <c r="D37" s="92"/>
      <c r="E37" s="92"/>
      <c r="F37" s="92"/>
      <c r="G37" s="93">
        <v>1</v>
      </c>
      <c r="H37" s="103"/>
      <c r="I37" s="115" t="str">
        <f t="shared" si="1"/>
        <v>3</v>
      </c>
      <c r="J37" s="46" t="str">
        <f t="shared" si="0"/>
        <v/>
      </c>
    </row>
    <row r="38" spans="1:10" s="126" customFormat="1" ht="16.5" customHeight="1" x14ac:dyDescent="0.3">
      <c r="A38" s="201" t="s">
        <v>22</v>
      </c>
      <c r="B38" s="239" t="s">
        <v>23</v>
      </c>
      <c r="C38" s="97" t="s">
        <v>42</v>
      </c>
      <c r="D38" s="112"/>
      <c r="E38" s="112">
        <v>1</v>
      </c>
      <c r="F38" s="112"/>
      <c r="G38" s="113"/>
      <c r="H38" s="114"/>
      <c r="I38" s="115" t="str">
        <f t="shared" si="1"/>
        <v>1</v>
      </c>
      <c r="J38" s="46" t="str">
        <f t="shared" si="0"/>
        <v/>
      </c>
    </row>
    <row r="39" spans="1:10" s="126" customFormat="1" ht="16.5" customHeight="1" x14ac:dyDescent="0.3">
      <c r="A39" s="202"/>
      <c r="B39" s="199"/>
      <c r="C39" s="96" t="s">
        <v>71</v>
      </c>
      <c r="D39" s="116">
        <v>1</v>
      </c>
      <c r="E39" s="116"/>
      <c r="F39" s="116"/>
      <c r="G39" s="117"/>
      <c r="H39" s="118"/>
      <c r="I39" s="115" t="str">
        <f t="shared" si="1"/>
        <v>0</v>
      </c>
      <c r="J39" s="46" t="str">
        <f t="shared" si="0"/>
        <v/>
      </c>
    </row>
    <row r="40" spans="1:10" s="126" customFormat="1" ht="16.5" customHeight="1" x14ac:dyDescent="0.3">
      <c r="A40" s="235"/>
      <c r="B40" s="200"/>
      <c r="C40" s="98" t="s">
        <v>85</v>
      </c>
      <c r="D40" s="119"/>
      <c r="E40" s="119">
        <v>1</v>
      </c>
      <c r="F40" s="119"/>
      <c r="G40" s="120"/>
      <c r="H40" s="121"/>
      <c r="I40" s="115" t="str">
        <f t="shared" si="1"/>
        <v>1</v>
      </c>
      <c r="J40" s="46" t="str">
        <f t="shared" si="0"/>
        <v/>
      </c>
    </row>
    <row r="41" spans="1:10" s="126" customFormat="1" ht="16.5" customHeight="1" thickBot="1" x14ac:dyDescent="0.35">
      <c r="A41" s="203"/>
      <c r="B41" s="204" t="s">
        <v>23</v>
      </c>
      <c r="C41" s="204"/>
      <c r="D41" s="92"/>
      <c r="E41" s="92">
        <v>1</v>
      </c>
      <c r="F41" s="92"/>
      <c r="G41" s="93"/>
      <c r="H41" s="103"/>
      <c r="I41" s="115" t="str">
        <f t="shared" si="1"/>
        <v>1</v>
      </c>
      <c r="J41" s="46" t="str">
        <f t="shared" si="0"/>
        <v/>
      </c>
    </row>
    <row r="42" spans="1:10" s="126" customFormat="1" ht="16.5" customHeight="1" x14ac:dyDescent="0.3">
      <c r="A42" s="231" t="s">
        <v>24</v>
      </c>
      <c r="B42" s="97" t="s">
        <v>25</v>
      </c>
      <c r="C42" s="97" t="s">
        <v>77</v>
      </c>
      <c r="D42" s="112"/>
      <c r="E42" s="112">
        <v>1</v>
      </c>
      <c r="F42" s="112"/>
      <c r="G42" s="113"/>
      <c r="H42" s="114"/>
      <c r="I42" s="115" t="str">
        <f t="shared" si="1"/>
        <v>1</v>
      </c>
      <c r="J42" s="46" t="str">
        <f t="shared" si="0"/>
        <v/>
      </c>
    </row>
    <row r="43" spans="1:10" s="126" customFormat="1" ht="16.5" customHeight="1" x14ac:dyDescent="0.3">
      <c r="A43" s="232"/>
      <c r="B43" s="226" t="s">
        <v>25</v>
      </c>
      <c r="C43" s="226"/>
      <c r="D43" s="92"/>
      <c r="E43" s="92">
        <v>1</v>
      </c>
      <c r="F43" s="92"/>
      <c r="G43" s="93"/>
      <c r="H43" s="103"/>
      <c r="I43" s="115" t="str">
        <f t="shared" si="1"/>
        <v>1</v>
      </c>
      <c r="J43" s="46" t="str">
        <f t="shared" si="0"/>
        <v/>
      </c>
    </row>
    <row r="44" spans="1:10" s="126" customFormat="1" ht="16.5" customHeight="1" x14ac:dyDescent="0.3">
      <c r="A44" s="232"/>
      <c r="B44" s="198" t="s">
        <v>86</v>
      </c>
      <c r="C44" s="99" t="s">
        <v>87</v>
      </c>
      <c r="D44" s="116"/>
      <c r="E44" s="116">
        <v>1</v>
      </c>
      <c r="F44" s="116"/>
      <c r="G44" s="117"/>
      <c r="H44" s="118"/>
      <c r="I44" s="115" t="str">
        <f t="shared" si="1"/>
        <v>1</v>
      </c>
      <c r="J44" s="46" t="str">
        <f t="shared" si="0"/>
        <v/>
      </c>
    </row>
    <row r="45" spans="1:10" s="126" customFormat="1" ht="16.5" customHeight="1" x14ac:dyDescent="0.3">
      <c r="A45" s="232"/>
      <c r="B45" s="200"/>
      <c r="C45" s="99" t="s">
        <v>111</v>
      </c>
      <c r="D45" s="116">
        <v>1</v>
      </c>
      <c r="E45" s="116"/>
      <c r="F45" s="116"/>
      <c r="G45" s="117"/>
      <c r="H45" s="118"/>
      <c r="I45" s="115" t="str">
        <f t="shared" si="1"/>
        <v>0</v>
      </c>
      <c r="J45" s="46" t="str">
        <f t="shared" si="0"/>
        <v/>
      </c>
    </row>
    <row r="46" spans="1:10" s="126" customFormat="1" ht="16.5" customHeight="1" x14ac:dyDescent="0.3">
      <c r="A46" s="232"/>
      <c r="B46" s="100"/>
      <c r="C46" s="101"/>
      <c r="D46" s="92"/>
      <c r="E46" s="92">
        <v>1</v>
      </c>
      <c r="F46" s="92"/>
      <c r="G46" s="93"/>
      <c r="H46" s="103"/>
      <c r="I46" s="115" t="str">
        <f t="shared" si="1"/>
        <v>1</v>
      </c>
      <c r="J46" s="46" t="str">
        <f t="shared" si="0"/>
        <v/>
      </c>
    </row>
    <row r="47" spans="1:10" s="126" customFormat="1" ht="16.5" customHeight="1" x14ac:dyDescent="0.3">
      <c r="A47" s="232"/>
      <c r="B47" s="128" t="s">
        <v>83</v>
      </c>
      <c r="C47" s="102" t="s">
        <v>72</v>
      </c>
      <c r="D47" s="122">
        <v>1</v>
      </c>
      <c r="E47" s="122"/>
      <c r="F47" s="122"/>
      <c r="G47" s="123"/>
      <c r="H47" s="124"/>
      <c r="I47" s="115" t="str">
        <f t="shared" si="1"/>
        <v>0</v>
      </c>
      <c r="J47" s="46" t="str">
        <f t="shared" si="0"/>
        <v/>
      </c>
    </row>
    <row r="48" spans="1:10" s="126" customFormat="1" ht="16.5" customHeight="1" thickBot="1" x14ac:dyDescent="0.35">
      <c r="A48" s="233"/>
      <c r="B48" s="227" t="s">
        <v>52</v>
      </c>
      <c r="C48" s="227"/>
      <c r="D48" s="92">
        <v>1</v>
      </c>
      <c r="E48" s="92"/>
      <c r="F48" s="92" t="str">
        <f>IF(OR(SUM(F46:F47,G46)=2,SUM(F46:F47,G47)=2),1,"")</f>
        <v/>
      </c>
      <c r="G48" s="93" t="str">
        <f>IF(SUM(G46:G47)=2,1,"")</f>
        <v/>
      </c>
      <c r="H48" s="103"/>
      <c r="I48" s="115" t="str">
        <f t="shared" si="1"/>
        <v>0</v>
      </c>
      <c r="J48" s="46" t="str">
        <f t="shared" si="0"/>
        <v/>
      </c>
    </row>
    <row r="49" spans="1:9" ht="66.75" customHeight="1" thickBot="1" x14ac:dyDescent="0.35">
      <c r="A49" s="125" t="s">
        <v>26</v>
      </c>
      <c r="B49" s="223"/>
      <c r="C49" s="224"/>
      <c r="D49" s="224"/>
      <c r="E49" s="224"/>
      <c r="F49" s="224"/>
      <c r="G49" s="224"/>
      <c r="H49" s="225"/>
      <c r="I49" s="115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8"/>
  <sheetViews>
    <sheetView view="pageBreakPreview" zoomScaleNormal="100" zoomScaleSheetLayoutView="100" workbookViewId="0">
      <pane ySplit="3" topLeftCell="A4" activePane="bottomLeft" state="frozen"/>
      <selection pane="bottomLeft" activeCell="H13" sqref="H1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7" t="s">
        <v>30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5"/>
    </row>
    <row r="2" spans="1:24" ht="12" x14ac:dyDescent="0.3">
      <c r="A2" s="36"/>
      <c r="B2" s="284" t="s">
        <v>70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37"/>
      <c r="O2" s="38" t="s">
        <v>8</v>
      </c>
      <c r="P2" s="315" t="str">
        <f>체크리스트!C5</f>
        <v>2025.06.02</v>
      </c>
      <c r="Q2" s="315"/>
      <c r="R2" s="39"/>
    </row>
    <row r="3" spans="1:24" ht="12.75" thickBot="1" x14ac:dyDescent="0.35">
      <c r="A3" s="40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37"/>
      <c r="O3" s="41" t="s">
        <v>98</v>
      </c>
      <c r="P3" s="316" t="str">
        <f>체크리스트!E5</f>
        <v>유연진</v>
      </c>
      <c r="Q3" s="316"/>
      <c r="R3" s="42"/>
    </row>
    <row r="4" spans="1:24" ht="12.75" thickBot="1" x14ac:dyDescent="0.35">
      <c r="A4" s="256" t="s">
        <v>88</v>
      </c>
      <c r="B4" s="257"/>
      <c r="C4" s="257"/>
      <c r="D4" s="257"/>
      <c r="E4" s="257"/>
      <c r="F4" s="257"/>
      <c r="G4" s="257"/>
      <c r="H4" s="257"/>
      <c r="I4" s="257"/>
      <c r="J4" s="290" t="s">
        <v>101</v>
      </c>
      <c r="K4" s="282"/>
      <c r="L4" s="282"/>
      <c r="M4" s="282"/>
      <c r="N4" s="282"/>
      <c r="O4" s="282"/>
      <c r="P4" s="282"/>
      <c r="Q4" s="277"/>
    </row>
    <row r="5" spans="1:24" ht="16.149999999999999" customHeight="1" x14ac:dyDescent="0.3">
      <c r="A5" s="264" t="s">
        <v>59</v>
      </c>
      <c r="B5" s="258" t="s">
        <v>78</v>
      </c>
      <c r="C5" s="259"/>
      <c r="D5" s="274" t="s">
        <v>89</v>
      </c>
      <c r="E5" s="282" t="s">
        <v>3</v>
      </c>
      <c r="F5" s="277" t="s">
        <v>6</v>
      </c>
      <c r="G5" s="274" t="s">
        <v>90</v>
      </c>
      <c r="H5" s="274"/>
      <c r="I5" s="281"/>
      <c r="J5" s="290" t="s">
        <v>53</v>
      </c>
      <c r="K5" s="258" t="s">
        <v>54</v>
      </c>
      <c r="L5" s="257"/>
      <c r="M5" s="257"/>
      <c r="N5" s="259"/>
      <c r="O5" s="282" t="s">
        <v>56</v>
      </c>
      <c r="P5" s="282" t="s">
        <v>57</v>
      </c>
      <c r="Q5" s="277" t="s">
        <v>55</v>
      </c>
    </row>
    <row r="6" spans="1:24" ht="16.149999999999999" customHeight="1" thickBot="1" x14ac:dyDescent="0.35">
      <c r="A6" s="265"/>
      <c r="B6" s="260"/>
      <c r="C6" s="261"/>
      <c r="D6" s="302"/>
      <c r="E6" s="283"/>
      <c r="F6" s="278"/>
      <c r="G6" s="70" t="s">
        <v>93</v>
      </c>
      <c r="H6" s="70" t="s">
        <v>94</v>
      </c>
      <c r="I6" s="71" t="s">
        <v>95</v>
      </c>
      <c r="J6" s="291"/>
      <c r="K6" s="260"/>
      <c r="L6" s="276"/>
      <c r="M6" s="276"/>
      <c r="N6" s="261"/>
      <c r="O6" s="283"/>
      <c r="P6" s="283"/>
      <c r="Q6" s="278"/>
    </row>
    <row r="7" spans="1:24" ht="16.149999999999999" customHeight="1" x14ac:dyDescent="0.3">
      <c r="A7" s="30">
        <v>1</v>
      </c>
      <c r="B7" s="292" t="s">
        <v>91</v>
      </c>
      <c r="C7" s="293"/>
      <c r="D7" s="26"/>
      <c r="E7" s="145"/>
      <c r="F7" s="26">
        <v>1</v>
      </c>
      <c r="G7" s="26">
        <v>1</v>
      </c>
      <c r="H7" s="26"/>
      <c r="I7" s="27"/>
      <c r="J7" s="30">
        <v>1</v>
      </c>
      <c r="K7" s="299" t="s">
        <v>81</v>
      </c>
      <c r="L7" s="300"/>
      <c r="M7" s="300"/>
      <c r="N7" s="301"/>
      <c r="O7" s="31">
        <v>1</v>
      </c>
      <c r="P7" s="31"/>
      <c r="Q7" s="32"/>
    </row>
    <row r="8" spans="1:24" ht="16.149999999999999" customHeight="1" thickBot="1" x14ac:dyDescent="0.35">
      <c r="A8" s="11">
        <v>2</v>
      </c>
      <c r="B8" s="294" t="s">
        <v>92</v>
      </c>
      <c r="C8" s="295"/>
      <c r="D8" s="12"/>
      <c r="E8" s="146">
        <v>1</v>
      </c>
      <c r="F8" s="12"/>
      <c r="G8" s="12"/>
      <c r="H8" s="12"/>
      <c r="I8" s="127"/>
      <c r="J8" s="11">
        <v>2</v>
      </c>
      <c r="K8" s="296" t="s">
        <v>102</v>
      </c>
      <c r="L8" s="297"/>
      <c r="M8" s="297"/>
      <c r="N8" s="298"/>
      <c r="O8" s="28">
        <v>1</v>
      </c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311" t="s">
        <v>0</v>
      </c>
      <c r="B10" s="314" t="s">
        <v>65</v>
      </c>
      <c r="C10" s="267" t="s">
        <v>58</v>
      </c>
      <c r="D10" s="268"/>
      <c r="E10" s="268"/>
      <c r="F10" s="268"/>
      <c r="G10" s="268"/>
      <c r="H10" s="268"/>
      <c r="I10" s="269"/>
      <c r="J10" s="267" t="s">
        <v>5</v>
      </c>
      <c r="K10" s="268"/>
      <c r="L10" s="268"/>
      <c r="M10" s="268"/>
      <c r="N10" s="268"/>
      <c r="O10" s="268"/>
      <c r="P10" s="268"/>
      <c r="Q10" s="269"/>
      <c r="R10" s="266"/>
      <c r="S10" s="266"/>
      <c r="T10" s="266"/>
      <c r="U10" s="266"/>
      <c r="V10" s="266"/>
      <c r="W10" s="266"/>
      <c r="X10" s="266"/>
    </row>
    <row r="11" spans="1:24" s="1" customFormat="1" ht="12" x14ac:dyDescent="0.3">
      <c r="A11" s="312"/>
      <c r="B11" s="312"/>
      <c r="C11" s="311" t="s">
        <v>2</v>
      </c>
      <c r="D11" s="290" t="s">
        <v>1</v>
      </c>
      <c r="E11" s="282" t="s">
        <v>3</v>
      </c>
      <c r="F11" s="277" t="s">
        <v>6</v>
      </c>
      <c r="G11" s="262" t="s">
        <v>7</v>
      </c>
      <c r="H11" s="262"/>
      <c r="I11" s="263"/>
      <c r="J11" s="308" t="s">
        <v>2</v>
      </c>
      <c r="K11" s="264" t="s">
        <v>1</v>
      </c>
      <c r="L11" s="274" t="s">
        <v>3</v>
      </c>
      <c r="M11" s="275" t="s">
        <v>6</v>
      </c>
      <c r="N11" s="273" t="s">
        <v>7</v>
      </c>
      <c r="O11" s="274"/>
      <c r="P11" s="274"/>
      <c r="Q11" s="275"/>
      <c r="R11" s="266"/>
      <c r="S11" s="266"/>
      <c r="T11" s="266"/>
      <c r="U11" s="266"/>
      <c r="V11" s="266"/>
      <c r="W11" s="266"/>
      <c r="X11" s="266"/>
    </row>
    <row r="12" spans="1:24" s="1" customFormat="1" ht="24.75" thickBot="1" x14ac:dyDescent="0.35">
      <c r="A12" s="313"/>
      <c r="B12" s="313"/>
      <c r="C12" s="313"/>
      <c r="D12" s="291"/>
      <c r="E12" s="283"/>
      <c r="F12" s="278"/>
      <c r="G12" s="43" t="s">
        <v>32</v>
      </c>
      <c r="H12" s="44" t="s">
        <v>33</v>
      </c>
      <c r="I12" s="45" t="s">
        <v>34</v>
      </c>
      <c r="J12" s="309"/>
      <c r="K12" s="265"/>
      <c r="L12" s="302"/>
      <c r="M12" s="310"/>
      <c r="N12" s="43" t="s">
        <v>35</v>
      </c>
      <c r="O12" s="44" t="s">
        <v>36</v>
      </c>
      <c r="P12" s="44" t="s">
        <v>32</v>
      </c>
      <c r="Q12" s="45" t="s">
        <v>34</v>
      </c>
      <c r="R12" s="266"/>
      <c r="S12" s="266"/>
      <c r="T12" s="266"/>
      <c r="U12" s="266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79" t="s">
        <v>82</v>
      </c>
      <c r="C13" s="73"/>
      <c r="D13" s="3"/>
      <c r="E13" s="4"/>
      <c r="F13" s="5"/>
      <c r="G13" s="34"/>
      <c r="H13" s="4"/>
      <c r="I13" s="5"/>
      <c r="J13" s="83" t="s">
        <v>112</v>
      </c>
      <c r="K13" s="3"/>
      <c r="L13" s="4"/>
      <c r="M13" s="5">
        <v>1</v>
      </c>
      <c r="N13" s="34"/>
      <c r="O13" s="4">
        <v>1</v>
      </c>
      <c r="P13" s="4"/>
      <c r="Q13" s="5">
        <v>1</v>
      </c>
    </row>
    <row r="14" spans="1:24" s="1" customFormat="1" ht="16.149999999999999" customHeight="1" thickBot="1" x14ac:dyDescent="0.35">
      <c r="A14" s="47">
        <v>2</v>
      </c>
      <c r="B14" s="245"/>
      <c r="C14" s="73"/>
      <c r="D14" s="6"/>
      <c r="E14" s="7"/>
      <c r="F14" s="8"/>
      <c r="G14" s="9"/>
      <c r="H14" s="7"/>
      <c r="I14" s="8"/>
      <c r="J14" s="84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45"/>
      <c r="C15" s="73"/>
      <c r="D15" s="6"/>
      <c r="E15" s="7"/>
      <c r="F15" s="8"/>
      <c r="G15" s="9"/>
      <c r="H15" s="7"/>
      <c r="I15" s="8"/>
      <c r="J15" s="84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80"/>
      <c r="C16" s="74"/>
      <c r="D16" s="11"/>
      <c r="E16" s="12"/>
      <c r="F16" s="13"/>
      <c r="G16" s="33"/>
      <c r="H16" s="12"/>
      <c r="I16" s="13"/>
      <c r="J16" s="85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87" t="s">
        <v>96</v>
      </c>
      <c r="C17" s="75"/>
      <c r="D17" s="22"/>
      <c r="E17" s="23"/>
      <c r="F17" s="24"/>
      <c r="G17" s="25"/>
      <c r="H17" s="23"/>
      <c r="I17" s="24"/>
      <c r="J17" s="86" t="s">
        <v>97</v>
      </c>
      <c r="K17" s="22"/>
      <c r="L17" s="23"/>
      <c r="M17" s="24">
        <v>1</v>
      </c>
      <c r="N17" s="25"/>
      <c r="O17" s="23">
        <v>1</v>
      </c>
      <c r="P17" s="23"/>
      <c r="Q17" s="24"/>
    </row>
    <row r="18" spans="1:17" s="1" customFormat="1" ht="16.149999999999999" customHeight="1" thickBot="1" x14ac:dyDescent="0.35">
      <c r="A18" s="47">
        <v>6</v>
      </c>
      <c r="B18" s="288"/>
      <c r="C18" s="76"/>
      <c r="D18" s="14"/>
      <c r="E18" s="15"/>
      <c r="F18" s="16"/>
      <c r="G18" s="17"/>
      <c r="H18" s="15"/>
      <c r="I18" s="16"/>
      <c r="J18" s="72" t="s">
        <v>113</v>
      </c>
      <c r="K18" s="14">
        <v>1</v>
      </c>
      <c r="L18" s="15"/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7">
        <v>7</v>
      </c>
      <c r="B19" s="288"/>
      <c r="C19" s="76"/>
      <c r="D19" s="14"/>
      <c r="E19" s="15"/>
      <c r="F19" s="16"/>
      <c r="G19" s="17"/>
      <c r="H19" s="15"/>
      <c r="I19" s="16"/>
      <c r="J19" s="72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289"/>
      <c r="C20" s="77"/>
      <c r="D20" s="18"/>
      <c r="E20" s="19"/>
      <c r="F20" s="20"/>
      <c r="G20" s="21"/>
      <c r="H20" s="19"/>
      <c r="I20" s="20"/>
      <c r="J20" s="87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79" t="s">
        <v>19</v>
      </c>
      <c r="C21" s="78" t="s">
        <v>114</v>
      </c>
      <c r="D21" s="34">
        <v>1</v>
      </c>
      <c r="E21" s="148"/>
      <c r="F21" s="5"/>
      <c r="G21" s="34"/>
      <c r="H21" s="4"/>
      <c r="I21" s="5"/>
      <c r="J21" s="78"/>
      <c r="K21" s="3"/>
      <c r="L21" s="4"/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245"/>
      <c r="C22" s="73" t="s">
        <v>115</v>
      </c>
      <c r="D22" s="9">
        <v>1</v>
      </c>
      <c r="E22" s="149"/>
      <c r="F22" s="8"/>
      <c r="G22" s="9"/>
      <c r="H22" s="7"/>
      <c r="I22" s="8"/>
      <c r="J22" s="73" t="s">
        <v>115</v>
      </c>
      <c r="K22" s="6">
        <v>1</v>
      </c>
      <c r="L22" s="7"/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245"/>
      <c r="C23" s="73" t="s">
        <v>116</v>
      </c>
      <c r="D23" s="9">
        <v>1</v>
      </c>
      <c r="E23" s="149"/>
      <c r="F23" s="8"/>
      <c r="G23" s="9"/>
      <c r="H23" s="7"/>
      <c r="I23" s="8"/>
      <c r="J23" s="73" t="s">
        <v>116</v>
      </c>
      <c r="K23" s="6">
        <v>1</v>
      </c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245"/>
      <c r="C24" s="73" t="s">
        <v>117</v>
      </c>
      <c r="D24" s="9">
        <v>1</v>
      </c>
      <c r="E24" s="149"/>
      <c r="F24" s="8"/>
      <c r="G24" s="9"/>
      <c r="H24" s="7"/>
      <c r="I24" s="8"/>
      <c r="J24" s="73" t="s">
        <v>117</v>
      </c>
      <c r="K24" s="6">
        <v>1</v>
      </c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7">
        <v>13</v>
      </c>
      <c r="B25" s="245"/>
      <c r="C25" s="73" t="s">
        <v>118</v>
      </c>
      <c r="D25" s="9">
        <v>1</v>
      </c>
      <c r="E25" s="149"/>
      <c r="F25" s="8"/>
      <c r="G25" s="9"/>
      <c r="H25" s="7"/>
      <c r="I25" s="8"/>
      <c r="J25" s="73" t="s">
        <v>118</v>
      </c>
      <c r="K25" s="6">
        <v>1</v>
      </c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7">
        <v>14</v>
      </c>
      <c r="B26" s="245"/>
      <c r="C26" s="150" t="s">
        <v>119</v>
      </c>
      <c r="D26" s="151">
        <v>1</v>
      </c>
      <c r="E26" s="152"/>
      <c r="F26" s="153"/>
      <c r="G26" s="151"/>
      <c r="H26" s="154"/>
      <c r="I26" s="153"/>
      <c r="J26" s="150" t="s">
        <v>119</v>
      </c>
      <c r="K26" s="155">
        <v>1</v>
      </c>
      <c r="L26" s="154"/>
      <c r="M26" s="153"/>
      <c r="N26" s="151"/>
      <c r="O26" s="154"/>
      <c r="P26" s="154"/>
      <c r="Q26" s="153"/>
    </row>
    <row r="27" spans="1:17" s="1" customFormat="1" ht="16.149999999999999" customHeight="1" thickBot="1" x14ac:dyDescent="0.35">
      <c r="A27" s="47">
        <v>15</v>
      </c>
      <c r="B27" s="280"/>
      <c r="C27" s="74" t="s">
        <v>120</v>
      </c>
      <c r="D27" s="33">
        <v>1</v>
      </c>
      <c r="E27" s="146"/>
      <c r="F27" s="13"/>
      <c r="G27" s="33"/>
      <c r="H27" s="12"/>
      <c r="I27" s="13"/>
      <c r="J27" s="74" t="s">
        <v>120</v>
      </c>
      <c r="K27" s="11">
        <v>1</v>
      </c>
      <c r="L27" s="12"/>
      <c r="M27" s="13"/>
      <c r="N27" s="33"/>
      <c r="O27" s="12"/>
      <c r="P27" s="12"/>
      <c r="Q27" s="13"/>
    </row>
    <row r="28" spans="1:17" s="1" customFormat="1" ht="16.149999999999999" customHeight="1" thickBot="1" x14ac:dyDescent="0.35">
      <c r="A28" s="47">
        <v>16</v>
      </c>
      <c r="B28" s="242" t="s">
        <v>121</v>
      </c>
      <c r="C28" s="76" t="s">
        <v>122</v>
      </c>
      <c r="D28" s="17"/>
      <c r="E28" s="156"/>
      <c r="F28" s="16">
        <v>1</v>
      </c>
      <c r="G28" s="17">
        <v>1</v>
      </c>
      <c r="H28" s="15"/>
      <c r="I28" s="24"/>
      <c r="J28" s="72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7">
        <v>17</v>
      </c>
      <c r="B29" s="243"/>
      <c r="C29" s="76" t="s">
        <v>123</v>
      </c>
      <c r="D29" s="17"/>
      <c r="E29" s="156"/>
      <c r="F29" s="16">
        <v>1</v>
      </c>
      <c r="G29" s="17">
        <v>1</v>
      </c>
      <c r="H29" s="15"/>
      <c r="I29" s="16"/>
      <c r="J29" s="72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7">
        <v>18</v>
      </c>
      <c r="B30" s="243"/>
      <c r="C30" s="76" t="s">
        <v>124</v>
      </c>
      <c r="D30" s="17"/>
      <c r="E30" s="156"/>
      <c r="F30" s="16">
        <v>1</v>
      </c>
      <c r="G30" s="17">
        <v>1</v>
      </c>
      <c r="H30" s="15"/>
      <c r="I30" s="16"/>
      <c r="J30" s="72"/>
      <c r="K30" s="14"/>
      <c r="L30" s="15"/>
      <c r="M30" s="16"/>
      <c r="N30" s="17"/>
      <c r="O30" s="15"/>
      <c r="P30" s="15"/>
      <c r="Q30" s="16"/>
    </row>
    <row r="31" spans="1:17" s="1" customFormat="1" ht="16.149999999999999" customHeight="1" thickBot="1" x14ac:dyDescent="0.35">
      <c r="A31" s="47">
        <v>19</v>
      </c>
      <c r="B31" s="270" t="s">
        <v>125</v>
      </c>
      <c r="C31" s="78" t="s">
        <v>126</v>
      </c>
      <c r="D31" s="3"/>
      <c r="E31" s="148"/>
      <c r="F31" s="5">
        <v>1</v>
      </c>
      <c r="G31" s="3">
        <v>1</v>
      </c>
      <c r="H31" s="4"/>
      <c r="I31" s="144"/>
      <c r="J31" s="78" t="s">
        <v>126</v>
      </c>
      <c r="K31" s="3"/>
      <c r="L31" s="4"/>
      <c r="M31" s="5">
        <v>1</v>
      </c>
      <c r="N31" s="34"/>
      <c r="O31" s="4"/>
      <c r="P31" s="4"/>
      <c r="Q31" s="5"/>
    </row>
    <row r="32" spans="1:17" s="1" customFormat="1" ht="16.149999999999999" customHeight="1" thickBot="1" x14ac:dyDescent="0.35">
      <c r="A32" s="47">
        <v>20</v>
      </c>
      <c r="B32" s="271"/>
      <c r="C32" s="73" t="s">
        <v>127</v>
      </c>
      <c r="D32" s="6"/>
      <c r="E32" s="149"/>
      <c r="F32" s="8">
        <v>1</v>
      </c>
      <c r="G32" s="6">
        <v>1</v>
      </c>
      <c r="H32" s="7"/>
      <c r="I32" s="157"/>
      <c r="J32" s="73" t="s">
        <v>127</v>
      </c>
      <c r="K32" s="6"/>
      <c r="L32" s="7"/>
      <c r="M32" s="8">
        <v>1</v>
      </c>
      <c r="N32" s="9"/>
      <c r="O32" s="7"/>
      <c r="P32" s="7"/>
      <c r="Q32" s="8"/>
    </row>
    <row r="33" spans="1:17" s="1" customFormat="1" ht="16.149999999999999" customHeight="1" thickBot="1" x14ac:dyDescent="0.35">
      <c r="A33" s="47">
        <v>21</v>
      </c>
      <c r="B33" s="271"/>
      <c r="C33" s="73" t="s">
        <v>128</v>
      </c>
      <c r="D33" s="6">
        <v>1</v>
      </c>
      <c r="E33" s="149"/>
      <c r="F33" s="8"/>
      <c r="G33" s="6"/>
      <c r="H33" s="7"/>
      <c r="I33" s="157"/>
      <c r="J33" s="73"/>
      <c r="K33" s="6"/>
      <c r="L33" s="7"/>
      <c r="M33" s="8"/>
      <c r="N33" s="9"/>
      <c r="O33" s="7"/>
      <c r="P33" s="7"/>
      <c r="Q33" s="8"/>
    </row>
    <row r="34" spans="1:17" s="1" customFormat="1" ht="16.149999999999999" customHeight="1" thickBot="1" x14ac:dyDescent="0.35">
      <c r="A34" s="47">
        <v>22</v>
      </c>
      <c r="B34" s="272"/>
      <c r="C34" s="74" t="s">
        <v>129</v>
      </c>
      <c r="D34" s="11">
        <v>1</v>
      </c>
      <c r="E34" s="146"/>
      <c r="F34" s="13"/>
      <c r="G34" s="11"/>
      <c r="H34" s="12"/>
      <c r="I34" s="127"/>
      <c r="J34" s="74"/>
      <c r="K34" s="11"/>
      <c r="L34" s="12"/>
      <c r="M34" s="13"/>
      <c r="N34" s="33"/>
      <c r="O34" s="12"/>
      <c r="P34" s="12"/>
      <c r="Q34" s="13"/>
    </row>
    <row r="35" spans="1:17" s="1" customFormat="1" ht="16.149999999999999" customHeight="1" thickBot="1" x14ac:dyDescent="0.35">
      <c r="A35" s="47">
        <v>23</v>
      </c>
      <c r="B35" s="242" t="s">
        <v>130</v>
      </c>
      <c r="C35" s="86" t="s">
        <v>131</v>
      </c>
      <c r="D35" s="22"/>
      <c r="E35" s="158">
        <v>1</v>
      </c>
      <c r="F35" s="24"/>
      <c r="G35" s="22"/>
      <c r="H35" s="23"/>
      <c r="I35" s="24"/>
      <c r="J35" s="75" t="s">
        <v>132</v>
      </c>
      <c r="K35" s="22"/>
      <c r="L35" s="23">
        <v>1</v>
      </c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7">
        <v>24</v>
      </c>
      <c r="B36" s="243"/>
      <c r="C36" s="72" t="s">
        <v>133</v>
      </c>
      <c r="D36" s="14"/>
      <c r="E36" s="156">
        <v>1</v>
      </c>
      <c r="F36" s="16"/>
      <c r="G36" s="14"/>
      <c r="H36" s="15"/>
      <c r="I36" s="16"/>
      <c r="J36" s="76" t="s">
        <v>134</v>
      </c>
      <c r="K36" s="14"/>
      <c r="L36" s="15">
        <v>1</v>
      </c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7">
        <v>25</v>
      </c>
      <c r="B37" s="243"/>
      <c r="C37" s="72"/>
      <c r="D37" s="14"/>
      <c r="E37" s="156"/>
      <c r="F37" s="16"/>
      <c r="G37" s="14"/>
      <c r="H37" s="15"/>
      <c r="I37" s="16"/>
      <c r="J37" s="76" t="s">
        <v>135</v>
      </c>
      <c r="K37" s="14"/>
      <c r="L37" s="15">
        <v>1</v>
      </c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7">
        <v>26</v>
      </c>
      <c r="B38" s="244"/>
      <c r="C38" s="87"/>
      <c r="D38" s="18"/>
      <c r="E38" s="159"/>
      <c r="F38" s="20"/>
      <c r="G38" s="18"/>
      <c r="H38" s="19"/>
      <c r="I38" s="20"/>
      <c r="J38" s="77" t="s">
        <v>136</v>
      </c>
      <c r="K38" s="18"/>
      <c r="L38" s="19">
        <v>1</v>
      </c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7">
        <v>27</v>
      </c>
      <c r="B39" s="246" t="s">
        <v>137</v>
      </c>
      <c r="C39" s="160" t="s">
        <v>138</v>
      </c>
      <c r="D39" s="161">
        <v>1</v>
      </c>
      <c r="E39" s="145"/>
      <c r="F39" s="137"/>
      <c r="G39" s="161"/>
      <c r="H39" s="26"/>
      <c r="I39" s="137"/>
      <c r="J39" s="162"/>
      <c r="K39" s="30"/>
      <c r="L39" s="26"/>
      <c r="M39" s="137"/>
      <c r="N39" s="161"/>
      <c r="O39" s="26"/>
      <c r="P39" s="26"/>
      <c r="Q39" s="137"/>
    </row>
    <row r="40" spans="1:17" s="1" customFormat="1" ht="16.149999999999999" customHeight="1" thickBot="1" x14ac:dyDescent="0.35">
      <c r="A40" s="47">
        <v>28</v>
      </c>
      <c r="B40" s="245"/>
      <c r="C40" s="160" t="s">
        <v>139</v>
      </c>
      <c r="D40" s="9"/>
      <c r="E40" s="149"/>
      <c r="F40" s="8">
        <v>1</v>
      </c>
      <c r="G40" s="9">
        <v>1</v>
      </c>
      <c r="H40" s="7"/>
      <c r="I40" s="8"/>
      <c r="J40" s="84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7">
        <v>29</v>
      </c>
      <c r="B41" s="245"/>
      <c r="C41" s="73" t="s">
        <v>140</v>
      </c>
      <c r="D41" s="161"/>
      <c r="E41" s="145"/>
      <c r="F41" s="137">
        <v>1</v>
      </c>
      <c r="G41" s="161">
        <v>1</v>
      </c>
      <c r="H41" s="26">
        <v>1</v>
      </c>
      <c r="I41" s="137"/>
      <c r="J41" s="162"/>
      <c r="K41" s="30"/>
      <c r="L41" s="26"/>
      <c r="M41" s="137"/>
      <c r="N41" s="161"/>
      <c r="O41" s="26"/>
      <c r="P41" s="26"/>
      <c r="Q41" s="137"/>
    </row>
    <row r="42" spans="1:17" s="1" customFormat="1" ht="16.149999999999999" customHeight="1" thickBot="1" x14ac:dyDescent="0.35">
      <c r="A42" s="47">
        <v>30</v>
      </c>
      <c r="B42" s="245"/>
      <c r="C42" s="160" t="s">
        <v>141</v>
      </c>
      <c r="D42" s="9">
        <v>1</v>
      </c>
      <c r="E42" s="152"/>
      <c r="F42" s="153"/>
      <c r="G42" s="151"/>
      <c r="H42" s="154"/>
      <c r="I42" s="153"/>
      <c r="J42" s="163"/>
      <c r="K42" s="155"/>
      <c r="L42" s="154"/>
      <c r="M42" s="153"/>
      <c r="N42" s="151"/>
      <c r="O42" s="154"/>
      <c r="P42" s="154"/>
      <c r="Q42" s="153"/>
    </row>
    <row r="43" spans="1:17" s="1" customFormat="1" ht="16.149999999999999" customHeight="1" thickBot="1" x14ac:dyDescent="0.35">
      <c r="A43" s="47">
        <v>31</v>
      </c>
      <c r="B43" s="242" t="s">
        <v>142</v>
      </c>
      <c r="C43" s="75" t="s">
        <v>126</v>
      </c>
      <c r="D43" s="22">
        <v>1</v>
      </c>
      <c r="E43" s="158"/>
      <c r="F43" s="24"/>
      <c r="G43" s="22"/>
      <c r="H43" s="23"/>
      <c r="I43" s="164"/>
      <c r="J43" s="75" t="s">
        <v>126</v>
      </c>
      <c r="K43" s="22">
        <v>1</v>
      </c>
      <c r="L43" s="165"/>
      <c r="M43" s="166"/>
      <c r="N43" s="167"/>
      <c r="O43" s="165"/>
      <c r="P43" s="165"/>
      <c r="Q43" s="166"/>
    </row>
    <row r="44" spans="1:17" s="1" customFormat="1" ht="16.149999999999999" customHeight="1" thickBot="1" x14ac:dyDescent="0.35">
      <c r="A44" s="47">
        <v>32</v>
      </c>
      <c r="B44" s="252"/>
      <c r="C44" s="76" t="s">
        <v>127</v>
      </c>
      <c r="D44" s="14"/>
      <c r="E44" s="156"/>
      <c r="F44" s="16">
        <v>1</v>
      </c>
      <c r="G44" s="14">
        <v>1</v>
      </c>
      <c r="H44" s="15"/>
      <c r="I44" s="168"/>
      <c r="J44" s="76" t="s">
        <v>127</v>
      </c>
      <c r="K44" s="14"/>
      <c r="L44" s="15"/>
      <c r="M44" s="16">
        <v>1</v>
      </c>
      <c r="N44" s="17"/>
      <c r="O44" s="15"/>
      <c r="P44" s="15"/>
      <c r="Q44" s="15"/>
    </row>
    <row r="45" spans="1:17" s="1" customFormat="1" ht="16.149999999999999" customHeight="1" thickBot="1" x14ac:dyDescent="0.35">
      <c r="A45" s="47">
        <v>33</v>
      </c>
      <c r="B45" s="243"/>
      <c r="C45" s="76" t="s">
        <v>128</v>
      </c>
      <c r="D45" s="14">
        <v>1</v>
      </c>
      <c r="E45" s="156"/>
      <c r="F45" s="16"/>
      <c r="G45" s="14"/>
      <c r="H45" s="15"/>
      <c r="I45" s="168"/>
      <c r="J45" s="76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7">
        <v>34</v>
      </c>
      <c r="B46" s="244"/>
      <c r="C46" s="77" t="s">
        <v>129</v>
      </c>
      <c r="D46" s="18">
        <v>1</v>
      </c>
      <c r="E46" s="159"/>
      <c r="F46" s="20"/>
      <c r="G46" s="18"/>
      <c r="H46" s="19"/>
      <c r="I46" s="169"/>
      <c r="J46" s="77"/>
      <c r="K46" s="18"/>
      <c r="L46" s="19"/>
      <c r="M46" s="20"/>
      <c r="N46" s="21"/>
      <c r="O46" s="19"/>
      <c r="P46" s="19"/>
      <c r="Q46" s="20"/>
    </row>
    <row r="47" spans="1:17" s="1" customFormat="1" ht="16.149999999999999" customHeight="1" thickBot="1" x14ac:dyDescent="0.35">
      <c r="A47" s="47">
        <v>35</v>
      </c>
      <c r="B47" s="248" t="s">
        <v>143</v>
      </c>
      <c r="C47" s="88" t="s">
        <v>131</v>
      </c>
      <c r="D47" s="48"/>
      <c r="E47" s="170">
        <v>1</v>
      </c>
      <c r="F47" s="50"/>
      <c r="G47" s="48"/>
      <c r="H47" s="49"/>
      <c r="I47" s="50"/>
      <c r="J47" s="79" t="s">
        <v>132</v>
      </c>
      <c r="K47" s="48"/>
      <c r="L47" s="49">
        <v>1</v>
      </c>
      <c r="M47" s="50"/>
      <c r="N47" s="51"/>
      <c r="O47" s="49"/>
      <c r="P47" s="49"/>
      <c r="Q47" s="50"/>
    </row>
    <row r="48" spans="1:17" s="1" customFormat="1" ht="16.149999999999999" customHeight="1" thickBot="1" x14ac:dyDescent="0.35">
      <c r="A48" s="47">
        <v>36</v>
      </c>
      <c r="B48" s="253"/>
      <c r="C48" s="89" t="s">
        <v>133</v>
      </c>
      <c r="D48" s="52"/>
      <c r="E48" s="171">
        <v>1</v>
      </c>
      <c r="F48" s="54"/>
      <c r="G48" s="52"/>
      <c r="H48" s="53"/>
      <c r="I48" s="54"/>
      <c r="J48" s="80" t="s">
        <v>134</v>
      </c>
      <c r="K48" s="52"/>
      <c r="L48" s="53">
        <v>1</v>
      </c>
      <c r="M48" s="54"/>
      <c r="N48" s="55"/>
      <c r="O48" s="53"/>
      <c r="P48" s="53"/>
      <c r="Q48" s="54"/>
    </row>
    <row r="49" spans="1:17" s="1" customFormat="1" ht="16.149999999999999" customHeight="1" thickBot="1" x14ac:dyDescent="0.35">
      <c r="A49" s="47">
        <v>37</v>
      </c>
      <c r="B49" s="253"/>
      <c r="C49" s="89"/>
      <c r="D49" s="52"/>
      <c r="E49" s="171"/>
      <c r="F49" s="54"/>
      <c r="G49" s="52"/>
      <c r="H49" s="53"/>
      <c r="I49" s="54"/>
      <c r="J49" s="80" t="s">
        <v>135</v>
      </c>
      <c r="K49" s="52"/>
      <c r="L49" s="53">
        <v>1</v>
      </c>
      <c r="M49" s="54"/>
      <c r="N49" s="55"/>
      <c r="O49" s="53"/>
      <c r="P49" s="53"/>
      <c r="Q49" s="54"/>
    </row>
    <row r="50" spans="1:17" s="1" customFormat="1" ht="16.149999999999999" customHeight="1" thickBot="1" x14ac:dyDescent="0.35">
      <c r="A50" s="47">
        <v>38</v>
      </c>
      <c r="B50" s="254"/>
      <c r="C50" s="90"/>
      <c r="D50" s="56"/>
      <c r="E50" s="172"/>
      <c r="F50" s="58"/>
      <c r="G50" s="56"/>
      <c r="H50" s="57"/>
      <c r="I50" s="58"/>
      <c r="J50" s="81" t="s">
        <v>136</v>
      </c>
      <c r="K50" s="56"/>
      <c r="L50" s="57">
        <v>1</v>
      </c>
      <c r="M50" s="58"/>
      <c r="N50" s="59"/>
      <c r="O50" s="57"/>
      <c r="P50" s="57"/>
      <c r="Q50" s="58"/>
    </row>
    <row r="51" spans="1:17" s="1" customFormat="1" ht="16.149999999999999" customHeight="1" thickBot="1" x14ac:dyDescent="0.35">
      <c r="A51" s="47">
        <v>39</v>
      </c>
      <c r="B51" s="242" t="s">
        <v>144</v>
      </c>
      <c r="C51" s="76" t="s">
        <v>145</v>
      </c>
      <c r="D51" s="17">
        <v>1</v>
      </c>
      <c r="E51" s="156"/>
      <c r="F51" s="16"/>
      <c r="G51" s="17"/>
      <c r="H51" s="15"/>
      <c r="I51" s="24"/>
      <c r="J51" s="72"/>
      <c r="K51" s="14"/>
      <c r="L51" s="15"/>
      <c r="M51" s="16"/>
      <c r="N51" s="17"/>
      <c r="O51" s="15"/>
      <c r="P51" s="15"/>
      <c r="Q51" s="16"/>
    </row>
    <row r="52" spans="1:17" s="1" customFormat="1" ht="16.149999999999999" customHeight="1" thickBot="1" x14ac:dyDescent="0.35">
      <c r="A52" s="129">
        <v>40</v>
      </c>
      <c r="B52" s="251"/>
      <c r="C52" s="76" t="s">
        <v>146</v>
      </c>
      <c r="D52" s="17"/>
      <c r="E52" s="156">
        <v>1</v>
      </c>
      <c r="F52" s="16"/>
      <c r="G52" s="17"/>
      <c r="H52" s="15"/>
      <c r="I52" s="16"/>
      <c r="J52" s="72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7">
        <v>41</v>
      </c>
      <c r="B53" s="251"/>
      <c r="C53" s="76" t="s">
        <v>147</v>
      </c>
      <c r="D53" s="17"/>
      <c r="E53" s="156"/>
      <c r="F53" s="16">
        <v>1</v>
      </c>
      <c r="G53" s="17">
        <v>1</v>
      </c>
      <c r="H53" s="15"/>
      <c r="I53" s="16"/>
      <c r="J53" s="72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7">
        <v>42</v>
      </c>
      <c r="B54" s="251"/>
      <c r="C54" s="76" t="s">
        <v>148</v>
      </c>
      <c r="D54" s="17">
        <v>1</v>
      </c>
      <c r="E54" s="156"/>
      <c r="F54" s="16"/>
      <c r="G54" s="17"/>
      <c r="H54" s="15"/>
      <c r="I54" s="16"/>
      <c r="J54" s="72"/>
      <c r="K54" s="14"/>
      <c r="L54" s="15"/>
      <c r="M54" s="16"/>
      <c r="N54" s="17"/>
      <c r="O54" s="15"/>
      <c r="P54" s="15"/>
      <c r="Q54" s="16"/>
    </row>
    <row r="55" spans="1:17" s="1" customFormat="1" ht="16.149999999999999" customHeight="1" thickBot="1" x14ac:dyDescent="0.35">
      <c r="A55" s="47">
        <v>43</v>
      </c>
      <c r="B55" s="251"/>
      <c r="C55" s="76" t="s">
        <v>149</v>
      </c>
      <c r="D55" s="17"/>
      <c r="E55" s="156"/>
      <c r="F55" s="16">
        <v>1</v>
      </c>
      <c r="G55" s="17">
        <v>1</v>
      </c>
      <c r="H55" s="15"/>
      <c r="I55" s="16"/>
      <c r="J55" s="72"/>
      <c r="K55" s="14"/>
      <c r="L55" s="15"/>
      <c r="M55" s="16"/>
      <c r="N55" s="17"/>
      <c r="O55" s="15"/>
      <c r="P55" s="15"/>
      <c r="Q55" s="16"/>
    </row>
    <row r="56" spans="1:17" s="1" customFormat="1" ht="16.149999999999999" customHeight="1" thickBot="1" x14ac:dyDescent="0.35">
      <c r="A56" s="129">
        <v>44</v>
      </c>
      <c r="B56" s="248" t="s">
        <v>150</v>
      </c>
      <c r="C56" s="79" t="s">
        <v>126</v>
      </c>
      <c r="D56" s="48"/>
      <c r="E56" s="170"/>
      <c r="F56" s="50">
        <v>1</v>
      </c>
      <c r="G56" s="48">
        <v>1</v>
      </c>
      <c r="H56" s="49"/>
      <c r="I56" s="173"/>
      <c r="J56" s="79" t="s">
        <v>126</v>
      </c>
      <c r="K56" s="48"/>
      <c r="L56" s="174"/>
      <c r="M56" s="175">
        <v>1</v>
      </c>
      <c r="N56" s="176"/>
      <c r="O56" s="174"/>
      <c r="P56" s="174"/>
      <c r="Q56" s="175"/>
    </row>
    <row r="57" spans="1:17" s="1" customFormat="1" ht="16.149999999999999" customHeight="1" thickBot="1" x14ac:dyDescent="0.35">
      <c r="A57" s="47">
        <v>45</v>
      </c>
      <c r="B57" s="255"/>
      <c r="C57" s="80" t="s">
        <v>127</v>
      </c>
      <c r="D57" s="52"/>
      <c r="E57" s="171"/>
      <c r="F57" s="54">
        <v>1</v>
      </c>
      <c r="G57" s="52">
        <v>1</v>
      </c>
      <c r="H57" s="53"/>
      <c r="I57" s="177"/>
      <c r="J57" s="80" t="s">
        <v>127</v>
      </c>
      <c r="K57" s="52"/>
      <c r="L57" s="53"/>
      <c r="M57" s="54">
        <v>1</v>
      </c>
      <c r="N57" s="55"/>
      <c r="O57" s="53"/>
      <c r="P57" s="53"/>
      <c r="Q57" s="53"/>
    </row>
    <row r="58" spans="1:17" s="1" customFormat="1" ht="16.149999999999999" customHeight="1" thickBot="1" x14ac:dyDescent="0.35">
      <c r="A58" s="47">
        <v>46</v>
      </c>
      <c r="B58" s="253"/>
      <c r="C58" s="80" t="s">
        <v>128</v>
      </c>
      <c r="D58" s="52"/>
      <c r="E58" s="171"/>
      <c r="F58" s="54">
        <v>1</v>
      </c>
      <c r="G58" s="52"/>
      <c r="H58" s="53"/>
      <c r="I58" s="177">
        <v>1</v>
      </c>
      <c r="J58" s="80"/>
      <c r="K58" s="52"/>
      <c r="L58" s="53"/>
      <c r="M58" s="54"/>
      <c r="N58" s="55"/>
      <c r="O58" s="53"/>
      <c r="P58" s="53"/>
      <c r="Q58" s="54"/>
    </row>
    <row r="59" spans="1:17" s="1" customFormat="1" ht="16.149999999999999" customHeight="1" thickBot="1" x14ac:dyDescent="0.35">
      <c r="A59" s="47">
        <v>47</v>
      </c>
      <c r="B59" s="254"/>
      <c r="C59" s="81" t="s">
        <v>129</v>
      </c>
      <c r="D59" s="56">
        <v>1</v>
      </c>
      <c r="E59" s="172"/>
      <c r="F59" s="58"/>
      <c r="G59" s="56"/>
      <c r="H59" s="57"/>
      <c r="I59" s="178"/>
      <c r="J59" s="81"/>
      <c r="K59" s="56"/>
      <c r="L59" s="57"/>
      <c r="M59" s="58"/>
      <c r="N59" s="59"/>
      <c r="O59" s="57"/>
      <c r="P59" s="57"/>
      <c r="Q59" s="58"/>
    </row>
    <row r="60" spans="1:17" s="1" customFormat="1" ht="16.149999999999999" customHeight="1" thickBot="1" x14ac:dyDescent="0.35">
      <c r="A60" s="47">
        <v>48</v>
      </c>
      <c r="B60" s="242" t="s">
        <v>151</v>
      </c>
      <c r="C60" s="86"/>
      <c r="D60" s="22"/>
      <c r="E60" s="158"/>
      <c r="F60" s="24"/>
      <c r="G60" s="22"/>
      <c r="H60" s="23"/>
      <c r="I60" s="24"/>
      <c r="J60" s="75" t="s">
        <v>132</v>
      </c>
      <c r="K60" s="22"/>
      <c r="L60" s="23">
        <v>1</v>
      </c>
      <c r="M60" s="24"/>
      <c r="N60" s="25"/>
      <c r="O60" s="23"/>
      <c r="P60" s="23"/>
      <c r="Q60" s="24"/>
    </row>
    <row r="61" spans="1:17" s="1" customFormat="1" ht="16.149999999999999" customHeight="1" thickBot="1" x14ac:dyDescent="0.35">
      <c r="A61" s="47">
        <v>49</v>
      </c>
      <c r="B61" s="243"/>
      <c r="C61" s="72"/>
      <c r="D61" s="14"/>
      <c r="E61" s="156"/>
      <c r="F61" s="16"/>
      <c r="G61" s="14"/>
      <c r="H61" s="15"/>
      <c r="I61" s="16"/>
      <c r="J61" s="76" t="s">
        <v>134</v>
      </c>
      <c r="K61" s="14"/>
      <c r="L61" s="15">
        <v>1</v>
      </c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7">
        <v>50</v>
      </c>
      <c r="B62" s="243"/>
      <c r="C62" s="72"/>
      <c r="D62" s="14"/>
      <c r="E62" s="156"/>
      <c r="F62" s="16"/>
      <c r="G62" s="14"/>
      <c r="H62" s="15"/>
      <c r="I62" s="16"/>
      <c r="J62" s="76" t="s">
        <v>135</v>
      </c>
      <c r="K62" s="14"/>
      <c r="L62" s="15">
        <v>1</v>
      </c>
      <c r="M62" s="16"/>
      <c r="N62" s="17"/>
      <c r="O62" s="15"/>
      <c r="P62" s="15"/>
      <c r="Q62" s="16"/>
    </row>
    <row r="63" spans="1:17" s="1" customFormat="1" ht="16.149999999999999" customHeight="1" thickBot="1" x14ac:dyDescent="0.35">
      <c r="A63" s="47">
        <v>51</v>
      </c>
      <c r="B63" s="244"/>
      <c r="C63" s="87"/>
      <c r="D63" s="18"/>
      <c r="E63" s="159"/>
      <c r="F63" s="20"/>
      <c r="G63" s="18"/>
      <c r="H63" s="19"/>
      <c r="I63" s="20"/>
      <c r="J63" s="77" t="s">
        <v>136</v>
      </c>
      <c r="K63" s="18"/>
      <c r="L63" s="19">
        <v>1</v>
      </c>
      <c r="M63" s="20"/>
      <c r="N63" s="21"/>
      <c r="O63" s="19"/>
      <c r="P63" s="19"/>
      <c r="Q63" s="20"/>
    </row>
    <row r="64" spans="1:17" s="1" customFormat="1" ht="16.149999999999999" customHeight="1" thickBot="1" x14ac:dyDescent="0.35">
      <c r="A64" s="47">
        <v>52</v>
      </c>
      <c r="B64" s="246" t="s">
        <v>152</v>
      </c>
      <c r="C64" s="160" t="s">
        <v>153</v>
      </c>
      <c r="D64" s="161">
        <v>1</v>
      </c>
      <c r="E64" s="145"/>
      <c r="F64" s="137"/>
      <c r="G64" s="161"/>
      <c r="H64" s="26"/>
      <c r="I64" s="137"/>
      <c r="J64" s="162"/>
      <c r="K64" s="30"/>
      <c r="L64" s="26"/>
      <c r="M64" s="137"/>
      <c r="N64" s="161"/>
      <c r="O64" s="26"/>
      <c r="P64" s="26"/>
      <c r="Q64" s="137"/>
    </row>
    <row r="65" spans="1:18" s="1" customFormat="1" ht="16.149999999999999" customHeight="1" thickBot="1" x14ac:dyDescent="0.35">
      <c r="A65" s="47">
        <v>53</v>
      </c>
      <c r="B65" s="245"/>
      <c r="C65" s="160" t="s">
        <v>154</v>
      </c>
      <c r="D65" s="9"/>
      <c r="E65" s="149"/>
      <c r="F65" s="8">
        <v>1</v>
      </c>
      <c r="G65" s="9"/>
      <c r="H65" s="7">
        <v>1</v>
      </c>
      <c r="I65" s="8"/>
      <c r="J65" s="84"/>
      <c r="K65" s="6"/>
      <c r="L65" s="7"/>
      <c r="M65" s="8"/>
      <c r="N65" s="9"/>
      <c r="O65" s="7"/>
      <c r="P65" s="7"/>
      <c r="Q65" s="8"/>
    </row>
    <row r="66" spans="1:18" s="1" customFormat="1" ht="16.149999999999999" customHeight="1" thickBot="1" x14ac:dyDescent="0.35">
      <c r="A66" s="47">
        <v>54</v>
      </c>
      <c r="B66" s="245"/>
      <c r="C66" s="73" t="s">
        <v>155</v>
      </c>
      <c r="D66" s="161"/>
      <c r="E66" s="145"/>
      <c r="F66" s="137">
        <v>1</v>
      </c>
      <c r="G66" s="161">
        <v>1</v>
      </c>
      <c r="H66" s="26"/>
      <c r="I66" s="137"/>
      <c r="J66" s="162"/>
      <c r="K66" s="30"/>
      <c r="L66" s="26"/>
      <c r="M66" s="137"/>
      <c r="N66" s="161"/>
      <c r="O66" s="26"/>
      <c r="P66" s="26"/>
      <c r="Q66" s="137"/>
    </row>
    <row r="67" spans="1:18" s="1" customFormat="1" ht="16.149999999999999" customHeight="1" thickBot="1" x14ac:dyDescent="0.35">
      <c r="A67" s="47">
        <v>55</v>
      </c>
      <c r="B67" s="245"/>
      <c r="C67" s="160" t="s">
        <v>156</v>
      </c>
      <c r="D67" s="161">
        <v>1</v>
      </c>
      <c r="E67" s="149"/>
      <c r="F67" s="8"/>
      <c r="G67" s="9"/>
      <c r="H67" s="7"/>
      <c r="I67" s="8"/>
      <c r="J67" s="84"/>
      <c r="K67" s="6"/>
      <c r="L67" s="7"/>
      <c r="M67" s="8"/>
      <c r="N67" s="9"/>
      <c r="O67" s="7"/>
      <c r="P67" s="7"/>
      <c r="Q67" s="8"/>
    </row>
    <row r="68" spans="1:18" s="1" customFormat="1" ht="16.149999999999999" customHeight="1" thickBot="1" x14ac:dyDescent="0.35">
      <c r="A68" s="47">
        <v>56</v>
      </c>
      <c r="B68" s="245"/>
      <c r="C68" s="160" t="s">
        <v>157</v>
      </c>
      <c r="D68" s="161">
        <v>1</v>
      </c>
      <c r="E68" s="149"/>
      <c r="F68" s="8"/>
      <c r="G68" s="9"/>
      <c r="H68" s="7"/>
      <c r="I68" s="8"/>
      <c r="J68" s="84"/>
      <c r="K68" s="6"/>
      <c r="L68" s="7"/>
      <c r="M68" s="8"/>
      <c r="N68" s="9"/>
      <c r="O68" s="7"/>
      <c r="P68" s="7"/>
      <c r="Q68" s="8"/>
    </row>
    <row r="69" spans="1:18" s="1" customFormat="1" ht="16.149999999999999" customHeight="1" thickBot="1" x14ac:dyDescent="0.35">
      <c r="A69" s="47">
        <v>57</v>
      </c>
      <c r="B69" s="245"/>
      <c r="C69" s="160" t="s">
        <v>158</v>
      </c>
      <c r="D69" s="161">
        <v>1</v>
      </c>
      <c r="E69" s="149"/>
      <c r="F69" s="8"/>
      <c r="G69" s="9"/>
      <c r="H69" s="7"/>
      <c r="I69" s="8"/>
      <c r="J69" s="84"/>
      <c r="K69" s="6"/>
      <c r="L69" s="7"/>
      <c r="M69" s="8"/>
      <c r="N69" s="9"/>
      <c r="O69" s="7"/>
      <c r="P69" s="7"/>
      <c r="Q69" s="8"/>
    </row>
    <row r="70" spans="1:18" s="1" customFormat="1" ht="16.149999999999999" customHeight="1" thickBot="1" x14ac:dyDescent="0.35">
      <c r="A70" s="47">
        <v>58</v>
      </c>
      <c r="B70" s="245"/>
      <c r="C70" s="160" t="s">
        <v>159</v>
      </c>
      <c r="D70" s="161"/>
      <c r="E70" s="149"/>
      <c r="F70" s="8">
        <v>1</v>
      </c>
      <c r="G70" s="9">
        <v>1</v>
      </c>
      <c r="H70" s="7"/>
      <c r="I70" s="8"/>
      <c r="J70" s="84"/>
      <c r="K70" s="6"/>
      <c r="L70" s="7"/>
      <c r="M70" s="8"/>
      <c r="N70" s="9"/>
      <c r="O70" s="7"/>
      <c r="P70" s="7"/>
      <c r="Q70" s="8"/>
    </row>
    <row r="71" spans="1:18" s="1" customFormat="1" ht="16.149999999999999" customHeight="1" thickBot="1" x14ac:dyDescent="0.35">
      <c r="A71" s="47">
        <v>59</v>
      </c>
      <c r="B71" s="245"/>
      <c r="C71" s="160" t="s">
        <v>160</v>
      </c>
      <c r="D71" s="161">
        <v>1</v>
      </c>
      <c r="E71" s="152"/>
      <c r="F71" s="153"/>
      <c r="G71" s="151"/>
      <c r="H71" s="154"/>
      <c r="I71" s="153"/>
      <c r="J71" s="163"/>
      <c r="K71" s="155"/>
      <c r="L71" s="154"/>
      <c r="M71" s="153"/>
      <c r="N71" s="151"/>
      <c r="O71" s="154"/>
      <c r="P71" s="154"/>
      <c r="Q71" s="153"/>
    </row>
    <row r="72" spans="1:18" s="1" customFormat="1" ht="16.149999999999999" customHeight="1" thickBot="1" x14ac:dyDescent="0.35">
      <c r="A72" s="47">
        <v>60</v>
      </c>
      <c r="B72" s="245"/>
      <c r="C72" s="160" t="s">
        <v>161</v>
      </c>
      <c r="D72" s="161">
        <v>1</v>
      </c>
      <c r="E72" s="152"/>
      <c r="F72" s="153"/>
      <c r="G72" s="151"/>
      <c r="H72" s="154"/>
      <c r="I72" s="153"/>
      <c r="J72" s="163"/>
      <c r="K72" s="155"/>
      <c r="L72" s="154"/>
      <c r="M72" s="153"/>
      <c r="N72" s="151"/>
      <c r="O72" s="154"/>
      <c r="P72" s="154"/>
      <c r="Q72" s="153"/>
    </row>
    <row r="73" spans="1:18" s="1" customFormat="1" ht="16.149999999999999" customHeight="1" thickBot="1" x14ac:dyDescent="0.35">
      <c r="A73" s="47">
        <v>61</v>
      </c>
      <c r="B73" s="245"/>
      <c r="C73" s="160" t="s">
        <v>162</v>
      </c>
      <c r="D73" s="161">
        <v>1</v>
      </c>
      <c r="E73" s="152"/>
      <c r="F73" s="153"/>
      <c r="G73" s="151"/>
      <c r="H73" s="154"/>
      <c r="I73" s="153"/>
      <c r="J73" s="163"/>
      <c r="K73" s="155"/>
      <c r="L73" s="154"/>
      <c r="M73" s="153"/>
      <c r="N73" s="151"/>
      <c r="O73" s="154"/>
      <c r="P73" s="154"/>
      <c r="Q73" s="153"/>
    </row>
    <row r="74" spans="1:18" s="1" customFormat="1" ht="16.149999999999999" customHeight="1" thickBot="1" x14ac:dyDescent="0.35">
      <c r="A74" s="47">
        <v>62</v>
      </c>
      <c r="B74" s="245"/>
      <c r="C74" s="160" t="s">
        <v>163</v>
      </c>
      <c r="D74" s="161">
        <v>1</v>
      </c>
      <c r="E74" s="152"/>
      <c r="F74" s="153"/>
      <c r="G74" s="151"/>
      <c r="H74" s="154"/>
      <c r="I74" s="153"/>
      <c r="J74" s="163"/>
      <c r="K74" s="155"/>
      <c r="L74" s="154"/>
      <c r="M74" s="153"/>
      <c r="N74" s="151"/>
      <c r="O74" s="154"/>
      <c r="P74" s="154"/>
      <c r="Q74" s="153"/>
    </row>
    <row r="75" spans="1:18" s="1" customFormat="1" ht="16.149999999999999" customHeight="1" thickBot="1" x14ac:dyDescent="0.35">
      <c r="A75" s="47">
        <v>63</v>
      </c>
      <c r="B75" s="245"/>
      <c r="C75" s="160" t="s">
        <v>164</v>
      </c>
      <c r="D75" s="161">
        <v>1</v>
      </c>
      <c r="E75" s="152"/>
      <c r="F75" s="153"/>
      <c r="G75" s="151"/>
      <c r="H75" s="154"/>
      <c r="I75" s="153"/>
      <c r="J75" s="163"/>
      <c r="K75" s="155"/>
      <c r="L75" s="154"/>
      <c r="M75" s="153"/>
      <c r="N75" s="151"/>
      <c r="O75" s="154"/>
      <c r="P75" s="154"/>
      <c r="Q75" s="153"/>
    </row>
    <row r="76" spans="1:18" s="1" customFormat="1" ht="16.149999999999999" customHeight="1" thickBot="1" x14ac:dyDescent="0.35">
      <c r="A76" s="47">
        <v>64</v>
      </c>
      <c r="B76" s="245"/>
      <c r="C76" s="160" t="s">
        <v>165</v>
      </c>
      <c r="D76" s="161">
        <v>1</v>
      </c>
      <c r="E76" s="152"/>
      <c r="F76" s="153"/>
      <c r="G76" s="151"/>
      <c r="H76" s="154"/>
      <c r="I76" s="153"/>
      <c r="J76" s="163"/>
      <c r="K76" s="155"/>
      <c r="L76" s="154"/>
      <c r="M76" s="153"/>
      <c r="N76" s="151"/>
      <c r="O76" s="154"/>
      <c r="P76" s="154"/>
      <c r="Q76" s="153"/>
    </row>
    <row r="77" spans="1:18" s="1" customFormat="1" ht="16.149999999999999" customHeight="1" thickBot="1" x14ac:dyDescent="0.35">
      <c r="A77" s="47">
        <v>65</v>
      </c>
      <c r="B77" s="242" t="s">
        <v>166</v>
      </c>
      <c r="C77" s="75" t="s">
        <v>126</v>
      </c>
      <c r="D77" s="22">
        <v>1</v>
      </c>
      <c r="E77" s="158"/>
      <c r="F77" s="24"/>
      <c r="G77" s="22"/>
      <c r="H77" s="23"/>
      <c r="I77" s="164"/>
      <c r="J77" s="75" t="s">
        <v>126</v>
      </c>
      <c r="K77" s="22">
        <v>1</v>
      </c>
      <c r="L77" s="165"/>
      <c r="M77" s="166"/>
      <c r="N77" s="167"/>
      <c r="O77" s="165"/>
      <c r="P77" s="165"/>
      <c r="Q77" s="166"/>
      <c r="R77" s="64"/>
    </row>
    <row r="78" spans="1:18" s="1" customFormat="1" ht="16.149999999999999" customHeight="1" thickBot="1" x14ac:dyDescent="0.35">
      <c r="A78" s="47">
        <v>66</v>
      </c>
      <c r="B78" s="247"/>
      <c r="C78" s="76" t="s">
        <v>127</v>
      </c>
      <c r="D78" s="14">
        <v>1</v>
      </c>
      <c r="E78" s="156"/>
      <c r="F78" s="16"/>
      <c r="G78" s="14"/>
      <c r="H78" s="15"/>
      <c r="I78" s="168"/>
      <c r="J78" s="76" t="s">
        <v>127</v>
      </c>
      <c r="K78" s="14">
        <v>1</v>
      </c>
      <c r="L78" s="15"/>
      <c r="M78" s="16"/>
      <c r="N78" s="17"/>
      <c r="O78" s="15"/>
      <c r="P78" s="15"/>
      <c r="Q78" s="15"/>
      <c r="R78" s="64"/>
    </row>
    <row r="79" spans="1:18" s="1" customFormat="1" ht="16.149999999999999" customHeight="1" thickBot="1" x14ac:dyDescent="0.35">
      <c r="A79" s="47">
        <v>67</v>
      </c>
      <c r="B79" s="248" t="s">
        <v>167</v>
      </c>
      <c r="C79" s="88"/>
      <c r="D79" s="48"/>
      <c r="E79" s="170"/>
      <c r="F79" s="50"/>
      <c r="G79" s="48"/>
      <c r="H79" s="49"/>
      <c r="I79" s="50"/>
      <c r="J79" s="79" t="s">
        <v>132</v>
      </c>
      <c r="K79" s="48"/>
      <c r="L79" s="49">
        <v>1</v>
      </c>
      <c r="M79" s="50"/>
      <c r="N79" s="51"/>
      <c r="O79" s="49"/>
      <c r="P79" s="49"/>
      <c r="Q79" s="50"/>
      <c r="R79" s="64"/>
    </row>
    <row r="80" spans="1:18" s="1" customFormat="1" ht="16.149999999999999" customHeight="1" thickBot="1" x14ac:dyDescent="0.35">
      <c r="A80" s="47">
        <v>68</v>
      </c>
      <c r="B80" s="249"/>
      <c r="C80" s="89"/>
      <c r="D80" s="52"/>
      <c r="E80" s="171"/>
      <c r="F80" s="54"/>
      <c r="G80" s="52"/>
      <c r="H80" s="53"/>
      <c r="I80" s="54"/>
      <c r="J80" s="80" t="s">
        <v>134</v>
      </c>
      <c r="K80" s="52"/>
      <c r="L80" s="53">
        <v>1</v>
      </c>
      <c r="M80" s="54"/>
      <c r="N80" s="55"/>
      <c r="O80" s="53"/>
      <c r="P80" s="53"/>
      <c r="Q80" s="54"/>
      <c r="R80" s="64"/>
    </row>
    <row r="81" spans="1:18" s="1" customFormat="1" ht="16.149999999999999" customHeight="1" thickBot="1" x14ac:dyDescent="0.35">
      <c r="A81" s="47">
        <v>69</v>
      </c>
      <c r="B81" s="249"/>
      <c r="C81" s="89"/>
      <c r="D81" s="52"/>
      <c r="E81" s="171"/>
      <c r="F81" s="54"/>
      <c r="G81" s="52"/>
      <c r="H81" s="53"/>
      <c r="I81" s="54"/>
      <c r="J81" s="80" t="s">
        <v>135</v>
      </c>
      <c r="K81" s="52"/>
      <c r="L81" s="53">
        <v>1</v>
      </c>
      <c r="M81" s="54"/>
      <c r="N81" s="55"/>
      <c r="O81" s="53"/>
      <c r="P81" s="53"/>
      <c r="Q81" s="54"/>
    </row>
    <row r="82" spans="1:18" s="1" customFormat="1" ht="16.149999999999999" customHeight="1" thickBot="1" x14ac:dyDescent="0.35">
      <c r="A82" s="47">
        <v>70</v>
      </c>
      <c r="B82" s="250"/>
      <c r="C82" s="90"/>
      <c r="D82" s="56"/>
      <c r="E82" s="172"/>
      <c r="F82" s="58"/>
      <c r="G82" s="56"/>
      <c r="H82" s="57"/>
      <c r="I82" s="58"/>
      <c r="J82" s="81" t="s">
        <v>136</v>
      </c>
      <c r="K82" s="56"/>
      <c r="L82" s="57">
        <v>1</v>
      </c>
      <c r="M82" s="58"/>
      <c r="N82" s="59"/>
      <c r="O82" s="57"/>
      <c r="P82" s="57"/>
      <c r="Q82" s="58"/>
    </row>
    <row r="83" spans="1:18" s="1" customFormat="1" ht="16.149999999999999" customHeight="1" thickBot="1" x14ac:dyDescent="0.35">
      <c r="A83" s="47">
        <v>71</v>
      </c>
      <c r="B83" s="242" t="s">
        <v>168</v>
      </c>
      <c r="C83" s="82" t="s">
        <v>169</v>
      </c>
      <c r="D83" s="63">
        <v>1</v>
      </c>
      <c r="E83" s="179"/>
      <c r="F83" s="62"/>
      <c r="G83" s="63"/>
      <c r="H83" s="61"/>
      <c r="I83" s="62"/>
      <c r="J83" s="91"/>
      <c r="K83" s="60"/>
      <c r="L83" s="61"/>
      <c r="M83" s="62"/>
      <c r="N83" s="63"/>
      <c r="O83" s="61"/>
      <c r="P83" s="61"/>
      <c r="Q83" s="62"/>
    </row>
    <row r="84" spans="1:18" s="1" customFormat="1" ht="16.149999999999999" customHeight="1" thickBot="1" x14ac:dyDescent="0.35">
      <c r="A84" s="47">
        <v>72</v>
      </c>
      <c r="B84" s="251"/>
      <c r="C84" s="82" t="s">
        <v>170</v>
      </c>
      <c r="D84" s="17">
        <v>1</v>
      </c>
      <c r="E84" s="156"/>
      <c r="F84" s="16"/>
      <c r="G84" s="17"/>
      <c r="H84" s="15"/>
      <c r="I84" s="16"/>
      <c r="J84" s="72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7">
        <v>73</v>
      </c>
      <c r="B85" s="251"/>
      <c r="C85" s="76" t="s">
        <v>171</v>
      </c>
      <c r="D85" s="63">
        <v>1</v>
      </c>
      <c r="E85" s="179"/>
      <c r="F85" s="62"/>
      <c r="G85" s="63"/>
      <c r="H85" s="61"/>
      <c r="I85" s="62"/>
      <c r="J85" s="91"/>
      <c r="K85" s="60"/>
      <c r="L85" s="61"/>
      <c r="M85" s="62"/>
      <c r="N85" s="63"/>
      <c r="O85" s="61"/>
      <c r="P85" s="61"/>
      <c r="Q85" s="62"/>
      <c r="R85" s="64"/>
    </row>
    <row r="86" spans="1:18" s="1" customFormat="1" ht="16.149999999999999" customHeight="1" thickBot="1" x14ac:dyDescent="0.35">
      <c r="A86" s="47">
        <v>74</v>
      </c>
      <c r="B86" s="251"/>
      <c r="C86" s="82" t="s">
        <v>172</v>
      </c>
      <c r="D86" s="63"/>
      <c r="E86" s="156"/>
      <c r="F86" s="16">
        <v>1</v>
      </c>
      <c r="G86" s="17">
        <v>1</v>
      </c>
      <c r="H86" s="15"/>
      <c r="I86" s="16"/>
      <c r="J86" s="72"/>
      <c r="K86" s="14"/>
      <c r="L86" s="15"/>
      <c r="M86" s="16"/>
      <c r="N86" s="17"/>
      <c r="O86" s="15"/>
      <c r="P86" s="15"/>
      <c r="Q86" s="16"/>
      <c r="R86" s="64"/>
    </row>
    <row r="87" spans="1:18" s="1" customFormat="1" ht="16.149999999999999" customHeight="1" thickBot="1" x14ac:dyDescent="0.35">
      <c r="A87" s="47">
        <v>75</v>
      </c>
      <c r="B87" s="251"/>
      <c r="C87" s="82" t="s">
        <v>173</v>
      </c>
      <c r="D87" s="63"/>
      <c r="E87" s="156"/>
      <c r="F87" s="16">
        <v>1</v>
      </c>
      <c r="G87" s="17">
        <v>1</v>
      </c>
      <c r="H87" s="15"/>
      <c r="I87" s="16"/>
      <c r="J87" s="72"/>
      <c r="K87" s="14"/>
      <c r="L87" s="15"/>
      <c r="M87" s="16"/>
      <c r="N87" s="17"/>
      <c r="O87" s="15"/>
      <c r="P87" s="15"/>
      <c r="Q87" s="16"/>
      <c r="R87" s="64"/>
    </row>
    <row r="88" spans="1:18" s="1" customFormat="1" ht="16.149999999999999" customHeight="1" thickBot="1" x14ac:dyDescent="0.35">
      <c r="A88" s="47">
        <v>76</v>
      </c>
      <c r="B88" s="251"/>
      <c r="C88" s="82" t="s">
        <v>174</v>
      </c>
      <c r="D88" s="63">
        <v>1</v>
      </c>
      <c r="E88" s="156"/>
      <c r="F88" s="16"/>
      <c r="G88" s="17"/>
      <c r="H88" s="15"/>
      <c r="I88" s="16"/>
      <c r="J88" s="72"/>
      <c r="K88" s="14"/>
      <c r="L88" s="15"/>
      <c r="M88" s="16"/>
      <c r="N88" s="17"/>
      <c r="O88" s="15"/>
      <c r="P88" s="15"/>
      <c r="Q88" s="16"/>
      <c r="R88" s="64"/>
    </row>
    <row r="89" spans="1:18" s="1" customFormat="1" ht="16.149999999999999" customHeight="1" thickBot="1" x14ac:dyDescent="0.35">
      <c r="A89" s="47">
        <v>77</v>
      </c>
      <c r="B89" s="251"/>
      <c r="C89" s="82" t="s">
        <v>175</v>
      </c>
      <c r="D89" s="63">
        <v>1</v>
      </c>
      <c r="E89" s="156"/>
      <c r="F89" s="16"/>
      <c r="G89" s="17"/>
      <c r="H89" s="15"/>
      <c r="I89" s="16"/>
      <c r="J89" s="72"/>
      <c r="K89" s="14"/>
      <c r="L89" s="15"/>
      <c r="M89" s="16"/>
      <c r="N89" s="17"/>
      <c r="O89" s="15"/>
      <c r="P89" s="15"/>
      <c r="Q89" s="16"/>
    </row>
    <row r="90" spans="1:18" s="1" customFormat="1" ht="16.149999999999999" customHeight="1" thickBot="1" x14ac:dyDescent="0.35">
      <c r="A90" s="47">
        <v>78</v>
      </c>
      <c r="B90" s="251"/>
      <c r="C90" s="82" t="s">
        <v>176</v>
      </c>
      <c r="D90" s="63">
        <v>1</v>
      </c>
      <c r="E90" s="180"/>
      <c r="F90" s="181"/>
      <c r="G90" s="182"/>
      <c r="H90" s="183"/>
      <c r="I90" s="181"/>
      <c r="J90" s="184"/>
      <c r="K90" s="185"/>
      <c r="L90" s="183"/>
      <c r="M90" s="181"/>
      <c r="N90" s="182"/>
      <c r="O90" s="183"/>
      <c r="P90" s="183"/>
      <c r="Q90" s="181"/>
    </row>
    <row r="91" spans="1:18" s="1" customFormat="1" ht="16.149999999999999" customHeight="1" thickBot="1" x14ac:dyDescent="0.35">
      <c r="A91" s="47">
        <v>79</v>
      </c>
      <c r="B91" s="251"/>
      <c r="C91" s="82" t="s">
        <v>177</v>
      </c>
      <c r="D91" s="63">
        <v>1</v>
      </c>
      <c r="E91" s="180"/>
      <c r="F91" s="181"/>
      <c r="G91" s="182"/>
      <c r="H91" s="183"/>
      <c r="I91" s="181"/>
      <c r="J91" s="184"/>
      <c r="K91" s="185"/>
      <c r="L91" s="183"/>
      <c r="M91" s="181"/>
      <c r="N91" s="182"/>
      <c r="O91" s="183"/>
      <c r="P91" s="183"/>
      <c r="Q91" s="181"/>
    </row>
    <row r="92" spans="1:18" s="1" customFormat="1" ht="16.149999999999999" customHeight="1" thickBot="1" x14ac:dyDescent="0.35">
      <c r="A92" s="47">
        <v>80</v>
      </c>
      <c r="B92" s="251"/>
      <c r="C92" s="82" t="s">
        <v>178</v>
      </c>
      <c r="D92" s="63">
        <v>1</v>
      </c>
      <c r="E92" s="180"/>
      <c r="F92" s="181"/>
      <c r="G92" s="182"/>
      <c r="H92" s="183"/>
      <c r="I92" s="181"/>
      <c r="J92" s="184"/>
      <c r="K92" s="185"/>
      <c r="L92" s="183"/>
      <c r="M92" s="181"/>
      <c r="N92" s="182"/>
      <c r="O92" s="183"/>
      <c r="P92" s="183"/>
      <c r="Q92" s="181"/>
    </row>
    <row r="93" spans="1:18" s="1" customFormat="1" ht="16.149999999999999" customHeight="1" thickBot="1" x14ac:dyDescent="0.35">
      <c r="A93" s="47">
        <v>81</v>
      </c>
      <c r="B93" s="251"/>
      <c r="C93" s="82" t="s">
        <v>179</v>
      </c>
      <c r="D93" s="63">
        <v>1</v>
      </c>
      <c r="E93" s="180"/>
      <c r="F93" s="181"/>
      <c r="G93" s="182"/>
      <c r="H93" s="183"/>
      <c r="I93" s="181"/>
      <c r="J93" s="184"/>
      <c r="K93" s="185"/>
      <c r="L93" s="183"/>
      <c r="M93" s="181"/>
      <c r="N93" s="182"/>
      <c r="O93" s="183"/>
      <c r="P93" s="183"/>
      <c r="Q93" s="181"/>
      <c r="R93" s="64"/>
    </row>
    <row r="94" spans="1:18" s="1" customFormat="1" ht="16.149999999999999" customHeight="1" thickBot="1" x14ac:dyDescent="0.35">
      <c r="A94" s="47">
        <v>82</v>
      </c>
      <c r="B94" s="251"/>
      <c r="C94" s="82" t="s">
        <v>180</v>
      </c>
      <c r="D94" s="63"/>
      <c r="E94" s="156">
        <v>1</v>
      </c>
      <c r="F94" s="16"/>
      <c r="G94" s="17"/>
      <c r="H94" s="15"/>
      <c r="I94" s="16"/>
      <c r="J94" s="72"/>
      <c r="K94" s="14"/>
      <c r="L94" s="15"/>
      <c r="M94" s="16"/>
      <c r="N94" s="17"/>
      <c r="O94" s="15"/>
      <c r="P94" s="15"/>
      <c r="Q94" s="16"/>
      <c r="R94" s="64"/>
    </row>
    <row r="95" spans="1:18" s="1" customFormat="1" ht="16.149999999999999" customHeight="1" thickBot="1" x14ac:dyDescent="0.35">
      <c r="A95" s="47">
        <v>83</v>
      </c>
      <c r="B95" s="251"/>
      <c r="C95" s="82" t="s">
        <v>181</v>
      </c>
      <c r="D95" s="63">
        <v>1</v>
      </c>
      <c r="E95" s="156"/>
      <c r="F95" s="16"/>
      <c r="G95" s="17"/>
      <c r="H95" s="15"/>
      <c r="I95" s="16"/>
      <c r="J95" s="72"/>
      <c r="K95" s="14"/>
      <c r="L95" s="15"/>
      <c r="M95" s="16"/>
      <c r="N95" s="17"/>
      <c r="O95" s="15"/>
      <c r="P95" s="15"/>
      <c r="Q95" s="16"/>
      <c r="R95" s="64"/>
    </row>
    <row r="96" spans="1:18" s="1" customFormat="1" ht="16.149999999999999" customHeight="1" thickBot="1" x14ac:dyDescent="0.35">
      <c r="A96" s="47">
        <v>84</v>
      </c>
      <c r="B96" s="251"/>
      <c r="C96" s="82" t="s">
        <v>182</v>
      </c>
      <c r="D96" s="63">
        <v>1</v>
      </c>
      <c r="E96" s="156"/>
      <c r="F96" s="16"/>
      <c r="G96" s="17"/>
      <c r="H96" s="15"/>
      <c r="I96" s="16"/>
      <c r="J96" s="72"/>
      <c r="K96" s="14"/>
      <c r="L96" s="15"/>
      <c r="M96" s="16"/>
      <c r="N96" s="17"/>
      <c r="O96" s="15"/>
      <c r="P96" s="15"/>
      <c r="Q96" s="16"/>
      <c r="R96" s="64"/>
    </row>
    <row r="97" spans="1:18" s="1" customFormat="1" ht="16.149999999999999" customHeight="1" thickBot="1" x14ac:dyDescent="0.35">
      <c r="A97" s="47">
        <v>85</v>
      </c>
      <c r="B97" s="251"/>
      <c r="C97" s="82" t="s">
        <v>183</v>
      </c>
      <c r="D97" s="63"/>
      <c r="E97" s="156">
        <v>1</v>
      </c>
      <c r="F97" s="16"/>
      <c r="G97" s="17"/>
      <c r="H97" s="15"/>
      <c r="I97" s="16"/>
      <c r="J97" s="72"/>
      <c r="K97" s="14"/>
      <c r="L97" s="15"/>
      <c r="M97" s="16"/>
      <c r="N97" s="17"/>
      <c r="O97" s="15"/>
      <c r="P97" s="15"/>
      <c r="Q97" s="16"/>
    </row>
    <row r="98" spans="1:18" s="1" customFormat="1" ht="16.149999999999999" customHeight="1" thickBot="1" x14ac:dyDescent="0.35">
      <c r="A98" s="47">
        <v>86</v>
      </c>
      <c r="B98" s="251"/>
      <c r="C98" s="82" t="s">
        <v>184</v>
      </c>
      <c r="D98" s="63">
        <v>1</v>
      </c>
      <c r="E98" s="180"/>
      <c r="F98" s="181"/>
      <c r="G98" s="182"/>
      <c r="H98" s="183"/>
      <c r="I98" s="181"/>
      <c r="J98" s="184"/>
      <c r="K98" s="185"/>
      <c r="L98" s="183"/>
      <c r="M98" s="181"/>
      <c r="N98" s="182"/>
      <c r="O98" s="183"/>
      <c r="P98" s="183"/>
      <c r="Q98" s="181"/>
    </row>
    <row r="99" spans="1:18" s="1" customFormat="1" ht="16.149999999999999" customHeight="1" thickBot="1" x14ac:dyDescent="0.35">
      <c r="A99" s="47">
        <v>87</v>
      </c>
      <c r="B99" s="251"/>
      <c r="C99" s="82" t="s">
        <v>185</v>
      </c>
      <c r="D99" s="63"/>
      <c r="E99" s="180"/>
      <c r="F99" s="181">
        <v>1</v>
      </c>
      <c r="G99" s="182">
        <v>1</v>
      </c>
      <c r="H99" s="183"/>
      <c r="I99" s="181"/>
      <c r="J99" s="184"/>
      <c r="K99" s="185"/>
      <c r="L99" s="183"/>
      <c r="M99" s="181"/>
      <c r="N99" s="182"/>
      <c r="O99" s="183"/>
      <c r="P99" s="183"/>
      <c r="Q99" s="181"/>
    </row>
    <row r="100" spans="1:18" s="1" customFormat="1" ht="16.149999999999999" customHeight="1" thickBot="1" x14ac:dyDescent="0.35">
      <c r="A100" s="47">
        <v>88</v>
      </c>
      <c r="B100" s="251"/>
      <c r="C100" s="82" t="s">
        <v>186</v>
      </c>
      <c r="D100" s="63">
        <v>1</v>
      </c>
      <c r="E100" s="180"/>
      <c r="F100" s="181"/>
      <c r="G100" s="182"/>
      <c r="H100" s="183"/>
      <c r="I100" s="181"/>
      <c r="J100" s="184"/>
      <c r="K100" s="185"/>
      <c r="L100" s="183"/>
      <c r="M100" s="181"/>
      <c r="N100" s="182"/>
      <c r="O100" s="183"/>
      <c r="P100" s="183"/>
      <c r="Q100" s="181"/>
    </row>
    <row r="101" spans="1:18" s="1" customFormat="1" ht="16.149999999999999" customHeight="1" thickBot="1" x14ac:dyDescent="0.35">
      <c r="A101" s="47">
        <v>89</v>
      </c>
      <c r="B101" s="251"/>
      <c r="C101" s="82" t="s">
        <v>187</v>
      </c>
      <c r="D101" s="63"/>
      <c r="E101" s="180"/>
      <c r="F101" s="181">
        <v>1</v>
      </c>
      <c r="G101" s="182">
        <v>1</v>
      </c>
      <c r="H101" s="183"/>
      <c r="I101" s="181"/>
      <c r="J101" s="184"/>
      <c r="K101" s="185"/>
      <c r="L101" s="183"/>
      <c r="M101" s="181"/>
      <c r="N101" s="182"/>
      <c r="O101" s="183"/>
      <c r="P101" s="183"/>
      <c r="Q101" s="181"/>
      <c r="R101" s="64"/>
    </row>
    <row r="102" spans="1:18" s="1" customFormat="1" ht="16.149999999999999" customHeight="1" thickBot="1" x14ac:dyDescent="0.35">
      <c r="A102" s="47">
        <v>90</v>
      </c>
      <c r="B102" s="251"/>
      <c r="C102" s="82" t="s">
        <v>188</v>
      </c>
      <c r="D102" s="63"/>
      <c r="E102" s="156"/>
      <c r="F102" s="16">
        <v>1</v>
      </c>
      <c r="G102" s="17">
        <v>1</v>
      </c>
      <c r="H102" s="15"/>
      <c r="I102" s="16"/>
      <c r="J102" s="72"/>
      <c r="K102" s="14"/>
      <c r="L102" s="15"/>
      <c r="M102" s="16"/>
      <c r="N102" s="17"/>
      <c r="O102" s="15"/>
      <c r="P102" s="15"/>
      <c r="Q102" s="16"/>
      <c r="R102" s="64"/>
    </row>
    <row r="103" spans="1:18" s="1" customFormat="1" ht="16.149999999999999" customHeight="1" thickBot="1" x14ac:dyDescent="0.35">
      <c r="A103" s="47">
        <v>91</v>
      </c>
      <c r="B103" s="251"/>
      <c r="C103" s="82" t="s">
        <v>189</v>
      </c>
      <c r="D103" s="63">
        <v>1</v>
      </c>
      <c r="E103" s="156"/>
      <c r="F103" s="16"/>
      <c r="G103" s="17"/>
      <c r="H103" s="15"/>
      <c r="I103" s="16"/>
      <c r="J103" s="72"/>
      <c r="K103" s="14"/>
      <c r="L103" s="15"/>
      <c r="M103" s="16"/>
      <c r="N103" s="17"/>
      <c r="O103" s="15"/>
      <c r="P103" s="15"/>
      <c r="Q103" s="16"/>
      <c r="R103" s="64"/>
    </row>
    <row r="104" spans="1:18" s="1" customFormat="1" ht="16.149999999999999" customHeight="1" thickBot="1" x14ac:dyDescent="0.35">
      <c r="A104" s="47">
        <v>92</v>
      </c>
      <c r="B104" s="251"/>
      <c r="C104" s="82" t="s">
        <v>188</v>
      </c>
      <c r="D104" s="63"/>
      <c r="E104" s="156"/>
      <c r="F104" s="16">
        <v>1</v>
      </c>
      <c r="G104" s="17">
        <v>1</v>
      </c>
      <c r="H104" s="15"/>
      <c r="I104" s="16"/>
      <c r="J104" s="72"/>
      <c r="K104" s="14"/>
      <c r="L104" s="15"/>
      <c r="M104" s="16"/>
      <c r="N104" s="17"/>
      <c r="O104" s="15"/>
      <c r="P104" s="15"/>
      <c r="Q104" s="16"/>
      <c r="R104" s="64"/>
    </row>
    <row r="105" spans="1:18" s="1" customFormat="1" ht="16.149999999999999" customHeight="1" thickBot="1" x14ac:dyDescent="0.35">
      <c r="A105" s="47">
        <v>93</v>
      </c>
      <c r="B105" s="251"/>
      <c r="C105" s="82" t="s">
        <v>188</v>
      </c>
      <c r="D105" s="63"/>
      <c r="E105" s="156"/>
      <c r="F105" s="16">
        <v>1</v>
      </c>
      <c r="G105" s="17">
        <v>1</v>
      </c>
      <c r="H105" s="15"/>
      <c r="I105" s="16"/>
      <c r="J105" s="72"/>
      <c r="K105" s="14"/>
      <c r="L105" s="15"/>
      <c r="M105" s="16"/>
      <c r="N105" s="17"/>
      <c r="O105" s="15"/>
      <c r="P105" s="15"/>
      <c r="Q105" s="16"/>
    </row>
    <row r="106" spans="1:18" s="1" customFormat="1" ht="16.149999999999999" customHeight="1" thickBot="1" x14ac:dyDescent="0.35">
      <c r="A106" s="47">
        <v>94</v>
      </c>
      <c r="B106" s="251"/>
      <c r="C106" s="82" t="s">
        <v>188</v>
      </c>
      <c r="D106" s="63"/>
      <c r="E106" s="156"/>
      <c r="F106" s="16">
        <v>1</v>
      </c>
      <c r="G106" s="17">
        <v>1</v>
      </c>
      <c r="H106" s="183"/>
      <c r="I106" s="181"/>
      <c r="J106" s="184"/>
      <c r="K106" s="185"/>
      <c r="L106" s="183"/>
      <c r="M106" s="181"/>
      <c r="N106" s="182"/>
      <c r="O106" s="183"/>
      <c r="P106" s="183"/>
      <c r="Q106" s="181"/>
    </row>
    <row r="107" spans="1:18" s="1" customFormat="1" ht="16.149999999999999" customHeight="1" thickBot="1" x14ac:dyDescent="0.35">
      <c r="A107" s="47">
        <v>95</v>
      </c>
      <c r="B107" s="251"/>
      <c r="C107" s="82" t="s">
        <v>190</v>
      </c>
      <c r="D107" s="63">
        <v>1</v>
      </c>
      <c r="E107" s="180"/>
      <c r="F107" s="181"/>
      <c r="G107" s="182"/>
      <c r="H107" s="183"/>
      <c r="I107" s="181"/>
      <c r="J107" s="184"/>
      <c r="K107" s="185"/>
      <c r="L107" s="183"/>
      <c r="M107" s="181"/>
      <c r="N107" s="182"/>
      <c r="O107" s="183"/>
      <c r="P107" s="183"/>
      <c r="Q107" s="181"/>
    </row>
    <row r="108" spans="1:18" s="1" customFormat="1" ht="16.149999999999999" customHeight="1" thickBot="1" x14ac:dyDescent="0.35">
      <c r="A108" s="47">
        <v>96</v>
      </c>
      <c r="B108" s="251"/>
      <c r="C108" s="82" t="s">
        <v>191</v>
      </c>
      <c r="D108" s="63"/>
      <c r="E108" s="180">
        <v>1</v>
      </c>
      <c r="F108" s="181"/>
      <c r="G108" s="182"/>
      <c r="H108" s="183"/>
      <c r="I108" s="181"/>
      <c r="J108" s="184"/>
      <c r="K108" s="185"/>
      <c r="L108" s="183"/>
      <c r="M108" s="181"/>
      <c r="N108" s="182"/>
      <c r="O108" s="183"/>
      <c r="P108" s="183"/>
      <c r="Q108" s="181"/>
    </row>
    <row r="109" spans="1:18" ht="15.75" customHeight="1" thickBot="1" x14ac:dyDescent="0.35">
      <c r="A109" s="47">
        <v>97</v>
      </c>
      <c r="B109" s="251"/>
      <c r="C109" s="82" t="s">
        <v>192</v>
      </c>
      <c r="D109" s="63"/>
      <c r="E109" s="180">
        <v>1</v>
      </c>
      <c r="F109" s="181"/>
      <c r="G109" s="182"/>
      <c r="H109" s="183"/>
      <c r="I109" s="181"/>
      <c r="J109" s="184"/>
      <c r="K109" s="185"/>
      <c r="L109" s="183"/>
      <c r="M109" s="181"/>
      <c r="N109" s="182"/>
      <c r="O109" s="183"/>
      <c r="P109" s="183"/>
      <c r="Q109" s="181"/>
    </row>
    <row r="110" spans="1:18" ht="15.75" customHeight="1" thickBot="1" x14ac:dyDescent="0.35">
      <c r="A110" s="47">
        <v>98</v>
      </c>
      <c r="B110" s="251"/>
      <c r="C110" s="82" t="s">
        <v>193</v>
      </c>
      <c r="D110" s="63">
        <v>1</v>
      </c>
      <c r="E110" s="180"/>
      <c r="F110" s="181"/>
      <c r="G110" s="182"/>
      <c r="H110" s="183"/>
      <c r="I110" s="181"/>
      <c r="J110" s="184"/>
      <c r="K110" s="185"/>
      <c r="L110" s="183"/>
      <c r="M110" s="181"/>
      <c r="N110" s="182"/>
      <c r="O110" s="183"/>
      <c r="P110" s="183"/>
      <c r="Q110" s="181"/>
    </row>
    <row r="111" spans="1:18" ht="15.75" customHeight="1" thickBot="1" x14ac:dyDescent="0.35">
      <c r="A111" s="47">
        <v>99</v>
      </c>
      <c r="B111" s="251"/>
      <c r="C111" s="82" t="s">
        <v>194</v>
      </c>
      <c r="D111" s="63"/>
      <c r="E111" s="180"/>
      <c r="F111" s="181">
        <v>1</v>
      </c>
      <c r="G111" s="182"/>
      <c r="H111" s="183">
        <v>1</v>
      </c>
      <c r="I111" s="181"/>
      <c r="J111" s="184"/>
      <c r="K111" s="185"/>
      <c r="L111" s="183"/>
      <c r="M111" s="181"/>
      <c r="N111" s="182"/>
      <c r="O111" s="183"/>
      <c r="P111" s="183"/>
      <c r="Q111" s="181"/>
    </row>
    <row r="112" spans="1:18" ht="15.75" customHeight="1" thickBot="1" x14ac:dyDescent="0.35">
      <c r="A112" s="47">
        <v>100</v>
      </c>
      <c r="B112" s="251"/>
      <c r="C112" s="82" t="s">
        <v>195</v>
      </c>
      <c r="D112" s="63"/>
      <c r="E112" s="180"/>
      <c r="F112" s="181">
        <v>1</v>
      </c>
      <c r="G112" s="182">
        <v>1</v>
      </c>
      <c r="H112" s="183"/>
      <c r="I112" s="181"/>
      <c r="J112" s="184"/>
      <c r="K112" s="185"/>
      <c r="L112" s="183"/>
      <c r="M112" s="181"/>
      <c r="N112" s="182"/>
      <c r="O112" s="183"/>
      <c r="P112" s="183"/>
      <c r="Q112" s="181"/>
    </row>
    <row r="113" spans="1:18" s="1" customFormat="1" ht="16.149999999999999" customHeight="1" thickBot="1" x14ac:dyDescent="0.35">
      <c r="A113" s="47">
        <v>101</v>
      </c>
      <c r="B113" s="251"/>
      <c r="C113" s="82" t="s">
        <v>196</v>
      </c>
      <c r="D113" s="63">
        <v>1</v>
      </c>
      <c r="E113" s="180"/>
      <c r="F113" s="181"/>
      <c r="G113" s="182"/>
      <c r="H113" s="183"/>
      <c r="I113" s="181"/>
      <c r="J113" s="184"/>
      <c r="K113" s="185"/>
      <c r="L113" s="183"/>
      <c r="M113" s="181"/>
      <c r="N113" s="182"/>
      <c r="O113" s="183"/>
      <c r="P113" s="183"/>
      <c r="Q113" s="181"/>
    </row>
    <row r="114" spans="1:18" s="1" customFormat="1" ht="16.149999999999999" customHeight="1" thickBot="1" x14ac:dyDescent="0.35">
      <c r="A114" s="47">
        <v>102</v>
      </c>
      <c r="B114" s="251"/>
      <c r="C114" s="82" t="s">
        <v>197</v>
      </c>
      <c r="D114" s="63">
        <v>1</v>
      </c>
      <c r="E114" s="180"/>
      <c r="F114" s="181"/>
      <c r="G114" s="182"/>
      <c r="H114" s="183"/>
      <c r="I114" s="181"/>
      <c r="J114" s="184"/>
      <c r="K114" s="185"/>
      <c r="L114" s="183"/>
      <c r="M114" s="181"/>
      <c r="N114" s="182"/>
      <c r="O114" s="183"/>
      <c r="P114" s="183"/>
      <c r="Q114" s="181"/>
    </row>
    <row r="115" spans="1:18" s="1" customFormat="1" ht="16.149999999999999" customHeight="1" thickBot="1" x14ac:dyDescent="0.35">
      <c r="A115" s="47">
        <v>103</v>
      </c>
      <c r="B115" s="251"/>
      <c r="C115" s="82" t="s">
        <v>198</v>
      </c>
      <c r="D115" s="63"/>
      <c r="E115" s="180"/>
      <c r="F115" s="181">
        <v>1</v>
      </c>
      <c r="G115" s="182">
        <v>1</v>
      </c>
      <c r="H115" s="183"/>
      <c r="I115" s="181"/>
      <c r="J115" s="184"/>
      <c r="K115" s="185"/>
      <c r="L115" s="183"/>
      <c r="M115" s="181"/>
      <c r="N115" s="182"/>
      <c r="O115" s="183"/>
      <c r="P115" s="183"/>
      <c r="Q115" s="181"/>
    </row>
    <row r="116" spans="1:18" s="1" customFormat="1" ht="16.149999999999999" customHeight="1" thickBot="1" x14ac:dyDescent="0.35">
      <c r="A116" s="47">
        <v>104</v>
      </c>
      <c r="B116" s="147"/>
      <c r="C116" s="77"/>
      <c r="D116" s="18"/>
      <c r="E116" s="19"/>
      <c r="F116" s="20"/>
      <c r="G116" s="21"/>
      <c r="H116" s="19"/>
      <c r="I116" s="20"/>
      <c r="J116" s="87"/>
      <c r="K116" s="18"/>
      <c r="L116" s="19"/>
      <c r="M116" s="20"/>
      <c r="N116" s="21"/>
      <c r="O116" s="19"/>
      <c r="P116" s="19"/>
      <c r="Q116" s="20"/>
    </row>
    <row r="117" spans="1:18" s="1" customFormat="1" ht="16.149999999999999" customHeight="1" thickBot="1" x14ac:dyDescent="0.35">
      <c r="A117" s="47">
        <v>105</v>
      </c>
      <c r="B117" s="240" t="s">
        <v>199</v>
      </c>
      <c r="C117" s="78" t="s">
        <v>126</v>
      </c>
      <c r="D117" s="3">
        <v>1</v>
      </c>
      <c r="E117" s="148"/>
      <c r="F117" s="5"/>
      <c r="G117" s="3"/>
      <c r="H117" s="4"/>
      <c r="I117" s="144"/>
      <c r="J117" s="78" t="s">
        <v>126</v>
      </c>
      <c r="K117" s="3">
        <v>1</v>
      </c>
      <c r="L117" s="186"/>
      <c r="M117" s="187"/>
      <c r="N117" s="188"/>
      <c r="O117" s="186"/>
      <c r="P117" s="186"/>
      <c r="Q117" s="187"/>
      <c r="R117" s="64"/>
    </row>
    <row r="118" spans="1:18" s="1" customFormat="1" ht="16.149999999999999" customHeight="1" thickBot="1" x14ac:dyDescent="0.35">
      <c r="A118" s="47">
        <v>106</v>
      </c>
      <c r="B118" s="241"/>
      <c r="C118" s="73" t="s">
        <v>127</v>
      </c>
      <c r="D118" s="6">
        <v>1</v>
      </c>
      <c r="E118" s="149"/>
      <c r="F118" s="8"/>
      <c r="G118" s="6"/>
      <c r="H118" s="7"/>
      <c r="I118" s="157"/>
      <c r="J118" s="73" t="s">
        <v>127</v>
      </c>
      <c r="K118" s="6">
        <v>1</v>
      </c>
      <c r="L118" s="7"/>
      <c r="M118" s="8"/>
      <c r="N118" s="9"/>
      <c r="O118" s="7"/>
      <c r="P118" s="7"/>
      <c r="Q118" s="7"/>
      <c r="R118" s="64"/>
    </row>
    <row r="119" spans="1:18" s="1" customFormat="1" ht="16.149999999999999" customHeight="1" thickBot="1" x14ac:dyDescent="0.35">
      <c r="A119" s="47">
        <v>107</v>
      </c>
      <c r="B119" s="242" t="s">
        <v>200</v>
      </c>
      <c r="C119" s="86"/>
      <c r="D119" s="22"/>
      <c r="E119" s="158"/>
      <c r="F119" s="24"/>
      <c r="G119" s="22"/>
      <c r="H119" s="23"/>
      <c r="I119" s="24"/>
      <c r="J119" s="75" t="s">
        <v>132</v>
      </c>
      <c r="K119" s="22"/>
      <c r="L119" s="23">
        <v>1</v>
      </c>
      <c r="M119" s="24"/>
      <c r="N119" s="25"/>
      <c r="O119" s="23"/>
      <c r="P119" s="23"/>
      <c r="Q119" s="24"/>
      <c r="R119" s="64"/>
    </row>
    <row r="120" spans="1:18" s="1" customFormat="1" ht="16.149999999999999" customHeight="1" thickBot="1" x14ac:dyDescent="0.35">
      <c r="A120" s="47">
        <v>108</v>
      </c>
      <c r="B120" s="243"/>
      <c r="C120" s="72"/>
      <c r="D120" s="14"/>
      <c r="E120" s="156"/>
      <c r="F120" s="16"/>
      <c r="G120" s="14"/>
      <c r="H120" s="15"/>
      <c r="I120" s="16"/>
      <c r="J120" s="76" t="s">
        <v>134</v>
      </c>
      <c r="K120" s="14"/>
      <c r="L120" s="15">
        <v>1</v>
      </c>
      <c r="M120" s="16"/>
      <c r="N120" s="17"/>
      <c r="O120" s="15"/>
      <c r="P120" s="15"/>
      <c r="Q120" s="16"/>
      <c r="R120" s="64"/>
    </row>
    <row r="121" spans="1:18" s="1" customFormat="1" ht="16.149999999999999" customHeight="1" thickBot="1" x14ac:dyDescent="0.35">
      <c r="A121" s="47">
        <v>109</v>
      </c>
      <c r="B121" s="243"/>
      <c r="C121" s="72"/>
      <c r="D121" s="14"/>
      <c r="E121" s="156"/>
      <c r="F121" s="16"/>
      <c r="G121" s="14"/>
      <c r="H121" s="15"/>
      <c r="I121" s="16"/>
      <c r="J121" s="76" t="s">
        <v>135</v>
      </c>
      <c r="K121" s="14"/>
      <c r="L121" s="15">
        <v>1</v>
      </c>
      <c r="M121" s="16"/>
      <c r="N121" s="17"/>
      <c r="O121" s="15"/>
      <c r="P121" s="15"/>
      <c r="Q121" s="16"/>
      <c r="R121" s="64"/>
    </row>
    <row r="122" spans="1:18" s="1" customFormat="1" ht="16.149999999999999" customHeight="1" thickBot="1" x14ac:dyDescent="0.35">
      <c r="A122" s="47">
        <v>110</v>
      </c>
      <c r="B122" s="244"/>
      <c r="C122" s="87"/>
      <c r="D122" s="18"/>
      <c r="E122" s="159"/>
      <c r="F122" s="20"/>
      <c r="G122" s="18"/>
      <c r="H122" s="19"/>
      <c r="I122" s="20"/>
      <c r="J122" s="77" t="s">
        <v>136</v>
      </c>
      <c r="K122" s="18"/>
      <c r="L122" s="19">
        <v>1</v>
      </c>
      <c r="M122" s="20"/>
      <c r="N122" s="21"/>
      <c r="O122" s="19"/>
      <c r="P122" s="19"/>
      <c r="Q122" s="20"/>
      <c r="R122" s="64"/>
    </row>
    <row r="123" spans="1:18" s="1" customFormat="1" ht="16.149999999999999" customHeight="1" thickBot="1" x14ac:dyDescent="0.35">
      <c r="A123" s="47">
        <v>111</v>
      </c>
      <c r="B123" s="240" t="s">
        <v>201</v>
      </c>
      <c r="C123" s="189" t="s">
        <v>202</v>
      </c>
      <c r="D123" s="188"/>
      <c r="E123" s="190"/>
      <c r="F123" s="187">
        <v>1</v>
      </c>
      <c r="G123" s="188">
        <v>1</v>
      </c>
      <c r="H123" s="186"/>
      <c r="I123" s="187"/>
      <c r="J123" s="191"/>
      <c r="K123" s="192"/>
      <c r="L123" s="186"/>
      <c r="M123" s="187"/>
      <c r="N123" s="188"/>
      <c r="O123" s="186"/>
      <c r="P123" s="186"/>
      <c r="Q123" s="187"/>
      <c r="R123" s="64"/>
    </row>
    <row r="124" spans="1:18" s="1" customFormat="1" ht="16.149999999999999" customHeight="1" thickBot="1" x14ac:dyDescent="0.35">
      <c r="A124" s="47">
        <v>112</v>
      </c>
      <c r="B124" s="245"/>
      <c r="C124" s="189" t="s">
        <v>203</v>
      </c>
      <c r="D124" s="9"/>
      <c r="E124" s="149"/>
      <c r="F124" s="8">
        <v>1</v>
      </c>
      <c r="G124" s="9">
        <v>1</v>
      </c>
      <c r="H124" s="7"/>
      <c r="I124" s="8"/>
      <c r="J124" s="84"/>
      <c r="K124" s="6"/>
      <c r="L124" s="7"/>
      <c r="M124" s="8"/>
      <c r="N124" s="9"/>
      <c r="O124" s="7"/>
      <c r="P124" s="7"/>
      <c r="Q124" s="8"/>
      <c r="R124" s="64"/>
    </row>
    <row r="125" spans="1:18" s="1" customFormat="1" ht="16.149999999999999" customHeight="1" thickBot="1" x14ac:dyDescent="0.35">
      <c r="A125" s="47">
        <v>113</v>
      </c>
      <c r="B125" s="242" t="s">
        <v>20</v>
      </c>
      <c r="C125" s="75"/>
      <c r="D125" s="25"/>
      <c r="E125" s="158"/>
      <c r="F125" s="24"/>
      <c r="G125" s="25"/>
      <c r="H125" s="23"/>
      <c r="I125" s="24"/>
      <c r="J125" s="86" t="s">
        <v>132</v>
      </c>
      <c r="K125" s="22"/>
      <c r="L125" s="23">
        <v>1</v>
      </c>
      <c r="M125" s="24"/>
      <c r="N125" s="25"/>
      <c r="O125" s="23"/>
      <c r="P125" s="23"/>
      <c r="Q125" s="24"/>
      <c r="R125" s="64"/>
    </row>
    <row r="126" spans="1:18" s="1" customFormat="1" ht="16.149999999999999" customHeight="1" thickBot="1" x14ac:dyDescent="0.35">
      <c r="A126" s="47">
        <v>114</v>
      </c>
      <c r="B126" s="243"/>
      <c r="C126" s="76"/>
      <c r="D126" s="17"/>
      <c r="E126" s="156"/>
      <c r="F126" s="16"/>
      <c r="G126" s="17"/>
      <c r="H126" s="15"/>
      <c r="I126" s="16"/>
      <c r="J126" s="72" t="s">
        <v>136</v>
      </c>
      <c r="K126" s="14"/>
      <c r="L126" s="15">
        <v>1</v>
      </c>
      <c r="M126" s="16"/>
      <c r="N126" s="17"/>
      <c r="O126" s="15"/>
      <c r="P126" s="15"/>
      <c r="Q126" s="16"/>
      <c r="R126" s="64"/>
    </row>
    <row r="127" spans="1:18" s="1" customFormat="1" ht="16.149999999999999" customHeight="1" x14ac:dyDescent="0.3">
      <c r="A127" s="305" t="s">
        <v>4</v>
      </c>
      <c r="B127" s="306"/>
      <c r="C127" s="65">
        <f>SUM(D127:F127)</f>
        <v>87</v>
      </c>
      <c r="D127" s="3">
        <f>SUM(D13:D126)</f>
        <v>49</v>
      </c>
      <c r="E127" s="3">
        <f t="shared" ref="E127:I127" si="0">SUM(E13:E126)</f>
        <v>9</v>
      </c>
      <c r="F127" s="3">
        <f t="shared" si="0"/>
        <v>29</v>
      </c>
      <c r="G127" s="3">
        <f t="shared" si="0"/>
        <v>26</v>
      </c>
      <c r="H127" s="3">
        <f t="shared" si="0"/>
        <v>3</v>
      </c>
      <c r="I127" s="3">
        <f t="shared" si="0"/>
        <v>1</v>
      </c>
      <c r="J127" s="65">
        <f>SUM(K127:M127)</f>
        <v>41</v>
      </c>
      <c r="K127" s="3">
        <f t="shared" ref="K127:Q127" si="1">SUM(K13:K126)</f>
        <v>12</v>
      </c>
      <c r="L127" s="3">
        <f t="shared" si="1"/>
        <v>22</v>
      </c>
      <c r="M127" s="3">
        <f t="shared" si="1"/>
        <v>7</v>
      </c>
      <c r="N127" s="3">
        <f t="shared" si="1"/>
        <v>0</v>
      </c>
      <c r="O127" s="3">
        <f t="shared" si="1"/>
        <v>2</v>
      </c>
      <c r="P127" s="3">
        <f t="shared" si="1"/>
        <v>0</v>
      </c>
      <c r="Q127" s="3">
        <f t="shared" si="1"/>
        <v>1</v>
      </c>
    </row>
    <row r="128" spans="1:18" s="1" customFormat="1" ht="16.149999999999999" customHeight="1" thickBot="1" x14ac:dyDescent="0.35">
      <c r="A128" s="303"/>
      <c r="B128" s="304"/>
      <c r="C128" s="66"/>
      <c r="D128" s="69">
        <f>D127/C127</f>
        <v>0.56321839080459768</v>
      </c>
      <c r="E128" s="67">
        <f>E127/C127</f>
        <v>0.10344827586206896</v>
      </c>
      <c r="F128" s="68">
        <f>F127/C127</f>
        <v>0.33333333333333331</v>
      </c>
      <c r="G128" s="33"/>
      <c r="H128" s="12"/>
      <c r="I128" s="13"/>
      <c r="J128" s="10"/>
      <c r="K128" s="69">
        <f>K127/J127</f>
        <v>0.29268292682926828</v>
      </c>
      <c r="L128" s="67">
        <f>L127/J127</f>
        <v>0.53658536585365857</v>
      </c>
      <c r="M128" s="68">
        <f>M127/J127</f>
        <v>0.17073170731707318</v>
      </c>
      <c r="N128" s="33"/>
      <c r="O128" s="12"/>
      <c r="P128" s="12"/>
      <c r="Q128" s="13"/>
    </row>
  </sheetData>
  <mergeCells count="63">
    <mergeCell ref="A128:B128"/>
    <mergeCell ref="A127:B127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U11:U12"/>
    <mergeCell ref="B17:B20"/>
    <mergeCell ref="V11:X11"/>
    <mergeCell ref="B13:B16"/>
    <mergeCell ref="R10:X10"/>
    <mergeCell ref="J4:Q4"/>
    <mergeCell ref="J5:J6"/>
    <mergeCell ref="B7:C7"/>
    <mergeCell ref="B8:C8"/>
    <mergeCell ref="K8:N8"/>
    <mergeCell ref="K7:N7"/>
    <mergeCell ref="O5:O6"/>
    <mergeCell ref="D5:D6"/>
    <mergeCell ref="E5:E6"/>
    <mergeCell ref="T11:T12"/>
    <mergeCell ref="K5:N6"/>
    <mergeCell ref="Q5:Q6"/>
    <mergeCell ref="B21:B27"/>
    <mergeCell ref="F5:F6"/>
    <mergeCell ref="G5:I5"/>
    <mergeCell ref="P5:P6"/>
    <mergeCell ref="R11:R12"/>
    <mergeCell ref="S11:S12"/>
    <mergeCell ref="J10:Q10"/>
    <mergeCell ref="B28:B30"/>
    <mergeCell ref="B31:B34"/>
    <mergeCell ref="N11:Q11"/>
    <mergeCell ref="B35:B38"/>
    <mergeCell ref="A4:I4"/>
    <mergeCell ref="B5:C6"/>
    <mergeCell ref="G11:I11"/>
    <mergeCell ref="A5:A6"/>
    <mergeCell ref="B39:B42"/>
    <mergeCell ref="B43:B46"/>
    <mergeCell ref="B47:B50"/>
    <mergeCell ref="B51:B55"/>
    <mergeCell ref="B56:B59"/>
    <mergeCell ref="B117:B118"/>
    <mergeCell ref="B119:B122"/>
    <mergeCell ref="B123:B124"/>
    <mergeCell ref="B125:B126"/>
    <mergeCell ref="B60:B63"/>
    <mergeCell ref="B64:B76"/>
    <mergeCell ref="B77:B78"/>
    <mergeCell ref="B79:B82"/>
    <mergeCell ref="B83:B11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2" max="16" man="1"/>
    <brk id="9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1"/>
  <sheetViews>
    <sheetView view="pageBreakPreview" zoomScale="130" zoomScaleNormal="100" zoomScaleSheetLayoutView="130" workbookViewId="0">
      <pane ySplit="3" topLeftCell="A4" activePane="bottomLeft" state="frozen"/>
      <selection pane="bottomLeft" activeCell="E6" sqref="E6"/>
    </sheetView>
  </sheetViews>
  <sheetFormatPr defaultColWidth="9" defaultRowHeight="11.25" x14ac:dyDescent="0.3"/>
  <cols>
    <col min="1" max="1" width="4.125" style="1" customWidth="1"/>
    <col min="2" max="2" width="6.75" style="1" customWidth="1"/>
    <col min="3" max="3" width="21" style="1" customWidth="1"/>
    <col min="4" max="9" width="5.125" style="1" customWidth="1"/>
    <col min="10" max="10" width="7.875" style="2" customWidth="1"/>
    <col min="11" max="16384" width="9" style="2"/>
  </cols>
  <sheetData>
    <row r="1" spans="1:16" ht="24.75" customHeight="1" thickBot="1" x14ac:dyDescent="0.35">
      <c r="A1" s="307" t="s">
        <v>105</v>
      </c>
      <c r="B1" s="307"/>
      <c r="C1" s="307"/>
      <c r="D1" s="307"/>
      <c r="E1" s="307"/>
      <c r="F1" s="307"/>
      <c r="G1" s="307"/>
      <c r="H1" s="307"/>
      <c r="I1" s="307"/>
      <c r="J1" s="35"/>
    </row>
    <row r="2" spans="1:16" s="1" customFormat="1" ht="12" x14ac:dyDescent="0.3">
      <c r="A2" s="317" t="s">
        <v>106</v>
      </c>
      <c r="B2" s="319" t="s">
        <v>104</v>
      </c>
      <c r="C2" s="319" t="s">
        <v>107</v>
      </c>
      <c r="D2" s="319" t="s">
        <v>1</v>
      </c>
      <c r="E2" s="319" t="s">
        <v>3</v>
      </c>
      <c r="F2" s="319" t="s">
        <v>6</v>
      </c>
      <c r="G2" s="319" t="s">
        <v>7</v>
      </c>
      <c r="H2" s="319"/>
      <c r="I2" s="321"/>
      <c r="J2" s="266"/>
      <c r="K2" s="266"/>
      <c r="L2" s="266"/>
      <c r="M2" s="266"/>
      <c r="N2" s="266"/>
      <c r="O2" s="266"/>
      <c r="P2" s="266"/>
    </row>
    <row r="3" spans="1:16" s="1" customFormat="1" ht="24.75" thickBot="1" x14ac:dyDescent="0.35">
      <c r="A3" s="318"/>
      <c r="B3" s="320"/>
      <c r="C3" s="320"/>
      <c r="D3" s="320"/>
      <c r="E3" s="320"/>
      <c r="F3" s="320"/>
      <c r="G3" s="142" t="s">
        <v>32</v>
      </c>
      <c r="H3" s="142" t="s">
        <v>33</v>
      </c>
      <c r="I3" s="143" t="s">
        <v>34</v>
      </c>
      <c r="J3" s="266"/>
      <c r="K3" s="266"/>
      <c r="L3" s="266"/>
      <c r="M3" s="266"/>
      <c r="N3" s="46"/>
      <c r="O3" s="46"/>
      <c r="P3" s="46"/>
    </row>
    <row r="4" spans="1:16" s="1" customFormat="1" ht="23.1" customHeight="1" thickTop="1" x14ac:dyDescent="0.3">
      <c r="A4" s="135">
        <v>1</v>
      </c>
      <c r="B4" s="26"/>
      <c r="C4" s="136"/>
      <c r="D4" s="26"/>
      <c r="E4" s="26"/>
      <c r="F4" s="26"/>
      <c r="G4" s="26"/>
      <c r="H4" s="26"/>
      <c r="I4" s="137"/>
    </row>
    <row r="5" spans="1:16" s="1" customFormat="1" ht="23.1" customHeight="1" x14ac:dyDescent="0.3">
      <c r="A5" s="132">
        <v>2</v>
      </c>
      <c r="B5" s="7"/>
      <c r="C5" s="130"/>
      <c r="D5" s="7"/>
      <c r="E5" s="7"/>
      <c r="F5" s="7"/>
      <c r="G5" s="7"/>
      <c r="H5" s="7"/>
      <c r="I5" s="8"/>
    </row>
    <row r="6" spans="1:16" s="1" customFormat="1" ht="23.1" customHeight="1" x14ac:dyDescent="0.3">
      <c r="A6" s="132">
        <v>3</v>
      </c>
      <c r="B6" s="7"/>
      <c r="C6" s="130"/>
      <c r="D6" s="7"/>
      <c r="E6" s="7"/>
      <c r="F6" s="7"/>
      <c r="G6" s="7"/>
      <c r="H6" s="7"/>
      <c r="I6" s="8"/>
    </row>
    <row r="7" spans="1:16" s="1" customFormat="1" ht="23.1" customHeight="1" x14ac:dyDescent="0.3">
      <c r="A7" s="132">
        <v>4</v>
      </c>
      <c r="B7" s="7"/>
      <c r="C7" s="130"/>
      <c r="D7" s="7"/>
      <c r="E7" s="7"/>
      <c r="F7" s="7"/>
      <c r="G7" s="7"/>
      <c r="H7" s="7"/>
      <c r="I7" s="8"/>
    </row>
    <row r="8" spans="1:16" s="1" customFormat="1" ht="23.1" customHeight="1" x14ac:dyDescent="0.3">
      <c r="A8" s="138">
        <v>5</v>
      </c>
      <c r="B8" s="139"/>
      <c r="C8" s="140"/>
      <c r="D8" s="139"/>
      <c r="E8" s="139"/>
      <c r="F8" s="139"/>
      <c r="G8" s="139"/>
      <c r="H8" s="139"/>
      <c r="I8" s="141"/>
    </row>
    <row r="9" spans="1:16" s="1" customFormat="1" ht="23.1" customHeight="1" x14ac:dyDescent="0.3">
      <c r="A9" s="138">
        <v>6</v>
      </c>
      <c r="B9" s="139"/>
      <c r="C9" s="140"/>
      <c r="D9" s="139"/>
      <c r="E9" s="139"/>
      <c r="F9" s="139"/>
      <c r="G9" s="139"/>
      <c r="H9" s="139"/>
      <c r="I9" s="141"/>
    </row>
    <row r="10" spans="1:16" s="1" customFormat="1" ht="23.1" customHeight="1" x14ac:dyDescent="0.3">
      <c r="A10" s="138">
        <v>7</v>
      </c>
      <c r="B10" s="139"/>
      <c r="C10" s="140"/>
      <c r="D10" s="139"/>
      <c r="E10" s="139"/>
      <c r="F10" s="139"/>
      <c r="G10" s="139"/>
      <c r="H10" s="139"/>
      <c r="I10" s="141"/>
    </row>
    <row r="11" spans="1:16" s="1" customFormat="1" ht="23.1" customHeight="1" x14ac:dyDescent="0.3">
      <c r="A11" s="138">
        <v>8</v>
      </c>
      <c r="B11" s="139"/>
      <c r="C11" s="140"/>
      <c r="D11" s="139"/>
      <c r="E11" s="139"/>
      <c r="F11" s="139"/>
      <c r="G11" s="139"/>
      <c r="H11" s="139"/>
      <c r="I11" s="141"/>
    </row>
    <row r="12" spans="1:16" s="1" customFormat="1" ht="23.1" customHeight="1" x14ac:dyDescent="0.3">
      <c r="A12" s="132">
        <v>9</v>
      </c>
      <c r="B12" s="7"/>
      <c r="C12" s="130"/>
      <c r="D12" s="7"/>
      <c r="E12" s="7"/>
      <c r="F12" s="7"/>
      <c r="G12" s="7"/>
      <c r="H12" s="7"/>
      <c r="I12" s="8"/>
    </row>
    <row r="13" spans="1:16" s="1" customFormat="1" ht="23.1" customHeight="1" x14ac:dyDescent="0.3">
      <c r="A13" s="132">
        <v>10</v>
      </c>
      <c r="B13" s="7"/>
      <c r="C13" s="130"/>
      <c r="D13" s="7"/>
      <c r="E13" s="7"/>
      <c r="F13" s="7"/>
      <c r="G13" s="7"/>
      <c r="H13" s="7"/>
      <c r="I13" s="8"/>
    </row>
    <row r="14" spans="1:16" s="1" customFormat="1" ht="23.1" customHeight="1" x14ac:dyDescent="0.3">
      <c r="A14" s="132">
        <v>11</v>
      </c>
      <c r="B14" s="7"/>
      <c r="C14" s="130"/>
      <c r="D14" s="7"/>
      <c r="E14" s="7"/>
      <c r="F14" s="7"/>
      <c r="G14" s="7"/>
      <c r="H14" s="7"/>
      <c r="I14" s="8"/>
    </row>
    <row r="15" spans="1:16" s="1" customFormat="1" ht="23.1" customHeight="1" x14ac:dyDescent="0.3">
      <c r="A15" s="132">
        <v>12</v>
      </c>
      <c r="B15" s="7"/>
      <c r="C15" s="130"/>
      <c r="D15" s="7"/>
      <c r="E15" s="7"/>
      <c r="F15" s="7"/>
      <c r="G15" s="7"/>
      <c r="H15" s="7"/>
      <c r="I15" s="8"/>
    </row>
    <row r="16" spans="1:16" s="1" customFormat="1" ht="23.1" customHeight="1" x14ac:dyDescent="0.3">
      <c r="A16" s="138">
        <v>13</v>
      </c>
      <c r="B16" s="139"/>
      <c r="C16" s="140"/>
      <c r="D16" s="139"/>
      <c r="E16" s="139"/>
      <c r="F16" s="139"/>
      <c r="G16" s="139"/>
      <c r="H16" s="139"/>
      <c r="I16" s="141"/>
    </row>
    <row r="17" spans="1:9" s="1" customFormat="1" ht="23.1" customHeight="1" x14ac:dyDescent="0.3">
      <c r="A17" s="138">
        <v>14</v>
      </c>
      <c r="B17" s="139"/>
      <c r="C17" s="140"/>
      <c r="D17" s="139"/>
      <c r="E17" s="139"/>
      <c r="F17" s="139"/>
      <c r="G17" s="139"/>
      <c r="H17" s="139"/>
      <c r="I17" s="141"/>
    </row>
    <row r="18" spans="1:9" s="1" customFormat="1" ht="23.1" customHeight="1" x14ac:dyDescent="0.3">
      <c r="A18" s="138">
        <v>15</v>
      </c>
      <c r="B18" s="139"/>
      <c r="C18" s="140"/>
      <c r="D18" s="139"/>
      <c r="E18" s="139"/>
      <c r="F18" s="139"/>
      <c r="G18" s="139"/>
      <c r="H18" s="139"/>
      <c r="I18" s="141"/>
    </row>
    <row r="19" spans="1:9" s="1" customFormat="1" ht="23.1" customHeight="1" x14ac:dyDescent="0.3">
      <c r="A19" s="138">
        <v>16</v>
      </c>
      <c r="B19" s="139"/>
      <c r="C19" s="140"/>
      <c r="D19" s="139"/>
      <c r="E19" s="139"/>
      <c r="F19" s="139"/>
      <c r="G19" s="139"/>
      <c r="H19" s="139"/>
      <c r="I19" s="141"/>
    </row>
    <row r="20" spans="1:9" s="1" customFormat="1" ht="23.1" customHeight="1" x14ac:dyDescent="0.3">
      <c r="A20" s="132">
        <v>17</v>
      </c>
      <c r="B20" s="7"/>
      <c r="C20" s="130"/>
      <c r="D20" s="7"/>
      <c r="E20" s="7"/>
      <c r="F20" s="7"/>
      <c r="G20" s="7"/>
      <c r="H20" s="7"/>
      <c r="I20" s="8"/>
    </row>
    <row r="21" spans="1:9" s="1" customFormat="1" ht="23.1" customHeight="1" x14ac:dyDescent="0.3">
      <c r="A21" s="132">
        <v>18</v>
      </c>
      <c r="B21" s="7"/>
      <c r="C21" s="130"/>
      <c r="D21" s="7"/>
      <c r="E21" s="7"/>
      <c r="F21" s="7"/>
      <c r="G21" s="7"/>
      <c r="H21" s="7"/>
      <c r="I21" s="8"/>
    </row>
    <row r="22" spans="1:9" s="1" customFormat="1" ht="23.1" customHeight="1" x14ac:dyDescent="0.3">
      <c r="A22" s="132">
        <v>19</v>
      </c>
      <c r="B22" s="7"/>
      <c r="C22" s="130"/>
      <c r="D22" s="7"/>
      <c r="E22" s="7"/>
      <c r="F22" s="7"/>
      <c r="G22" s="7"/>
      <c r="H22" s="7"/>
      <c r="I22" s="8"/>
    </row>
    <row r="23" spans="1:9" s="1" customFormat="1" ht="23.1" customHeight="1" x14ac:dyDescent="0.3">
      <c r="A23" s="132">
        <v>20</v>
      </c>
      <c r="B23" s="7"/>
      <c r="C23" s="130"/>
      <c r="D23" s="7"/>
      <c r="E23" s="7"/>
      <c r="F23" s="7"/>
      <c r="G23" s="7"/>
      <c r="H23" s="7"/>
      <c r="I23" s="8"/>
    </row>
    <row r="24" spans="1:9" s="1" customFormat="1" ht="23.1" customHeight="1" x14ac:dyDescent="0.3">
      <c r="A24" s="138">
        <v>21</v>
      </c>
      <c r="B24" s="139"/>
      <c r="C24" s="140"/>
      <c r="D24" s="139"/>
      <c r="E24" s="139"/>
      <c r="F24" s="139"/>
      <c r="G24" s="139"/>
      <c r="H24" s="139"/>
      <c r="I24" s="141"/>
    </row>
    <row r="25" spans="1:9" s="1" customFormat="1" ht="23.1" customHeight="1" x14ac:dyDescent="0.3">
      <c r="A25" s="138">
        <v>22</v>
      </c>
      <c r="B25" s="139"/>
      <c r="C25" s="140"/>
      <c r="D25" s="139"/>
      <c r="E25" s="139"/>
      <c r="F25" s="139"/>
      <c r="G25" s="139"/>
      <c r="H25" s="139"/>
      <c r="I25" s="141"/>
    </row>
    <row r="26" spans="1:9" s="1" customFormat="1" ht="23.1" customHeight="1" x14ac:dyDescent="0.3">
      <c r="A26" s="138">
        <v>23</v>
      </c>
      <c r="B26" s="139"/>
      <c r="C26" s="140"/>
      <c r="D26" s="139"/>
      <c r="E26" s="139"/>
      <c r="F26" s="139"/>
      <c r="G26" s="139"/>
      <c r="H26" s="139"/>
      <c r="I26" s="141"/>
    </row>
    <row r="27" spans="1:9" s="1" customFormat="1" ht="23.1" customHeight="1" x14ac:dyDescent="0.3">
      <c r="A27" s="138">
        <v>24</v>
      </c>
      <c r="B27" s="139"/>
      <c r="C27" s="140"/>
      <c r="D27" s="139"/>
      <c r="E27" s="139"/>
      <c r="F27" s="139"/>
      <c r="G27" s="139"/>
      <c r="H27" s="139"/>
      <c r="I27" s="141"/>
    </row>
    <row r="28" spans="1:9" s="1" customFormat="1" ht="23.1" customHeight="1" x14ac:dyDescent="0.3">
      <c r="A28" s="132">
        <v>25</v>
      </c>
      <c r="B28" s="53"/>
      <c r="C28" s="131"/>
      <c r="D28" s="53"/>
      <c r="E28" s="53"/>
      <c r="F28" s="53"/>
      <c r="G28" s="53"/>
      <c r="H28" s="53"/>
      <c r="I28" s="54"/>
    </row>
    <row r="29" spans="1:9" s="1" customFormat="1" ht="23.1" customHeight="1" x14ac:dyDescent="0.3">
      <c r="A29" s="132">
        <v>26</v>
      </c>
      <c r="B29" s="53"/>
      <c r="C29" s="131"/>
      <c r="D29" s="53"/>
      <c r="E29" s="53"/>
      <c r="F29" s="53"/>
      <c r="G29" s="53"/>
      <c r="H29" s="53"/>
      <c r="I29" s="54"/>
    </row>
    <row r="30" spans="1:9" s="1" customFormat="1" ht="23.1" customHeight="1" x14ac:dyDescent="0.3">
      <c r="A30" s="132">
        <v>27</v>
      </c>
      <c r="B30" s="53"/>
      <c r="C30" s="131"/>
      <c r="D30" s="53"/>
      <c r="E30" s="53"/>
      <c r="F30" s="53"/>
      <c r="G30" s="53"/>
      <c r="H30" s="53"/>
      <c r="I30" s="54"/>
    </row>
    <row r="31" spans="1:9" s="1" customFormat="1" ht="23.1" customHeight="1" thickBot="1" x14ac:dyDescent="0.35">
      <c r="A31" s="133">
        <v>28</v>
      </c>
      <c r="B31" s="57"/>
      <c r="C31" s="134"/>
      <c r="D31" s="57"/>
      <c r="E31" s="57"/>
      <c r="F31" s="57"/>
      <c r="G31" s="57"/>
      <c r="H31" s="57"/>
      <c r="I31" s="58"/>
    </row>
  </sheetData>
  <mergeCells count="13">
    <mergeCell ref="A1:I1"/>
    <mergeCell ref="A2:A3"/>
    <mergeCell ref="B2:B3"/>
    <mergeCell ref="C2:C3"/>
    <mergeCell ref="D2:D3"/>
    <mergeCell ref="E2:E3"/>
    <mergeCell ref="F2:F3"/>
    <mergeCell ref="G2:I2"/>
    <mergeCell ref="J2:J3"/>
    <mergeCell ref="K2:K3"/>
    <mergeCell ref="L2:L3"/>
    <mergeCell ref="M2:M3"/>
    <mergeCell ref="N2:P2"/>
  </mergeCells>
  <phoneticPr fontId="1" type="noConversion"/>
  <printOptions horizontalCentered="1"/>
  <pageMargins left="0.25" right="0.25" top="0.75" bottom="0.75" header="0.3" footer="0.3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체크리스트</vt:lpstr>
      <vt:lpstr>세부 체크리스트</vt:lpstr>
      <vt:lpstr>(점검용)점자표지판 체크리스트</vt:lpstr>
      <vt:lpstr>'(점검용)점자표지판 체크리스트'!Print_Area</vt:lpstr>
      <vt:lpstr>'세부 체크리스트'!Print_Area</vt:lpstr>
      <vt:lpstr>체크리스트!Print_Area</vt:lpstr>
      <vt:lpstr>'(점검용)점자표지판 체크리스트'!Print_Titles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2026-02-04T01:31:31Z</dcterms:modified>
</cp:coreProperties>
</file>