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서울특별시\서울특별시장애인치과병원\"/>
    </mc:Choice>
  </mc:AlternateContent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체크리스트'!$A$1:$Q$57</definedName>
    <definedName name="_xlnm.Print_Area" localSheetId="0">체크리스트!$A$1:$H$49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50" i="1" l="1"/>
  <c r="P50" i="1"/>
  <c r="O50" i="1"/>
  <c r="N50" i="1"/>
  <c r="M50" i="1"/>
  <c r="L50" i="1"/>
  <c r="J50" i="1" s="1"/>
  <c r="K50" i="1"/>
  <c r="I50" i="1"/>
  <c r="H50" i="1"/>
  <c r="G50" i="1"/>
  <c r="F50" i="1"/>
  <c r="E50" i="1"/>
  <c r="D50" i="1"/>
  <c r="C50" i="1" l="1"/>
  <c r="P3" i="1"/>
  <c r="P2" i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7" i="3"/>
  <c r="J31" i="3"/>
  <c r="J25" i="3" l="1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51" i="1" l="1"/>
  <c r="M51" i="1" l="1"/>
  <c r="K51" i="1"/>
  <c r="D51" i="1"/>
  <c r="E51" i="1" l="1"/>
  <c r="F51" i="1"/>
</calcChain>
</file>

<file path=xl/sharedStrings.xml><?xml version="1.0" encoding="utf-8"?>
<sst xmlns="http://schemas.openxmlformats.org/spreadsheetml/2006/main" count="195" uniqueCount="145">
  <si>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</si>
  <si>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</si>
  <si>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</si>
  <si>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</si>
  <si>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</si>
  <si>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</si>
  <si>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</si>
  <si>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</si>
  <si>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</si>
  <si>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</si>
  <si>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</si>
  <si>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</si>
  <si>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</si>
  <si>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</si>
  <si>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</si>
  <si>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</si>
  <si>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</si>
  <si>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</si>
  <si>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</si>
  <si>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</si>
  <si>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</si>
  <si>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</si>
  <si>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</si>
  <si>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</si>
  <si>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</si>
  <si>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</si>
  <si>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</si>
  <si>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</si>
  <si>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</si>
  <si>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</si>
  <si>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</si>
  <si>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</si>
  <si>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</si>
  <si>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</si>
  <si>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</si>
  <si>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</si>
  <si>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</si>
  <si>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</si>
  <si>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</si>
  <si>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</si>
  <si>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</si>
  <si>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</si>
  <si>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</si>
  <si>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</si>
  <si>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</si>
  <si>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</si>
  <si>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</si>
  <si>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</si>
  <si>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</si>
  <si>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</si>
  <si>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</si>
  <si>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</si>
  <si>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</si>
  <si>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</si>
  <si>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</si>
  <si>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</si>
  <si>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</si>
  <si>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</si>
  <si>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</si>
  <si>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</si>
  <si>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</si>
  <si>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</si>
  <si>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</si>
  <si>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</si>
  <si>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</si>
  <si>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</si>
  <si>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</si>
  <si>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</si>
  <si>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</si>
  <si>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</si>
  <si>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</si>
  <si>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</si>
  <si>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</si>
  <si>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</si>
  <si>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</si>
  <si>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</si>
  <si>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</si>
  <si>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</si>
  <si>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</si>
  <si>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</si>
  <si>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</si>
  <si>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</si>
  <si>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</si>
  <si>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</si>
  <si>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</si>
  <si>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</si>
  <si>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</si>
  <si>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</si>
  <si>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</si>
  <si>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</si>
  <si>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</si>
  <si>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</si>
  <si>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</si>
  <si>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</si>
  <si>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</si>
  <si>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</si>
  <si>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</si>
  <si>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</si>
  <si>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</si>
  <si>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</si>
  <si>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</si>
  <si>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</si>
  <si>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</si>
  <si>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</si>
  <si>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</si>
  <si>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</si>
  <si>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서울특별시 장애인치과병원</t>
    <phoneticPr fontId="1" type="noConversion"/>
  </si>
  <si>
    <t>B1층~4층</t>
    <phoneticPr fontId="1" type="noConversion"/>
  </si>
  <si>
    <t>2025.05.13</t>
  </si>
  <si>
    <t>서울특별시 성동구 마장로 207</t>
    <phoneticPr fontId="1" type="noConversion"/>
  </si>
  <si>
    <t>유연진</t>
    <phoneticPr fontId="1" type="noConversion"/>
  </si>
  <si>
    <t>점자안내판,음성안내장치</t>
    <phoneticPr fontId="1" type="noConversion"/>
  </si>
  <si>
    <t>카네</t>
    <phoneticPr fontId="1" type="noConversion"/>
  </si>
  <si>
    <t>3층</t>
    <phoneticPr fontId="1" type="noConversion"/>
  </si>
  <si>
    <t>2층</t>
  </si>
  <si>
    <t>1층</t>
  </si>
  <si>
    <t>B1층</t>
  </si>
  <si>
    <t>3층
사무실</t>
    <phoneticPr fontId="1" type="noConversion"/>
  </si>
  <si>
    <t>3층진료실</t>
    <phoneticPr fontId="1" type="noConversion"/>
  </si>
  <si>
    <t>상담실</t>
    <phoneticPr fontId="1" type="noConversion"/>
  </si>
  <si>
    <t>3층
화장실</t>
    <phoneticPr fontId="1" type="noConversion"/>
  </si>
  <si>
    <t>남</t>
    <phoneticPr fontId="1" type="noConversion"/>
  </si>
  <si>
    <t>여</t>
    <phoneticPr fontId="1" type="noConversion"/>
  </si>
  <si>
    <t>남 수도 1</t>
    <phoneticPr fontId="1" type="noConversion"/>
  </si>
  <si>
    <t>여 수도 1</t>
    <phoneticPr fontId="1" type="noConversion"/>
  </si>
  <si>
    <t>2-3층
계단</t>
    <phoneticPr fontId="1" type="noConversion"/>
  </si>
  <si>
    <t>상우</t>
    <phoneticPr fontId="1" type="noConversion"/>
  </si>
  <si>
    <t>상</t>
    <phoneticPr fontId="1" type="noConversion"/>
  </si>
  <si>
    <t>상좌</t>
    <phoneticPr fontId="1" type="noConversion"/>
  </si>
  <si>
    <t>상참</t>
    <phoneticPr fontId="1" type="noConversion"/>
  </si>
  <si>
    <t>하우</t>
    <phoneticPr fontId="1" type="noConversion"/>
  </si>
  <si>
    <t>하참</t>
    <phoneticPr fontId="1" type="noConversion"/>
  </si>
  <si>
    <t>하좌</t>
    <phoneticPr fontId="1" type="noConversion"/>
  </si>
  <si>
    <t>하</t>
    <phoneticPr fontId="1" type="noConversion"/>
  </si>
  <si>
    <t>2층
사무실</t>
    <phoneticPr fontId="1" type="noConversion"/>
  </si>
  <si>
    <t>의료사회사업실</t>
    <phoneticPr fontId="1" type="noConversion"/>
  </si>
  <si>
    <t>구외촬영실</t>
    <phoneticPr fontId="1" type="noConversion"/>
  </si>
  <si>
    <t>흉부촬영실</t>
    <phoneticPr fontId="1" type="noConversion"/>
  </si>
  <si>
    <t>중앙공급실</t>
    <phoneticPr fontId="1" type="noConversion"/>
  </si>
  <si>
    <t>2층
화장실</t>
    <phoneticPr fontId="1" type="noConversion"/>
  </si>
  <si>
    <t>1-2층
계단</t>
    <phoneticPr fontId="1" type="noConversion"/>
  </si>
  <si>
    <t>1층 사무실</t>
    <phoneticPr fontId="1" type="noConversion"/>
  </si>
  <si>
    <t>진료실1-2</t>
    <phoneticPr fontId="1" type="noConversion"/>
  </si>
  <si>
    <t>B1-1층
계단</t>
    <phoneticPr fontId="1" type="noConversion"/>
  </si>
  <si>
    <t>B1
화장실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</si>
</sst>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5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3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6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7" fillId="4" borderId="28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2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5" fillId="4" borderId="41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41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shrinkToFit="1"/>
    </xf>
    <xf numFmtId="0" fontId="5" fillId="4" borderId="34" xfId="0" applyFont="1" applyFill="1" applyBorder="1" applyAlignment="1">
      <alignment horizontal="center" vertical="center" shrinkToFit="1"/>
    </xf>
    <xf numFmtId="0" fontId="5" fillId="4" borderId="40" xfId="0" applyFont="1" applyFill="1" applyBorder="1" applyAlignment="1">
      <alignment horizontal="center" vertical="center" shrinkToFit="1"/>
    </xf>
    <xf numFmtId="0" fontId="5" fillId="3" borderId="34" xfId="0" applyFont="1" applyFill="1" applyBorder="1" applyAlignment="1">
      <alignment horizontal="center" vertical="center" shrinkToFit="1"/>
    </xf>
    <xf numFmtId="0" fontId="5" fillId="3" borderId="41" xfId="0" applyFont="1" applyFill="1" applyBorder="1" applyAlignment="1">
      <alignment horizontal="center" vertical="center" shrinkToFit="1"/>
    </xf>
    <xf numFmtId="0" fontId="5" fillId="3" borderId="40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49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2" borderId="48" xfId="0" applyFont="1" applyFill="1" applyBorder="1" applyAlignment="1">
      <alignment horizontal="center" vertical="center" wrapText="1"/>
    </xf>
    <xf numFmtId="0" fontId="8" fillId="2" borderId="37" xfId="0" applyFont="1" applyFill="1" applyBorder="1" applyAlignment="1">
      <alignment horizontal="center" vertical="center" wrapText="1"/>
    </xf>
    <xf numFmtId="0" fontId="8" fillId="3" borderId="37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2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5" xfId="0" applyFont="1" applyBorder="1" applyAlignment="1" applyProtection="1">
      <alignment horizontal="left" vertical="center" wrapText="1"/>
      <protection locked="0"/>
    </xf>
    <xf numFmtId="0" fontId="8" fillId="0" borderId="49" xfId="0" applyFont="1" applyBorder="1" applyAlignment="1" applyProtection="1">
      <alignment vertical="center" wrapText="1"/>
      <protection locked="0"/>
    </xf>
    <xf numFmtId="0" fontId="8" fillId="0" borderId="51" xfId="0" applyFont="1" applyBorder="1" applyAlignment="1" applyProtection="1">
      <alignment horizontal="left" vertical="center" wrapText="1"/>
      <protection locked="0"/>
    </xf>
    <xf numFmtId="0" fontId="8" fillId="0" borderId="21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46" xfId="0" applyFont="1" applyBorder="1" applyAlignment="1" applyProtection="1">
      <alignment horizontal="center" vertical="center"/>
      <protection locked="0"/>
    </xf>
    <xf numFmtId="0" fontId="6" fillId="0" borderId="50" xfId="0" applyFont="1" applyBorder="1" applyAlignment="1" applyProtection="1">
      <alignment horizontal="center" vertical="center"/>
      <protection locked="0"/>
    </xf>
    <xf numFmtId="0" fontId="6" fillId="0" borderId="56" xfId="0" applyFont="1" applyBorder="1" applyAlignment="1" applyProtection="1">
      <alignment horizontal="center" vertical="center"/>
      <protection locked="0"/>
    </xf>
    <xf numFmtId="0" fontId="6" fillId="0" borderId="57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0" fontId="5" fillId="0" borderId="59" xfId="0" applyFont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9" xfId="0" applyFont="1" applyFill="1" applyBorder="1">
      <alignment vertical="center"/>
    </xf>
    <xf numFmtId="0" fontId="5" fillId="4" borderId="59" xfId="0" applyFont="1" applyFill="1" applyBorder="1" applyAlignment="1">
      <alignment horizontal="center" vertical="center" shrinkToFit="1"/>
    </xf>
    <xf numFmtId="0" fontId="5" fillId="4" borderId="60" xfId="0" applyFont="1" applyFill="1" applyBorder="1" applyAlignment="1">
      <alignment horizontal="center" vertical="center"/>
    </xf>
    <xf numFmtId="0" fontId="5" fillId="4" borderId="61" xfId="0" applyFont="1" applyFill="1" applyBorder="1" applyAlignment="1">
      <alignment horizontal="center" vertical="center"/>
    </xf>
    <xf numFmtId="0" fontId="5" fillId="4" borderId="62" xfId="0" applyFont="1" applyFill="1" applyBorder="1" applyAlignment="1">
      <alignment horizontal="center" vertical="center"/>
    </xf>
    <xf numFmtId="0" fontId="5" fillId="4" borderId="6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 shrinkToFit="1"/>
    </xf>
    <xf numFmtId="0" fontId="8" fillId="0" borderId="51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58" xfId="0" applyFont="1" applyBorder="1" applyAlignment="1" applyProtection="1">
      <alignment horizontal="left" vertical="center" wrapText="1"/>
      <protection locked="0"/>
    </xf>
    <xf numFmtId="0" fontId="8" fillId="0" borderId="31" xfId="0" applyFont="1" applyBorder="1" applyAlignment="1" applyProtection="1">
      <alignment horizontal="left" vertical="center" wrapText="1"/>
      <protection locked="0"/>
    </xf>
    <xf numFmtId="0" fontId="8" fillId="0" borderId="35" xfId="0" applyFont="1" applyBorder="1" applyAlignment="1" applyProtection="1">
      <alignment horizontal="left" vertical="center" wrapText="1"/>
      <protection locked="0"/>
    </xf>
    <xf numFmtId="0" fontId="8" fillId="2" borderId="29" xfId="0" applyFont="1" applyFill="1" applyBorder="1" applyAlignment="1">
      <alignment horizontal="center" vertical="center"/>
    </xf>
    <xf numFmtId="0" fontId="8" fillId="2" borderId="52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5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1" xfId="0" applyFont="1" applyBorder="1" applyAlignment="1" applyProtection="1">
      <alignment horizontal="center" vertical="center" wrapText="1"/>
      <protection locked="0"/>
    </xf>
    <xf numFmtId="0" fontId="10" fillId="0" borderId="35" xfId="0" applyFont="1" applyBorder="1" applyAlignment="1" applyProtection="1">
      <alignment horizontal="center" vertical="center" wrapText="1"/>
      <protection locked="0"/>
    </xf>
    <xf numFmtId="0" fontId="10" fillId="0" borderId="27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1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horizontal="center" vertical="center" wrapText="1"/>
      <protection locked="0"/>
    </xf>
    <xf numFmtId="0" fontId="0" fillId="0" borderId="34" xfId="0" applyBorder="1" applyAlignment="1" applyProtection="1">
      <alignment horizontal="left" vertical="center" wrapText="1"/>
      <protection locked="0"/>
    </xf>
    <xf numFmtId="0" fontId="0" fillId="0" borderId="31" xfId="0" applyBorder="1" applyAlignment="1" applyProtection="1">
      <alignment horizontal="left" vertical="center" wrapText="1"/>
      <protection locked="0"/>
    </xf>
    <xf numFmtId="0" fontId="8" fillId="0" borderId="41" xfId="0" applyFont="1" applyBorder="1" applyAlignment="1" applyProtection="1">
      <alignment horizontal="left" vertical="center" wrapText="1"/>
      <protection locked="0"/>
    </xf>
    <xf numFmtId="0" fontId="8" fillId="0" borderId="40" xfId="0" applyFont="1" applyBorder="1" applyAlignment="1" applyProtection="1">
      <alignment horizontal="left" vertical="center" wrapText="1"/>
      <protection locked="0"/>
    </xf>
    <xf numFmtId="0" fontId="5" fillId="4" borderId="42" xfId="0" applyFont="1" applyFill="1" applyBorder="1" applyAlignment="1">
      <alignment horizontal="center" vertical="center" wrapText="1"/>
    </xf>
    <xf numFmtId="0" fontId="5" fillId="4" borderId="43" xfId="0" applyFont="1" applyFill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shrinkToFit="1"/>
    </xf>
    <xf numFmtId="0" fontId="5" fillId="0" borderId="47" xfId="0" applyFont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1" xfId="0" applyFont="1" applyBorder="1" applyAlignment="1">
      <alignment horizontal="center" vertical="center" shrinkToFit="1"/>
    </xf>
    <xf numFmtId="0" fontId="5" fillId="0" borderId="32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7" fillId="4" borderId="54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55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5" fillId="0" borderId="42" xfId="0" applyFont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47" xfId="0" applyFont="1" applyBorder="1">
      <alignment vertical="center"/>
    </xf>
    <xf numFmtId="0" fontId="12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2" fillId="0" borderId="47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53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 wrapText="1"/>
    </xf>
    <xf numFmtId="0" fontId="5" fillId="4" borderId="43" xfId="0" applyFont="1" applyFill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left" vertical="center"/>
      <protection locked="0"/>
    </xf>
    <xf numFmtId="0" fontId="8" fillId="0" borderId="31" xfId="0" applyFont="1" applyBorder="1" applyAlignment="1" applyProtection="1">
      <alignment horizontal="left" vertical="center"/>
      <protection locked="0"/>
    </xf>
    <xf numFmtId="0" fontId="8" fillId="0" borderId="64" xfId="0" applyFont="1" applyBorder="1" applyAlignment="1" applyProtection="1">
      <alignment horizontal="left" vertical="center"/>
      <protection locked="0"/>
    </xf>
    <xf numFmtId="0" fontId="8" fillId="0" borderId="35" xfId="0" applyFont="1" applyBorder="1" applyAlignment="1" applyProtection="1">
      <alignment horizontal="left" vertical="center"/>
      <protection locked="0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129387</xdr:colOff>
      <xdr:row>3</xdr:row>
      <xdr:rowOff>206182</xdr:rowOff>
    </xdr:from>
    <xdr:to>
      <xdr:col>7</xdr:col>
      <xdr:colOff>472117</xdr:colOff>
      <xdr:row>4</xdr:row>
      <xdr:rowOff>234560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xmlns="" id="{FF4DF5A0-A38E-2B86-D109-114EEF7C9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0068989">
          <a:off x="8220516" y="841182"/>
          <a:ext cx="342730" cy="274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6" sqref="A6"/>
      <selection pane="bottomRight" sqref="A1:H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61" t="s">
        <v>97</v>
      </c>
      <c r="B1" s="161"/>
      <c r="C1" s="161"/>
      <c r="D1" s="161"/>
      <c r="E1" s="161"/>
      <c r="F1" s="161"/>
      <c r="G1" s="161"/>
      <c r="H1" s="161"/>
    </row>
    <row r="2" spans="1:10" ht="3.75" customHeight="1" thickBot="1" x14ac:dyDescent="0.35">
      <c r="A2" s="174"/>
      <c r="B2" s="174"/>
      <c r="C2" s="174"/>
      <c r="D2" s="174"/>
      <c r="E2" s="174"/>
      <c r="F2" s="174"/>
      <c r="G2" s="174"/>
      <c r="H2" s="174"/>
    </row>
    <row r="3" spans="1:10" ht="20.100000000000001" customHeight="1" x14ac:dyDescent="0.3">
      <c r="A3" s="177" t="s">
        <v>44</v>
      </c>
      <c r="B3" s="178"/>
      <c r="C3" s="98" t="s">
        <v>106</v>
      </c>
      <c r="D3" s="99" t="s">
        <v>47</v>
      </c>
      <c r="E3" s="140" t="s">
        <v>109</v>
      </c>
      <c r="F3" s="140"/>
      <c r="G3" s="140"/>
      <c r="H3" s="141"/>
      <c r="I3" s="100"/>
    </row>
    <row r="4" spans="1:10" ht="20.100000000000001" customHeight="1" x14ac:dyDescent="0.3">
      <c r="A4" s="179" t="s">
        <v>45</v>
      </c>
      <c r="B4" s="138"/>
      <c r="C4" s="101" t="s">
        <v>107</v>
      </c>
      <c r="D4" s="102" t="s">
        <v>66</v>
      </c>
      <c r="E4" s="138" t="s">
        <v>101</v>
      </c>
      <c r="F4" s="138"/>
      <c r="G4" s="138"/>
      <c r="H4" s="139"/>
      <c r="I4" s="100"/>
    </row>
    <row r="5" spans="1:10" ht="20.100000000000001" customHeight="1" thickBot="1" x14ac:dyDescent="0.35">
      <c r="A5" s="180" t="s">
        <v>46</v>
      </c>
      <c r="B5" s="137"/>
      <c r="C5" s="103" t="s">
        <v>108</v>
      </c>
      <c r="D5" s="104" t="s">
        <v>48</v>
      </c>
      <c r="E5" s="137" t="s">
        <v>110</v>
      </c>
      <c r="F5" s="137"/>
      <c r="G5" s="175" t="s">
        <v>49</v>
      </c>
      <c r="H5" s="176"/>
      <c r="I5" s="100"/>
    </row>
    <row r="6" spans="1:10" ht="20.100000000000001" customHeight="1" x14ac:dyDescent="0.3">
      <c r="A6" s="166" t="s">
        <v>9</v>
      </c>
      <c r="B6" s="167"/>
      <c r="C6" s="167"/>
      <c r="D6" s="154" t="s">
        <v>28</v>
      </c>
      <c r="E6" s="154"/>
      <c r="F6" s="170" t="s">
        <v>27</v>
      </c>
      <c r="G6" s="154" t="s">
        <v>39</v>
      </c>
      <c r="H6" s="172" t="s">
        <v>13</v>
      </c>
      <c r="I6" s="145" t="s">
        <v>29</v>
      </c>
    </row>
    <row r="7" spans="1:10" ht="20.100000000000001" customHeight="1" thickBot="1" x14ac:dyDescent="0.35">
      <c r="A7" s="168"/>
      <c r="B7" s="169"/>
      <c r="C7" s="169"/>
      <c r="D7" s="105" t="s">
        <v>11</v>
      </c>
      <c r="E7" s="105" t="s">
        <v>12</v>
      </c>
      <c r="F7" s="171"/>
      <c r="G7" s="155"/>
      <c r="H7" s="173"/>
      <c r="I7" s="145"/>
    </row>
    <row r="8" spans="1:10" ht="16.5" customHeight="1" x14ac:dyDescent="0.3">
      <c r="A8" s="146" t="s">
        <v>10</v>
      </c>
      <c r="B8" s="164" t="s">
        <v>43</v>
      </c>
      <c r="C8" s="88" t="s">
        <v>62</v>
      </c>
      <c r="D8" s="106">
        <v>1</v>
      </c>
      <c r="E8" s="106"/>
      <c r="F8" s="106"/>
      <c r="G8" s="107"/>
      <c r="H8" s="108"/>
      <c r="I8" s="109" t="str">
        <f>IF(D8=1,"0",IF(E8=1,"1",IF(F8=1,"2",IF(G8=1,"3"))))</f>
        <v>0</v>
      </c>
      <c r="J8" s="44" t="str">
        <f t="shared" ref="J8:J48" si="0">IF(SUM(D8:G8)=0,"미점검",IF(SUM(D8:G8)=1,"",IF(SUM(D8:G8)&gt;1,"오류")))</f>
        <v/>
      </c>
    </row>
    <row r="9" spans="1:10" ht="16.5" customHeight="1" x14ac:dyDescent="0.3">
      <c r="A9" s="147"/>
      <c r="B9" s="165"/>
      <c r="C9" s="89" t="s">
        <v>67</v>
      </c>
      <c r="D9" s="110">
        <v>1</v>
      </c>
      <c r="E9" s="110"/>
      <c r="F9" s="110"/>
      <c r="G9" s="111"/>
      <c r="H9" s="112"/>
      <c r="I9" s="109" t="str">
        <f t="shared" ref="I9:I48" si="1">IF(D9=1,"0",IF(E9=1,"1",IF(F9=1,"2",IF(G9=1,"3"))))</f>
        <v>0</v>
      </c>
      <c r="J9" s="44" t="str">
        <f t="shared" si="0"/>
        <v/>
      </c>
    </row>
    <row r="10" spans="1:10" ht="16.5" customHeight="1" x14ac:dyDescent="0.3">
      <c r="A10" s="147"/>
      <c r="B10" s="162" t="s">
        <v>83</v>
      </c>
      <c r="C10" s="163"/>
      <c r="D10" s="86">
        <v>1</v>
      </c>
      <c r="E10" s="86"/>
      <c r="F10" s="86"/>
      <c r="G10" s="87"/>
      <c r="H10" s="97"/>
      <c r="I10" s="109" t="str">
        <f t="shared" si="1"/>
        <v>0</v>
      </c>
      <c r="J10" s="44" t="str">
        <f t="shared" si="0"/>
        <v/>
      </c>
    </row>
    <row r="11" spans="1:10" ht="16.5" customHeight="1" x14ac:dyDescent="0.3">
      <c r="A11" s="147"/>
      <c r="B11" s="156" t="s">
        <v>102</v>
      </c>
      <c r="C11" s="90" t="s">
        <v>69</v>
      </c>
      <c r="D11" s="110"/>
      <c r="E11" s="110"/>
      <c r="F11" s="110"/>
      <c r="G11" s="110">
        <v>1</v>
      </c>
      <c r="H11" s="112"/>
      <c r="I11" s="109" t="str">
        <f t="shared" si="1"/>
        <v>3</v>
      </c>
      <c r="J11" s="44" t="str">
        <f t="shared" si="0"/>
        <v/>
      </c>
    </row>
    <row r="12" spans="1:10" ht="16.5" customHeight="1" x14ac:dyDescent="0.3">
      <c r="A12" s="147"/>
      <c r="B12" s="157"/>
      <c r="C12" s="90" t="s">
        <v>68</v>
      </c>
      <c r="D12" s="110"/>
      <c r="E12" s="110"/>
      <c r="F12" s="110"/>
      <c r="G12" s="110">
        <v>1</v>
      </c>
      <c r="H12" s="112"/>
      <c r="I12" s="109" t="str">
        <f t="shared" si="1"/>
        <v>3</v>
      </c>
      <c r="J12" s="44" t="str">
        <f t="shared" si="0"/>
        <v/>
      </c>
    </row>
    <row r="13" spans="1:10" ht="16.5" customHeight="1" x14ac:dyDescent="0.3">
      <c r="A13" s="147"/>
      <c r="B13" s="158"/>
      <c r="C13" s="90" t="s">
        <v>63</v>
      </c>
      <c r="D13" s="110"/>
      <c r="E13" s="110"/>
      <c r="F13" s="110"/>
      <c r="G13" s="110">
        <v>1</v>
      </c>
      <c r="H13" s="112"/>
      <c r="I13" s="109" t="str">
        <f t="shared" si="1"/>
        <v>3</v>
      </c>
      <c r="J13" s="44" t="str">
        <f t="shared" si="0"/>
        <v/>
      </c>
    </row>
    <row r="14" spans="1:10" ht="16.5" customHeight="1" thickBot="1" x14ac:dyDescent="0.35">
      <c r="A14" s="149"/>
      <c r="B14" s="150" t="s">
        <v>14</v>
      </c>
      <c r="C14" s="150"/>
      <c r="D14" s="86"/>
      <c r="E14" s="86"/>
      <c r="F14" s="86"/>
      <c r="G14" s="86">
        <v>1</v>
      </c>
      <c r="H14" s="97"/>
      <c r="I14" s="109" t="str">
        <f t="shared" si="1"/>
        <v>3</v>
      </c>
      <c r="J14" s="44" t="str">
        <f t="shared" si="0"/>
        <v/>
      </c>
    </row>
    <row r="15" spans="1:10" ht="16.5" customHeight="1" x14ac:dyDescent="0.3">
      <c r="A15" s="146" t="s">
        <v>50</v>
      </c>
      <c r="B15" s="151" t="s">
        <v>37</v>
      </c>
      <c r="C15" s="91" t="s">
        <v>38</v>
      </c>
      <c r="D15" s="106"/>
      <c r="E15" s="106">
        <v>1</v>
      </c>
      <c r="F15" s="106"/>
      <c r="G15" s="107"/>
      <c r="H15" s="108"/>
      <c r="I15" s="109" t="str">
        <f t="shared" si="1"/>
        <v>1</v>
      </c>
      <c r="J15" s="44" t="str">
        <f t="shared" si="0"/>
        <v/>
      </c>
    </row>
    <row r="16" spans="1:10" ht="16.5" customHeight="1" x14ac:dyDescent="0.3">
      <c r="A16" s="147"/>
      <c r="B16" s="152"/>
      <c r="C16" s="90" t="s">
        <v>60</v>
      </c>
      <c r="D16" s="110"/>
      <c r="E16" s="110"/>
      <c r="F16" s="249">
        <v>1</v>
      </c>
      <c r="G16" s="111"/>
      <c r="H16" s="112"/>
      <c r="I16" s="109" t="str">
        <f t="shared" si="1"/>
        <v>2</v>
      </c>
      <c r="J16" s="44" t="str">
        <f t="shared" si="0"/>
        <v/>
      </c>
    </row>
    <row r="17" spans="1:10" ht="16.5" customHeight="1" x14ac:dyDescent="0.3">
      <c r="A17" s="147"/>
      <c r="B17" s="153" t="s">
        <v>15</v>
      </c>
      <c r="C17" s="153"/>
      <c r="D17" s="86"/>
      <c r="E17" s="86">
        <v>1</v>
      </c>
      <c r="F17" s="86"/>
      <c r="G17" s="87"/>
      <c r="H17" s="97"/>
      <c r="I17" s="109" t="str">
        <f t="shared" si="1"/>
        <v>1</v>
      </c>
      <c r="J17" s="44" t="str">
        <f t="shared" si="0"/>
        <v/>
      </c>
    </row>
    <row r="18" spans="1:10" ht="16.5" customHeight="1" x14ac:dyDescent="0.3">
      <c r="A18" s="147"/>
      <c r="B18" s="156" t="s">
        <v>16</v>
      </c>
      <c r="C18" s="90" t="s">
        <v>79</v>
      </c>
      <c r="D18" s="110"/>
      <c r="E18" s="110"/>
      <c r="F18" s="110"/>
      <c r="G18" s="110">
        <v>1</v>
      </c>
      <c r="H18" s="112"/>
      <c r="I18" s="109" t="str">
        <f t="shared" si="1"/>
        <v>3</v>
      </c>
      <c r="J18" s="44" t="str">
        <f t="shared" si="0"/>
        <v/>
      </c>
    </row>
    <row r="19" spans="1:10" s="119" customFormat="1" ht="16.5" customHeight="1" x14ac:dyDescent="0.3">
      <c r="A19" s="147"/>
      <c r="B19" s="157"/>
      <c r="C19" s="90" t="s">
        <v>98</v>
      </c>
      <c r="D19" s="110"/>
      <c r="E19" s="110"/>
      <c r="F19" s="249">
        <v>1</v>
      </c>
      <c r="G19" s="111"/>
      <c r="H19" s="112"/>
      <c r="I19" s="109" t="str">
        <f t="shared" si="1"/>
        <v>2</v>
      </c>
      <c r="J19" s="44" t="str">
        <f t="shared" si="0"/>
        <v/>
      </c>
    </row>
    <row r="20" spans="1:10" s="119" customFormat="1" ht="16.5" customHeight="1" x14ac:dyDescent="0.3">
      <c r="A20" s="147"/>
      <c r="B20" s="158"/>
      <c r="C20" s="90" t="s">
        <v>17</v>
      </c>
      <c r="D20" s="110"/>
      <c r="E20" s="249">
        <v>1</v>
      </c>
      <c r="F20" s="110"/>
      <c r="G20" s="111"/>
      <c r="H20" s="112"/>
      <c r="I20" s="109" t="str">
        <f t="shared" ref="I20" si="2">IF(D20=1,"0",IF(E20=1,"1",IF(F20=1,"2",IF(G20=1,"3"))))</f>
        <v>1</v>
      </c>
      <c r="J20" s="44" t="str">
        <f t="shared" si="0"/>
        <v/>
      </c>
    </row>
    <row r="21" spans="1:10" s="119" customFormat="1" ht="16.5" customHeight="1" x14ac:dyDescent="0.3">
      <c r="A21" s="147"/>
      <c r="B21" s="153" t="s">
        <v>16</v>
      </c>
      <c r="C21" s="153"/>
      <c r="D21" s="86"/>
      <c r="E21" s="86">
        <v>1</v>
      </c>
      <c r="F21" s="86"/>
      <c r="G21" s="87"/>
      <c r="H21" s="97"/>
      <c r="I21" s="109" t="str">
        <f t="shared" si="1"/>
        <v>1</v>
      </c>
      <c r="J21" s="44" t="str">
        <f t="shared" si="0"/>
        <v/>
      </c>
    </row>
    <row r="22" spans="1:10" s="119" customFormat="1" ht="16.5" customHeight="1" x14ac:dyDescent="0.3">
      <c r="A22" s="147"/>
      <c r="B22" s="156" t="s">
        <v>18</v>
      </c>
      <c r="C22" s="90" t="s">
        <v>41</v>
      </c>
      <c r="D22" s="110"/>
      <c r="E22" s="249">
        <v>1</v>
      </c>
      <c r="F22" s="110"/>
      <c r="G22" s="111"/>
      <c r="H22" s="112"/>
      <c r="I22" s="109" t="str">
        <f t="shared" si="1"/>
        <v>1</v>
      </c>
      <c r="J22" s="44" t="str">
        <f t="shared" si="0"/>
        <v/>
      </c>
    </row>
    <row r="23" spans="1:10" s="119" customFormat="1" ht="16.5" customHeight="1" x14ac:dyDescent="0.3">
      <c r="A23" s="147"/>
      <c r="B23" s="157"/>
      <c r="C23" s="90" t="s">
        <v>40</v>
      </c>
      <c r="D23" s="249">
        <v>1</v>
      </c>
      <c r="E23" s="110"/>
      <c r="F23" s="110"/>
      <c r="G23" s="111"/>
      <c r="H23" s="112"/>
      <c r="I23" s="109" t="str">
        <f t="shared" si="1"/>
        <v>0</v>
      </c>
      <c r="J23" s="44" t="str">
        <f t="shared" si="0"/>
        <v/>
      </c>
    </row>
    <row r="24" spans="1:10" s="119" customFormat="1" ht="16.5" customHeight="1" x14ac:dyDescent="0.3">
      <c r="A24" s="147"/>
      <c r="B24" s="157"/>
      <c r="C24" s="90" t="s">
        <v>61</v>
      </c>
      <c r="D24" s="110"/>
      <c r="E24" s="249">
        <v>1</v>
      </c>
      <c r="F24" s="110"/>
      <c r="G24" s="111"/>
      <c r="H24" s="112"/>
      <c r="I24" s="109" t="str">
        <f t="shared" ref="I24" si="3">IF(D24=1,"0",IF(E24=1,"1",IF(F24=1,"2",IF(G24=1,"3"))))</f>
        <v>1</v>
      </c>
      <c r="J24" s="44" t="str">
        <f t="shared" si="0"/>
        <v/>
      </c>
    </row>
    <row r="25" spans="1:10" s="119" customFormat="1" ht="16.5" customHeight="1" x14ac:dyDescent="0.3">
      <c r="A25" s="147"/>
      <c r="B25" s="153" t="s">
        <v>18</v>
      </c>
      <c r="C25" s="153"/>
      <c r="D25" s="86"/>
      <c r="E25" s="86">
        <v>1</v>
      </c>
      <c r="F25" s="86"/>
      <c r="G25" s="87"/>
      <c r="H25" s="97"/>
      <c r="I25" s="109" t="str">
        <f t="shared" si="1"/>
        <v>1</v>
      </c>
      <c r="J25" s="44" t="str">
        <f t="shared" si="0"/>
        <v/>
      </c>
    </row>
    <row r="26" spans="1:10" s="119" customFormat="1" ht="16.5" customHeight="1" x14ac:dyDescent="0.3">
      <c r="A26" s="147"/>
      <c r="B26" s="156" t="s">
        <v>19</v>
      </c>
      <c r="C26" s="90" t="s">
        <v>74</v>
      </c>
      <c r="D26" s="110">
        <v>1</v>
      </c>
      <c r="E26" s="110"/>
      <c r="F26" s="110"/>
      <c r="G26" s="111"/>
      <c r="H26" s="112"/>
      <c r="I26" s="109" t="str">
        <f t="shared" si="1"/>
        <v>0</v>
      </c>
      <c r="J26" s="44" t="str">
        <f t="shared" si="0"/>
        <v/>
      </c>
    </row>
    <row r="27" spans="1:10" s="119" customFormat="1" ht="33" x14ac:dyDescent="0.3">
      <c r="A27" s="147"/>
      <c r="B27" s="157"/>
      <c r="C27" s="90" t="s">
        <v>75</v>
      </c>
      <c r="D27" s="249">
        <v>1</v>
      </c>
      <c r="E27" s="110"/>
      <c r="F27" s="110"/>
      <c r="G27" s="111"/>
      <c r="H27" s="112"/>
      <c r="I27" s="109" t="str">
        <f t="shared" si="1"/>
        <v>0</v>
      </c>
      <c r="J27" s="44" t="str">
        <f t="shared" si="0"/>
        <v/>
      </c>
    </row>
    <row r="28" spans="1:10" s="119" customFormat="1" ht="16.5" customHeight="1" x14ac:dyDescent="0.3">
      <c r="A28" s="147"/>
      <c r="B28" s="157"/>
      <c r="C28" s="90" t="s">
        <v>73</v>
      </c>
      <c r="D28" s="110"/>
      <c r="E28" s="249">
        <v>1</v>
      </c>
      <c r="F28" s="110"/>
      <c r="G28" s="111"/>
      <c r="H28" s="112"/>
      <c r="I28" s="109" t="str">
        <f t="shared" si="1"/>
        <v>1</v>
      </c>
      <c r="J28" s="44" t="str">
        <f t="shared" si="0"/>
        <v/>
      </c>
    </row>
    <row r="29" spans="1:10" s="119" customFormat="1" ht="33" x14ac:dyDescent="0.3">
      <c r="A29" s="147"/>
      <c r="B29" s="157"/>
      <c r="C29" s="90" t="s">
        <v>76</v>
      </c>
      <c r="D29" s="249">
        <v>1</v>
      </c>
      <c r="E29" s="110"/>
      <c r="F29" s="110"/>
      <c r="G29" s="110"/>
      <c r="H29" s="112"/>
      <c r="I29" s="109" t="str">
        <f t="shared" si="1"/>
        <v>0</v>
      </c>
      <c r="J29" s="44" t="str">
        <f t="shared" si="0"/>
        <v/>
      </c>
    </row>
    <row r="30" spans="1:10" s="119" customFormat="1" ht="16.5" customHeight="1" x14ac:dyDescent="0.3">
      <c r="A30" s="147"/>
      <c r="B30" s="157"/>
      <c r="C30" s="90" t="s">
        <v>31</v>
      </c>
      <c r="D30" s="110"/>
      <c r="E30" s="110"/>
      <c r="F30" s="110"/>
      <c r="G30" s="249">
        <v>1</v>
      </c>
      <c r="H30" s="112"/>
      <c r="I30" s="109" t="str">
        <f t="shared" si="1"/>
        <v>3</v>
      </c>
      <c r="J30" s="44" t="str">
        <f t="shared" si="0"/>
        <v/>
      </c>
    </row>
    <row r="31" spans="1:10" s="119" customFormat="1" ht="16.5" customHeight="1" x14ac:dyDescent="0.3">
      <c r="A31" s="147"/>
      <c r="B31" s="153" t="s">
        <v>19</v>
      </c>
      <c r="C31" s="153"/>
      <c r="D31" s="86"/>
      <c r="E31" s="86">
        <v>1</v>
      </c>
      <c r="F31" s="86"/>
      <c r="G31" s="86"/>
      <c r="H31" s="97"/>
      <c r="I31" s="109" t="str">
        <f t="shared" si="1"/>
        <v>1</v>
      </c>
      <c r="J31" s="44" t="str">
        <f t="shared" si="0"/>
        <v/>
      </c>
    </row>
    <row r="32" spans="1:10" s="119" customFormat="1" ht="16.5" customHeight="1" x14ac:dyDescent="0.3">
      <c r="A32" s="147"/>
      <c r="B32" s="156" t="s">
        <v>51</v>
      </c>
      <c r="C32" s="90" t="s">
        <v>103</v>
      </c>
      <c r="D32" s="110"/>
      <c r="E32" s="110"/>
      <c r="F32" s="110"/>
      <c r="G32" s="110">
        <v>1</v>
      </c>
      <c r="H32" s="112"/>
      <c r="I32" s="109" t="str">
        <f t="shared" si="1"/>
        <v>3</v>
      </c>
      <c r="J32" s="44" t="str">
        <f t="shared" si="0"/>
        <v/>
      </c>
    </row>
    <row r="33" spans="1:10" s="119" customFormat="1" ht="16.5" customHeight="1" x14ac:dyDescent="0.3">
      <c r="A33" s="147"/>
      <c r="B33" s="158"/>
      <c r="C33" s="90" t="s">
        <v>104</v>
      </c>
      <c r="D33" s="110"/>
      <c r="E33" s="110"/>
      <c r="F33" s="110"/>
      <c r="G33" s="110">
        <v>1</v>
      </c>
      <c r="H33" s="112"/>
      <c r="I33" s="109" t="str">
        <f t="shared" si="1"/>
        <v>3</v>
      </c>
      <c r="J33" s="44" t="str">
        <f t="shared" si="0"/>
        <v/>
      </c>
    </row>
    <row r="34" spans="1:10" s="119" customFormat="1" ht="16.5" customHeight="1" x14ac:dyDescent="0.3">
      <c r="A34" s="147"/>
      <c r="B34" s="153" t="s">
        <v>20</v>
      </c>
      <c r="C34" s="153"/>
      <c r="D34" s="86"/>
      <c r="E34" s="86"/>
      <c r="F34" s="86"/>
      <c r="G34" s="86">
        <v>1</v>
      </c>
      <c r="H34" s="97"/>
      <c r="I34" s="109" t="str">
        <f t="shared" si="1"/>
        <v>3</v>
      </c>
      <c r="J34" s="44" t="str">
        <f t="shared" si="0"/>
        <v/>
      </c>
    </row>
    <row r="35" spans="1:10" s="119" customFormat="1" ht="16.5" customHeight="1" x14ac:dyDescent="0.3">
      <c r="A35" s="147"/>
      <c r="B35" s="156" t="s">
        <v>80</v>
      </c>
      <c r="C35" s="90" t="s">
        <v>41</v>
      </c>
      <c r="D35" s="110"/>
      <c r="E35" s="110"/>
      <c r="F35" s="110"/>
      <c r="G35" s="110">
        <v>1</v>
      </c>
      <c r="H35" s="112"/>
      <c r="I35" s="109" t="str">
        <f t="shared" si="1"/>
        <v>3</v>
      </c>
      <c r="J35" s="44" t="str">
        <f t="shared" si="0"/>
        <v/>
      </c>
    </row>
    <row r="36" spans="1:10" s="119" customFormat="1" ht="16.5" customHeight="1" x14ac:dyDescent="0.3">
      <c r="A36" s="148"/>
      <c r="B36" s="158"/>
      <c r="C36" s="92" t="s">
        <v>64</v>
      </c>
      <c r="D36" s="113"/>
      <c r="E36" s="113"/>
      <c r="F36" s="113"/>
      <c r="G36" s="110">
        <v>1</v>
      </c>
      <c r="H36" s="114"/>
      <c r="I36" s="109" t="str">
        <f t="shared" si="1"/>
        <v>3</v>
      </c>
      <c r="J36" s="44" t="str">
        <f t="shared" si="0"/>
        <v/>
      </c>
    </row>
    <row r="37" spans="1:10" s="119" customFormat="1" ht="16.5" customHeight="1" thickBot="1" x14ac:dyDescent="0.35">
      <c r="A37" s="149"/>
      <c r="B37" s="150" t="s">
        <v>21</v>
      </c>
      <c r="C37" s="150"/>
      <c r="D37" s="86"/>
      <c r="E37" s="86"/>
      <c r="F37" s="86"/>
      <c r="G37" s="86">
        <v>1</v>
      </c>
      <c r="H37" s="97"/>
      <c r="I37" s="109" t="str">
        <f t="shared" si="1"/>
        <v>3</v>
      </c>
      <c r="J37" s="44" t="str">
        <f t="shared" si="0"/>
        <v/>
      </c>
    </row>
    <row r="38" spans="1:10" s="119" customFormat="1" ht="16.5" customHeight="1" x14ac:dyDescent="0.3">
      <c r="A38" s="146" t="s">
        <v>22</v>
      </c>
      <c r="B38" s="159" t="s">
        <v>23</v>
      </c>
      <c r="C38" s="91" t="s">
        <v>42</v>
      </c>
      <c r="D38" s="106"/>
      <c r="E38" s="106">
        <v>1</v>
      </c>
      <c r="F38" s="106"/>
      <c r="G38" s="110"/>
      <c r="H38" s="108"/>
      <c r="I38" s="109" t="str">
        <f t="shared" si="1"/>
        <v>1</v>
      </c>
      <c r="J38" s="44" t="str">
        <f t="shared" si="0"/>
        <v/>
      </c>
    </row>
    <row r="39" spans="1:10" s="119" customFormat="1" ht="16.5" customHeight="1" x14ac:dyDescent="0.3">
      <c r="A39" s="147"/>
      <c r="B39" s="157"/>
      <c r="C39" s="90" t="s">
        <v>71</v>
      </c>
      <c r="D39" s="110"/>
      <c r="E39" s="110">
        <v>1</v>
      </c>
      <c r="F39" s="110"/>
      <c r="G39" s="110"/>
      <c r="H39" s="112"/>
      <c r="I39" s="109" t="str">
        <f t="shared" si="1"/>
        <v>1</v>
      </c>
      <c r="J39" s="44" t="str">
        <f t="shared" si="0"/>
        <v/>
      </c>
    </row>
    <row r="40" spans="1:10" s="119" customFormat="1" ht="16.5" customHeight="1" x14ac:dyDescent="0.3">
      <c r="A40" s="148"/>
      <c r="B40" s="158"/>
      <c r="C40" s="92" t="s">
        <v>84</v>
      </c>
      <c r="D40" s="113"/>
      <c r="E40" s="110"/>
      <c r="F40" s="249">
        <v>1</v>
      </c>
      <c r="G40" s="110"/>
      <c r="H40" s="114"/>
      <c r="I40" s="109" t="str">
        <f t="shared" si="1"/>
        <v>2</v>
      </c>
      <c r="J40" s="44" t="str">
        <f t="shared" si="0"/>
        <v/>
      </c>
    </row>
    <row r="41" spans="1:10" s="119" customFormat="1" ht="16.5" customHeight="1" thickBot="1" x14ac:dyDescent="0.35">
      <c r="A41" s="149"/>
      <c r="B41" s="150" t="s">
        <v>23</v>
      </c>
      <c r="C41" s="150"/>
      <c r="D41" s="86"/>
      <c r="E41" s="86">
        <v>1</v>
      </c>
      <c r="F41" s="86"/>
      <c r="G41" s="87"/>
      <c r="H41" s="97"/>
      <c r="I41" s="109" t="str">
        <f t="shared" si="1"/>
        <v>1</v>
      </c>
      <c r="J41" s="44" t="str">
        <f t="shared" si="0"/>
        <v/>
      </c>
    </row>
    <row r="42" spans="1:10" s="119" customFormat="1" ht="16.5" customHeight="1" x14ac:dyDescent="0.3">
      <c r="A42" s="142" t="s">
        <v>24</v>
      </c>
      <c r="B42" s="91" t="s">
        <v>25</v>
      </c>
      <c r="C42" s="91" t="s">
        <v>77</v>
      </c>
      <c r="D42" s="106"/>
      <c r="E42" s="110">
        <v>1</v>
      </c>
      <c r="F42" s="106"/>
      <c r="G42" s="107"/>
      <c r="H42" s="108"/>
      <c r="I42" s="109" t="str">
        <f t="shared" si="1"/>
        <v>1</v>
      </c>
      <c r="J42" s="44" t="str">
        <f t="shared" si="0"/>
        <v/>
      </c>
    </row>
    <row r="43" spans="1:10" s="119" customFormat="1" ht="16.5" customHeight="1" thickBot="1" x14ac:dyDescent="0.35">
      <c r="A43" s="143"/>
      <c r="B43" s="153" t="s">
        <v>25</v>
      </c>
      <c r="C43" s="153"/>
      <c r="D43" s="86"/>
      <c r="E43" s="86">
        <v>1</v>
      </c>
      <c r="F43" s="86"/>
      <c r="G43" s="87"/>
      <c r="H43" s="97"/>
      <c r="I43" s="109" t="str">
        <f t="shared" si="1"/>
        <v>1</v>
      </c>
      <c r="J43" s="44" t="str">
        <f t="shared" si="0"/>
        <v/>
      </c>
    </row>
    <row r="44" spans="1:10" s="119" customFormat="1" ht="16.5" customHeight="1" x14ac:dyDescent="0.3">
      <c r="A44" s="143"/>
      <c r="B44" s="156" t="s">
        <v>85</v>
      </c>
      <c r="C44" s="93" t="s">
        <v>86</v>
      </c>
      <c r="D44" s="106">
        <v>1</v>
      </c>
      <c r="E44" s="110"/>
      <c r="F44" s="110"/>
      <c r="G44" s="111"/>
      <c r="H44" s="112"/>
      <c r="I44" s="109" t="str">
        <f t="shared" si="1"/>
        <v>0</v>
      </c>
      <c r="J44" s="44" t="str">
        <f t="shared" si="0"/>
        <v/>
      </c>
    </row>
    <row r="45" spans="1:10" s="119" customFormat="1" ht="16.5" customHeight="1" x14ac:dyDescent="0.3">
      <c r="A45" s="143"/>
      <c r="B45" s="158"/>
      <c r="C45" s="93" t="s">
        <v>105</v>
      </c>
      <c r="D45" s="110">
        <v>1</v>
      </c>
      <c r="E45" s="110"/>
      <c r="F45" s="110"/>
      <c r="G45" s="111"/>
      <c r="H45" s="112"/>
      <c r="I45" s="109" t="str">
        <f t="shared" si="1"/>
        <v>0</v>
      </c>
      <c r="J45" s="44" t="str">
        <f t="shared" si="0"/>
        <v/>
      </c>
    </row>
    <row r="46" spans="1:10" s="119" customFormat="1" ht="16.5" customHeight="1" x14ac:dyDescent="0.3">
      <c r="A46" s="143"/>
      <c r="B46" s="94"/>
      <c r="C46" s="95"/>
      <c r="D46" s="86">
        <v>1</v>
      </c>
      <c r="E46" s="86"/>
      <c r="F46" s="86"/>
      <c r="G46" s="87"/>
      <c r="H46" s="97"/>
      <c r="I46" s="109" t="str">
        <f t="shared" si="1"/>
        <v>0</v>
      </c>
      <c r="J46" s="44" t="str">
        <f t="shared" si="0"/>
        <v/>
      </c>
    </row>
    <row r="47" spans="1:10" s="119" customFormat="1" ht="16.5" customHeight="1" x14ac:dyDescent="0.3">
      <c r="A47" s="143"/>
      <c r="B47" s="121" t="s">
        <v>82</v>
      </c>
      <c r="C47" s="96" t="s">
        <v>72</v>
      </c>
      <c r="D47" s="110">
        <v>1</v>
      </c>
      <c r="E47" s="115"/>
      <c r="F47" s="115"/>
      <c r="G47" s="116"/>
      <c r="H47" s="117"/>
      <c r="I47" s="109" t="str">
        <f t="shared" si="1"/>
        <v>0</v>
      </c>
      <c r="J47" s="44" t="str">
        <f t="shared" si="0"/>
        <v/>
      </c>
    </row>
    <row r="48" spans="1:10" s="119" customFormat="1" ht="16.5" customHeight="1" thickBot="1" x14ac:dyDescent="0.35">
      <c r="A48" s="144"/>
      <c r="B48" s="160" t="s">
        <v>52</v>
      </c>
      <c r="C48" s="160"/>
      <c r="D48" s="86">
        <v>1</v>
      </c>
      <c r="E48" s="86"/>
      <c r="F48" s="86"/>
      <c r="G48" s="87"/>
      <c r="H48" s="97"/>
      <c r="I48" s="109" t="str">
        <f t="shared" si="1"/>
        <v>0</v>
      </c>
      <c r="J48" s="44" t="str">
        <f t="shared" si="0"/>
        <v/>
      </c>
    </row>
    <row r="49" spans="1:9" ht="66.75" customHeight="1" thickBot="1" x14ac:dyDescent="0.35">
      <c r="A49" s="118" t="s">
        <v>26</v>
      </c>
      <c r="B49" s="250"/>
      <c r="C49" s="251"/>
      <c r="D49" s="252"/>
      <c r="E49" s="251"/>
      <c r="F49" s="251"/>
      <c r="G49" s="251"/>
      <c r="H49" s="253"/>
      <c r="I49" s="109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W57"/>
  <sheetViews>
    <sheetView view="pageBreakPreview" zoomScaleNormal="100" zoomScaleSheetLayoutView="100" workbookViewId="0">
      <pane ySplit="6" topLeftCell="A7" activePane="bottomLeft" state="frozen"/>
      <selection pane="bottomLeft" activeCell="K26" sqref="K26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6384" width="9" style="2"/>
  </cols>
  <sheetData>
    <row r="1" spans="1:23" ht="24.75" customHeight="1" x14ac:dyDescent="0.3">
      <c r="A1" s="214" t="s">
        <v>30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</row>
    <row r="2" spans="1:23" ht="12" x14ac:dyDescent="0.3">
      <c r="A2" s="36"/>
      <c r="B2" s="236" t="s">
        <v>70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37"/>
      <c r="O2" s="38" t="s">
        <v>8</v>
      </c>
      <c r="P2" s="234" t="str">
        <f>체크리스트!C5</f>
        <v>2025.05.13</v>
      </c>
      <c r="Q2" s="234"/>
    </row>
    <row r="3" spans="1:23" ht="12.75" thickBot="1" x14ac:dyDescent="0.35">
      <c r="A3" s="39"/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37"/>
      <c r="O3" s="40" t="s">
        <v>96</v>
      </c>
      <c r="P3" s="235" t="str">
        <f>체크리스트!E5</f>
        <v>유연진</v>
      </c>
      <c r="Q3" s="235"/>
    </row>
    <row r="4" spans="1:23" s="1" customFormat="1" ht="12.75" thickBot="1" x14ac:dyDescent="0.35">
      <c r="A4" s="223" t="s">
        <v>0</v>
      </c>
      <c r="B4" s="233" t="s">
        <v>65</v>
      </c>
      <c r="C4" s="230" t="s">
        <v>58</v>
      </c>
      <c r="D4" s="231"/>
      <c r="E4" s="231"/>
      <c r="F4" s="231"/>
      <c r="G4" s="231"/>
      <c r="H4" s="231"/>
      <c r="I4" s="232"/>
      <c r="J4" s="230" t="s">
        <v>5</v>
      </c>
      <c r="K4" s="231"/>
      <c r="L4" s="231"/>
      <c r="M4" s="231"/>
      <c r="N4" s="231"/>
      <c r="O4" s="231"/>
      <c r="P4" s="231"/>
      <c r="Q4" s="232"/>
      <c r="R4" s="239"/>
      <c r="S4" s="239"/>
      <c r="T4" s="239"/>
      <c r="U4" s="239"/>
      <c r="V4" s="239"/>
      <c r="W4" s="239"/>
    </row>
    <row r="5" spans="1:23" s="1" customFormat="1" ht="12" x14ac:dyDescent="0.3">
      <c r="A5" s="224"/>
      <c r="B5" s="224"/>
      <c r="C5" s="223" t="s">
        <v>2</v>
      </c>
      <c r="D5" s="212" t="s">
        <v>1</v>
      </c>
      <c r="E5" s="226" t="s">
        <v>3</v>
      </c>
      <c r="F5" s="228" t="s">
        <v>6</v>
      </c>
      <c r="G5" s="243" t="s">
        <v>7</v>
      </c>
      <c r="H5" s="243"/>
      <c r="I5" s="244"/>
      <c r="J5" s="215" t="s">
        <v>2</v>
      </c>
      <c r="K5" s="217" t="s">
        <v>1</v>
      </c>
      <c r="L5" s="219" t="s">
        <v>3</v>
      </c>
      <c r="M5" s="221" t="s">
        <v>6</v>
      </c>
      <c r="N5" s="242" t="s">
        <v>7</v>
      </c>
      <c r="O5" s="219"/>
      <c r="P5" s="219"/>
      <c r="Q5" s="221"/>
      <c r="R5" s="239"/>
      <c r="S5" s="239"/>
      <c r="T5" s="239"/>
      <c r="U5" s="239"/>
      <c r="V5" s="239"/>
      <c r="W5" s="239"/>
    </row>
    <row r="6" spans="1:23" s="1" customFormat="1" ht="24.75" thickBot="1" x14ac:dyDescent="0.35">
      <c r="A6" s="225"/>
      <c r="B6" s="225"/>
      <c r="C6" s="225"/>
      <c r="D6" s="213"/>
      <c r="E6" s="227"/>
      <c r="F6" s="229"/>
      <c r="G6" s="41" t="s">
        <v>32</v>
      </c>
      <c r="H6" s="42" t="s">
        <v>33</v>
      </c>
      <c r="I6" s="43" t="s">
        <v>34</v>
      </c>
      <c r="J6" s="216"/>
      <c r="K6" s="218"/>
      <c r="L6" s="220"/>
      <c r="M6" s="222"/>
      <c r="N6" s="41" t="s">
        <v>35</v>
      </c>
      <c r="O6" s="42" t="s">
        <v>36</v>
      </c>
      <c r="P6" s="42" t="s">
        <v>32</v>
      </c>
      <c r="Q6" s="43" t="s">
        <v>34</v>
      </c>
      <c r="R6" s="239"/>
      <c r="S6" s="239"/>
      <c r="T6" s="239"/>
      <c r="U6" s="44"/>
      <c r="V6" s="44"/>
      <c r="W6" s="44"/>
    </row>
    <row r="7" spans="1:23" s="1" customFormat="1" ht="16.149999999999999" customHeight="1" thickBot="1" x14ac:dyDescent="0.35">
      <c r="A7" s="45">
        <v>1</v>
      </c>
      <c r="B7" s="183" t="s">
        <v>43</v>
      </c>
      <c r="C7" s="69"/>
      <c r="D7" s="4"/>
      <c r="E7" s="124"/>
      <c r="F7" s="6"/>
      <c r="G7" s="35"/>
      <c r="H7" s="5"/>
      <c r="I7" s="6"/>
      <c r="J7" s="78" t="s">
        <v>43</v>
      </c>
      <c r="K7" s="4"/>
      <c r="L7" s="5"/>
      <c r="M7" s="6">
        <v>1</v>
      </c>
      <c r="N7" s="35"/>
      <c r="O7" s="5">
        <v>1</v>
      </c>
      <c r="P7" s="5">
        <v>1</v>
      </c>
      <c r="Q7" s="6"/>
    </row>
    <row r="8" spans="1:23" s="1" customFormat="1" ht="16.149999999999999" customHeight="1" thickBot="1" x14ac:dyDescent="0.35">
      <c r="A8" s="45">
        <v>2</v>
      </c>
      <c r="B8" s="184"/>
      <c r="C8" s="69"/>
      <c r="D8" s="7"/>
      <c r="E8" s="125"/>
      <c r="F8" s="9"/>
      <c r="G8" s="10"/>
      <c r="H8" s="8"/>
      <c r="I8" s="9"/>
      <c r="J8" s="79"/>
      <c r="K8" s="7"/>
      <c r="L8" s="8"/>
      <c r="M8" s="9"/>
      <c r="N8" s="10"/>
      <c r="O8" s="8"/>
      <c r="P8" s="8"/>
      <c r="Q8" s="9"/>
    </row>
    <row r="9" spans="1:23" s="1" customFormat="1" ht="16.149999999999999" customHeight="1" thickBot="1" x14ac:dyDescent="0.35">
      <c r="A9" s="45">
        <v>3</v>
      </c>
      <c r="B9" s="184"/>
      <c r="C9" s="69"/>
      <c r="D9" s="7"/>
      <c r="E9" s="125"/>
      <c r="F9" s="9"/>
      <c r="G9" s="10"/>
      <c r="H9" s="8"/>
      <c r="I9" s="9"/>
      <c r="J9" s="79"/>
      <c r="K9" s="7"/>
      <c r="L9" s="8"/>
      <c r="M9" s="9"/>
      <c r="N9" s="10"/>
      <c r="O9" s="8"/>
      <c r="P9" s="8"/>
      <c r="Q9" s="9"/>
    </row>
    <row r="10" spans="1:23" s="1" customFormat="1" ht="16.149999999999999" customHeight="1" thickBot="1" x14ac:dyDescent="0.35">
      <c r="A10" s="45">
        <v>4</v>
      </c>
      <c r="B10" s="185"/>
      <c r="C10" s="70"/>
      <c r="D10" s="12"/>
      <c r="E10" s="126"/>
      <c r="F10" s="14"/>
      <c r="G10" s="34"/>
      <c r="H10" s="13"/>
      <c r="I10" s="14"/>
      <c r="J10" s="80"/>
      <c r="K10" s="12"/>
      <c r="L10" s="13"/>
      <c r="M10" s="14"/>
      <c r="N10" s="34"/>
      <c r="O10" s="13"/>
      <c r="P10" s="13"/>
      <c r="Q10" s="14"/>
    </row>
    <row r="11" spans="1:23" s="1" customFormat="1" ht="16.149999999999999" customHeight="1" thickBot="1" x14ac:dyDescent="0.35">
      <c r="A11" s="45">
        <v>5</v>
      </c>
      <c r="B11" s="207" t="s">
        <v>95</v>
      </c>
      <c r="C11" s="71"/>
      <c r="D11" s="23"/>
      <c r="E11" s="24"/>
      <c r="F11" s="25"/>
      <c r="G11" s="26"/>
      <c r="H11" s="24"/>
      <c r="I11" s="25"/>
      <c r="J11" s="123" t="s">
        <v>95</v>
      </c>
      <c r="K11" s="6">
        <v>1</v>
      </c>
      <c r="L11" s="24"/>
      <c r="M11" s="25"/>
      <c r="N11" s="26"/>
      <c r="O11" s="24"/>
      <c r="P11" s="24"/>
      <c r="Q11" s="25"/>
    </row>
    <row r="12" spans="1:23" s="1" customFormat="1" ht="16.149999999999999" customHeight="1" thickBot="1" x14ac:dyDescent="0.35">
      <c r="A12" s="45">
        <v>6</v>
      </c>
      <c r="B12" s="208"/>
      <c r="C12" s="72"/>
      <c r="D12" s="15"/>
      <c r="E12" s="16"/>
      <c r="F12" s="17"/>
      <c r="G12" s="18"/>
      <c r="H12" s="16"/>
      <c r="I12" s="17"/>
      <c r="J12" s="68" t="s">
        <v>111</v>
      </c>
      <c r="K12" s="6">
        <v>1</v>
      </c>
      <c r="L12" s="16"/>
      <c r="M12" s="17"/>
      <c r="N12" s="18"/>
      <c r="O12" s="16"/>
      <c r="P12" s="16"/>
      <c r="Q12" s="17"/>
    </row>
    <row r="13" spans="1:23" s="1" customFormat="1" ht="16.149999999999999" customHeight="1" thickBot="1" x14ac:dyDescent="0.35">
      <c r="A13" s="45">
        <v>7</v>
      </c>
      <c r="B13" s="208"/>
      <c r="C13" s="72"/>
      <c r="D13" s="15"/>
      <c r="E13" s="16"/>
      <c r="F13" s="17"/>
      <c r="G13" s="18"/>
      <c r="H13" s="16"/>
      <c r="I13" s="17"/>
      <c r="J13" s="68"/>
      <c r="K13" s="15"/>
      <c r="L13" s="16"/>
      <c r="M13" s="17"/>
      <c r="N13" s="18"/>
      <c r="O13" s="16"/>
      <c r="P13" s="16"/>
      <c r="Q13" s="17"/>
    </row>
    <row r="14" spans="1:23" s="1" customFormat="1" ht="16.149999999999999" customHeight="1" thickBot="1" x14ac:dyDescent="0.35">
      <c r="A14" s="45">
        <v>8</v>
      </c>
      <c r="B14" s="209"/>
      <c r="C14" s="73"/>
      <c r="D14" s="19"/>
      <c r="E14" s="20"/>
      <c r="F14" s="21"/>
      <c r="G14" s="22"/>
      <c r="H14" s="20"/>
      <c r="I14" s="21"/>
      <c r="J14" s="82"/>
      <c r="K14" s="19"/>
      <c r="L14" s="20"/>
      <c r="M14" s="21"/>
      <c r="N14" s="22"/>
      <c r="O14" s="20"/>
      <c r="P14" s="20"/>
      <c r="Q14" s="21"/>
    </row>
    <row r="15" spans="1:23" s="1" customFormat="1" ht="16.149999999999999" customHeight="1" thickBot="1" x14ac:dyDescent="0.35">
      <c r="A15" s="45">
        <v>9</v>
      </c>
      <c r="B15" s="183" t="s">
        <v>19</v>
      </c>
      <c r="C15" s="74" t="s">
        <v>112</v>
      </c>
      <c r="D15" s="4">
        <v>1</v>
      </c>
      <c r="E15" s="124"/>
      <c r="F15" s="6"/>
      <c r="G15" s="35"/>
      <c r="H15" s="5"/>
      <c r="I15" s="6"/>
      <c r="J15" s="74"/>
      <c r="K15" s="4"/>
      <c r="L15" s="5"/>
      <c r="M15" s="6"/>
      <c r="N15" s="35"/>
      <c r="O15" s="5"/>
      <c r="P15" s="5"/>
      <c r="Q15" s="6"/>
    </row>
    <row r="16" spans="1:23" s="1" customFormat="1" ht="16.149999999999999" customHeight="1" thickBot="1" x14ac:dyDescent="0.35">
      <c r="A16" s="45">
        <v>10</v>
      </c>
      <c r="B16" s="184"/>
      <c r="C16" s="69" t="s">
        <v>113</v>
      </c>
      <c r="D16" s="7">
        <v>1</v>
      </c>
      <c r="E16" s="125"/>
      <c r="F16" s="9"/>
      <c r="G16" s="10"/>
      <c r="H16" s="8"/>
      <c r="I16" s="9"/>
      <c r="J16" s="69" t="s">
        <v>113</v>
      </c>
      <c r="K16" s="7"/>
      <c r="L16" s="8"/>
      <c r="M16" s="7">
        <v>1</v>
      </c>
      <c r="N16" s="10"/>
      <c r="O16" s="7">
        <v>1</v>
      </c>
      <c r="P16" s="8"/>
      <c r="Q16" s="9"/>
    </row>
    <row r="17" spans="1:17" s="1" customFormat="1" ht="16.149999999999999" customHeight="1" thickBot="1" x14ac:dyDescent="0.35">
      <c r="A17" s="45">
        <v>11</v>
      </c>
      <c r="B17" s="184"/>
      <c r="C17" s="69" t="s">
        <v>114</v>
      </c>
      <c r="D17" s="7">
        <v>1</v>
      </c>
      <c r="E17" s="125"/>
      <c r="F17" s="9"/>
      <c r="G17" s="10"/>
      <c r="H17" s="8"/>
      <c r="I17" s="9"/>
      <c r="J17" s="69" t="s">
        <v>114</v>
      </c>
      <c r="K17" s="7">
        <v>1</v>
      </c>
      <c r="L17" s="8"/>
      <c r="M17" s="9"/>
      <c r="N17" s="10"/>
      <c r="O17" s="8"/>
      <c r="P17" s="8"/>
      <c r="Q17" s="9"/>
    </row>
    <row r="18" spans="1:17" s="1" customFormat="1" ht="16.149999999999999" customHeight="1" thickBot="1" x14ac:dyDescent="0.35">
      <c r="A18" s="45">
        <v>12</v>
      </c>
      <c r="B18" s="184"/>
      <c r="C18" s="69" t="s">
        <v>115</v>
      </c>
      <c r="D18" s="7">
        <v>1</v>
      </c>
      <c r="E18" s="125"/>
      <c r="F18" s="9"/>
      <c r="G18" s="10"/>
      <c r="H18" s="8"/>
      <c r="I18" s="9"/>
      <c r="J18" s="69" t="s">
        <v>115</v>
      </c>
      <c r="K18" s="7"/>
      <c r="L18" s="8"/>
      <c r="M18" s="7">
        <v>1</v>
      </c>
      <c r="N18" s="10"/>
      <c r="O18" s="7">
        <v>1</v>
      </c>
      <c r="P18" s="8"/>
      <c r="Q18" s="9"/>
    </row>
    <row r="19" spans="1:17" s="1" customFormat="1" ht="16.149999999999999" customHeight="1" thickBot="1" x14ac:dyDescent="0.35">
      <c r="A19" s="45">
        <v>13</v>
      </c>
      <c r="B19" s="185"/>
      <c r="C19" s="70" t="s">
        <v>116</v>
      </c>
      <c r="D19" s="7">
        <v>1</v>
      </c>
      <c r="E19" s="126"/>
      <c r="F19" s="14"/>
      <c r="G19" s="34"/>
      <c r="H19" s="13"/>
      <c r="I19" s="14"/>
      <c r="J19" s="70" t="s">
        <v>116</v>
      </c>
      <c r="K19" s="12"/>
      <c r="L19" s="13"/>
      <c r="M19" s="7">
        <v>1</v>
      </c>
      <c r="N19" s="34"/>
      <c r="O19" s="7">
        <v>1</v>
      </c>
      <c r="P19" s="13"/>
      <c r="Q19" s="14"/>
    </row>
    <row r="20" spans="1:17" s="1" customFormat="1" ht="16.149999999999999" customHeight="1" thickBot="1" x14ac:dyDescent="0.35">
      <c r="A20" s="45">
        <v>14</v>
      </c>
      <c r="B20" s="181" t="s">
        <v>117</v>
      </c>
      <c r="C20" s="71">
        <v>301</v>
      </c>
      <c r="D20" s="23"/>
      <c r="E20" s="25">
        <v>1</v>
      </c>
      <c r="F20" s="25"/>
      <c r="G20" s="26"/>
      <c r="H20" s="24"/>
      <c r="I20" s="25"/>
      <c r="J20" s="81"/>
      <c r="K20" s="23"/>
      <c r="L20" s="24"/>
      <c r="M20" s="25"/>
      <c r="N20" s="26"/>
      <c r="O20" s="24"/>
      <c r="P20" s="24"/>
      <c r="Q20" s="25"/>
    </row>
    <row r="21" spans="1:17" s="1" customFormat="1" ht="16.149999999999999" customHeight="1" thickBot="1" x14ac:dyDescent="0.35">
      <c r="A21" s="45">
        <v>15</v>
      </c>
      <c r="B21" s="186"/>
      <c r="C21" s="72" t="s">
        <v>118</v>
      </c>
      <c r="D21" s="127">
        <v>1</v>
      </c>
      <c r="E21" s="127"/>
      <c r="F21" s="17"/>
      <c r="G21" s="18"/>
      <c r="H21" s="16"/>
      <c r="I21" s="17"/>
      <c r="J21" s="68"/>
      <c r="K21" s="15"/>
      <c r="L21" s="16"/>
      <c r="M21" s="17"/>
      <c r="N21" s="18"/>
      <c r="O21" s="16"/>
      <c r="P21" s="16"/>
      <c r="Q21" s="17"/>
    </row>
    <row r="22" spans="1:17" s="1" customFormat="1" ht="16.149999999999999" customHeight="1" thickBot="1" x14ac:dyDescent="0.35">
      <c r="A22" s="45">
        <v>16</v>
      </c>
      <c r="B22" s="182"/>
      <c r="C22" s="73" t="s">
        <v>119</v>
      </c>
      <c r="D22" s="19"/>
      <c r="E22" s="21">
        <v>1</v>
      </c>
      <c r="F22" s="21"/>
      <c r="G22" s="22"/>
      <c r="H22" s="20"/>
      <c r="I22" s="21"/>
      <c r="J22" s="82"/>
      <c r="K22" s="19"/>
      <c r="L22" s="20"/>
      <c r="M22" s="21"/>
      <c r="N22" s="22"/>
      <c r="O22" s="20"/>
      <c r="P22" s="20"/>
      <c r="Q22" s="21"/>
    </row>
    <row r="23" spans="1:17" s="1" customFormat="1" ht="16.149999999999999" customHeight="1" thickBot="1" x14ac:dyDescent="0.35">
      <c r="A23" s="45">
        <v>17</v>
      </c>
      <c r="B23" s="206" t="s">
        <v>120</v>
      </c>
      <c r="C23" s="74" t="s">
        <v>121</v>
      </c>
      <c r="D23" s="7">
        <v>1</v>
      </c>
      <c r="E23" s="124"/>
      <c r="F23" s="6"/>
      <c r="G23" s="35"/>
      <c r="H23" s="5"/>
      <c r="I23" s="6"/>
      <c r="J23" s="78" t="s">
        <v>121</v>
      </c>
      <c r="K23" s="4"/>
      <c r="L23" s="7">
        <v>1</v>
      </c>
      <c r="M23" s="6"/>
      <c r="N23" s="35"/>
      <c r="O23" s="5"/>
      <c r="P23" s="5"/>
      <c r="Q23" s="6"/>
    </row>
    <row r="24" spans="1:17" s="1" customFormat="1" ht="16.149999999999999" customHeight="1" thickBot="1" x14ac:dyDescent="0.35">
      <c r="A24" s="45">
        <v>18</v>
      </c>
      <c r="B24" s="184"/>
      <c r="C24" s="69" t="s">
        <v>122</v>
      </c>
      <c r="D24" s="7">
        <v>1</v>
      </c>
      <c r="E24" s="125"/>
      <c r="F24" s="9"/>
      <c r="G24" s="10"/>
      <c r="H24" s="8"/>
      <c r="I24" s="9"/>
      <c r="J24" s="79" t="s">
        <v>122</v>
      </c>
      <c r="K24" s="7"/>
      <c r="L24" s="7">
        <v>1</v>
      </c>
      <c r="M24" s="9"/>
      <c r="N24" s="10"/>
      <c r="O24" s="8"/>
      <c r="P24" s="8"/>
      <c r="Q24" s="9"/>
    </row>
    <row r="25" spans="1:17" s="1" customFormat="1" ht="16.149999999999999" customHeight="1" thickBot="1" x14ac:dyDescent="0.35">
      <c r="A25" s="45">
        <v>19</v>
      </c>
      <c r="B25" s="184"/>
      <c r="C25" s="69" t="s">
        <v>123</v>
      </c>
      <c r="D25" s="7"/>
      <c r="E25" s="7">
        <v>1</v>
      </c>
      <c r="F25" s="9"/>
      <c r="G25" s="10"/>
      <c r="H25" s="8"/>
      <c r="I25" s="9"/>
      <c r="J25" s="79"/>
      <c r="K25" s="7"/>
      <c r="L25" s="8"/>
      <c r="M25" s="9"/>
      <c r="N25" s="10"/>
      <c r="O25" s="8"/>
      <c r="P25" s="8"/>
      <c r="Q25" s="9"/>
    </row>
    <row r="26" spans="1:17" s="1" customFormat="1" ht="16.149999999999999" customHeight="1" thickBot="1" x14ac:dyDescent="0.35">
      <c r="A26" s="45">
        <v>20</v>
      </c>
      <c r="B26" s="185"/>
      <c r="C26" s="70" t="s">
        <v>124</v>
      </c>
      <c r="D26" s="12"/>
      <c r="E26" s="7">
        <v>1</v>
      </c>
      <c r="F26" s="14"/>
      <c r="G26" s="34"/>
      <c r="H26" s="13"/>
      <c r="I26" s="14"/>
      <c r="J26" s="80"/>
      <c r="K26" s="12"/>
      <c r="L26" s="13"/>
      <c r="M26" s="14"/>
      <c r="N26" s="34"/>
      <c r="O26" s="13"/>
      <c r="P26" s="13"/>
      <c r="Q26" s="14"/>
    </row>
    <row r="27" spans="1:17" s="1" customFormat="1" ht="16.149999999999999" customHeight="1" thickBot="1" x14ac:dyDescent="0.35">
      <c r="A27" s="45">
        <v>21</v>
      </c>
      <c r="B27" s="181" t="s">
        <v>125</v>
      </c>
      <c r="C27" s="71" t="s">
        <v>126</v>
      </c>
      <c r="D27" s="23"/>
      <c r="E27" s="128"/>
      <c r="F27" s="7">
        <v>1</v>
      </c>
      <c r="G27" s="7">
        <v>1</v>
      </c>
      <c r="H27" s="7">
        <v>1</v>
      </c>
      <c r="I27" s="25"/>
      <c r="J27" s="81" t="s">
        <v>127</v>
      </c>
      <c r="K27" s="7">
        <v>1</v>
      </c>
      <c r="L27" s="24"/>
      <c r="M27" s="25"/>
      <c r="N27" s="26"/>
      <c r="O27" s="24"/>
      <c r="P27" s="24"/>
      <c r="Q27" s="25"/>
    </row>
    <row r="28" spans="1:17" s="1" customFormat="1" ht="16.149999999999999" customHeight="1" thickBot="1" x14ac:dyDescent="0.35">
      <c r="A28" s="45">
        <v>22</v>
      </c>
      <c r="B28" s="186"/>
      <c r="C28" s="72" t="s">
        <v>128</v>
      </c>
      <c r="D28" s="15"/>
      <c r="E28" s="7">
        <v>1</v>
      </c>
      <c r="F28" s="17"/>
      <c r="G28" s="18"/>
      <c r="H28" s="16"/>
      <c r="I28" s="17"/>
      <c r="J28" s="68" t="s">
        <v>129</v>
      </c>
      <c r="K28" s="7">
        <v>1</v>
      </c>
      <c r="L28" s="16"/>
      <c r="M28" s="17"/>
      <c r="N28" s="18"/>
      <c r="O28" s="16"/>
      <c r="P28" s="16"/>
      <c r="Q28" s="17"/>
    </row>
    <row r="29" spans="1:17" s="1" customFormat="1" ht="16.149999999999999" customHeight="1" thickBot="1" x14ac:dyDescent="0.35">
      <c r="A29" s="45">
        <v>23</v>
      </c>
      <c r="B29" s="186"/>
      <c r="C29" s="72" t="s">
        <v>130</v>
      </c>
      <c r="D29" s="15"/>
      <c r="E29" s="7">
        <v>1</v>
      </c>
      <c r="F29" s="17"/>
      <c r="G29" s="18"/>
      <c r="H29" s="16"/>
      <c r="I29" s="17"/>
      <c r="J29" s="68" t="s">
        <v>131</v>
      </c>
      <c r="K29" s="7">
        <v>1</v>
      </c>
      <c r="L29" s="16"/>
      <c r="M29" s="17"/>
      <c r="N29" s="18"/>
      <c r="O29" s="16"/>
      <c r="P29" s="16"/>
      <c r="Q29" s="17"/>
    </row>
    <row r="30" spans="1:17" s="1" customFormat="1" ht="16.149999999999999" customHeight="1" thickBot="1" x14ac:dyDescent="0.35">
      <c r="A30" s="45">
        <v>24</v>
      </c>
      <c r="B30" s="182"/>
      <c r="C30" s="73" t="s">
        <v>132</v>
      </c>
      <c r="D30" s="19"/>
      <c r="E30" s="129"/>
      <c r="F30" s="7">
        <v>1</v>
      </c>
      <c r="G30" s="7">
        <v>1</v>
      </c>
      <c r="H30" s="7">
        <v>1</v>
      </c>
      <c r="I30" s="21"/>
      <c r="J30" s="82" t="s">
        <v>133</v>
      </c>
      <c r="K30" s="7">
        <v>1</v>
      </c>
      <c r="L30" s="20"/>
      <c r="M30" s="21"/>
      <c r="N30" s="22"/>
      <c r="O30" s="20"/>
      <c r="P30" s="20"/>
      <c r="Q30" s="21"/>
    </row>
    <row r="31" spans="1:17" s="1" customFormat="1" ht="16.149999999999999" customHeight="1" thickBot="1" x14ac:dyDescent="0.35">
      <c r="A31" s="45">
        <v>25</v>
      </c>
      <c r="B31" s="206" t="s">
        <v>134</v>
      </c>
      <c r="C31" s="75" t="s">
        <v>135</v>
      </c>
      <c r="D31" s="49"/>
      <c r="E31" s="7">
        <v>1</v>
      </c>
      <c r="F31" s="48"/>
      <c r="G31" s="49"/>
      <c r="H31" s="47"/>
      <c r="I31" s="48"/>
      <c r="J31" s="83"/>
      <c r="K31" s="46"/>
      <c r="L31" s="47"/>
      <c r="M31" s="48"/>
      <c r="N31" s="49"/>
      <c r="O31" s="47"/>
      <c r="P31" s="47"/>
      <c r="Q31" s="48"/>
    </row>
    <row r="32" spans="1:17" s="1" customFormat="1" ht="16.149999999999999" customHeight="1" thickBot="1" x14ac:dyDescent="0.35">
      <c r="A32" s="45">
        <v>26</v>
      </c>
      <c r="B32" s="184"/>
      <c r="C32" s="76" t="s">
        <v>136</v>
      </c>
      <c r="D32" s="53"/>
      <c r="E32" s="7">
        <v>1</v>
      </c>
      <c r="F32" s="52"/>
      <c r="G32" s="53"/>
      <c r="H32" s="51"/>
      <c r="I32" s="52"/>
      <c r="J32" s="84"/>
      <c r="K32" s="50"/>
      <c r="L32" s="51"/>
      <c r="M32" s="52"/>
      <c r="N32" s="53"/>
      <c r="O32" s="51"/>
      <c r="P32" s="51"/>
      <c r="Q32" s="52"/>
    </row>
    <row r="33" spans="1:17" s="1" customFormat="1" ht="16.149999999999999" customHeight="1" thickBot="1" x14ac:dyDescent="0.35">
      <c r="A33" s="45">
        <v>27</v>
      </c>
      <c r="B33" s="184"/>
      <c r="C33" s="76" t="s">
        <v>137</v>
      </c>
      <c r="D33" s="53"/>
      <c r="E33" s="7">
        <v>1</v>
      </c>
      <c r="F33" s="52"/>
      <c r="G33" s="53"/>
      <c r="H33" s="51"/>
      <c r="I33" s="52"/>
      <c r="J33" s="84"/>
      <c r="K33" s="50"/>
      <c r="L33" s="51"/>
      <c r="M33" s="52"/>
      <c r="N33" s="53"/>
      <c r="O33" s="51"/>
      <c r="P33" s="51"/>
      <c r="Q33" s="52"/>
    </row>
    <row r="34" spans="1:17" s="1" customFormat="1" ht="16.149999999999999" customHeight="1" thickBot="1" x14ac:dyDescent="0.35">
      <c r="A34" s="45">
        <v>28</v>
      </c>
      <c r="B34" s="185"/>
      <c r="C34" s="77" t="s">
        <v>138</v>
      </c>
      <c r="D34" s="57"/>
      <c r="E34" s="7">
        <v>1</v>
      </c>
      <c r="F34" s="56"/>
      <c r="G34" s="57"/>
      <c r="H34" s="55"/>
      <c r="I34" s="56"/>
      <c r="J34" s="85"/>
      <c r="K34" s="54"/>
      <c r="L34" s="55"/>
      <c r="M34" s="56"/>
      <c r="N34" s="57"/>
      <c r="O34" s="55"/>
      <c r="P34" s="55"/>
      <c r="Q34" s="56"/>
    </row>
    <row r="35" spans="1:17" s="1" customFormat="1" ht="16.149999999999999" customHeight="1" thickBot="1" x14ac:dyDescent="0.35">
      <c r="A35" s="45">
        <v>29</v>
      </c>
      <c r="B35" s="181" t="s">
        <v>139</v>
      </c>
      <c r="C35" s="71" t="s">
        <v>121</v>
      </c>
      <c r="D35" s="7">
        <v>1</v>
      </c>
      <c r="E35" s="128"/>
      <c r="F35" s="25"/>
      <c r="G35" s="26"/>
      <c r="H35" s="24"/>
      <c r="I35" s="25"/>
      <c r="J35" s="81" t="s">
        <v>121</v>
      </c>
      <c r="K35" s="23"/>
      <c r="L35" s="7">
        <v>1</v>
      </c>
      <c r="M35" s="25"/>
      <c r="N35" s="26"/>
      <c r="O35" s="24"/>
      <c r="P35" s="24"/>
      <c r="Q35" s="25"/>
    </row>
    <row r="36" spans="1:17" s="1" customFormat="1" ht="16.149999999999999" customHeight="1" thickBot="1" x14ac:dyDescent="0.35">
      <c r="A36" s="45">
        <v>30</v>
      </c>
      <c r="B36" s="245"/>
      <c r="C36" s="72" t="s">
        <v>122</v>
      </c>
      <c r="D36" s="7">
        <v>1</v>
      </c>
      <c r="E36" s="127"/>
      <c r="F36" s="17"/>
      <c r="G36" s="18"/>
      <c r="H36" s="16"/>
      <c r="I36" s="17"/>
      <c r="J36" s="68" t="s">
        <v>122</v>
      </c>
      <c r="K36" s="15"/>
      <c r="L36" s="7">
        <v>1</v>
      </c>
      <c r="M36" s="17"/>
      <c r="N36" s="18"/>
      <c r="O36" s="16"/>
      <c r="P36" s="16"/>
      <c r="Q36" s="17"/>
    </row>
    <row r="37" spans="1:17" s="1" customFormat="1" ht="16.149999999999999" customHeight="1" thickBot="1" x14ac:dyDescent="0.35">
      <c r="A37" s="45">
        <v>31</v>
      </c>
      <c r="B37" s="245"/>
      <c r="C37" s="72" t="s">
        <v>123</v>
      </c>
      <c r="D37" s="15"/>
      <c r="E37" s="7">
        <v>1</v>
      </c>
      <c r="F37" s="17"/>
      <c r="G37" s="18"/>
      <c r="H37" s="16"/>
      <c r="I37" s="17"/>
      <c r="J37" s="68"/>
      <c r="K37" s="15"/>
      <c r="L37" s="16"/>
      <c r="M37" s="59"/>
      <c r="N37" s="60"/>
      <c r="O37" s="58"/>
      <c r="P37" s="58"/>
      <c r="Q37" s="59"/>
    </row>
    <row r="38" spans="1:17" s="1" customFormat="1" ht="16.149999999999999" customHeight="1" thickBot="1" x14ac:dyDescent="0.35">
      <c r="A38" s="45">
        <v>32</v>
      </c>
      <c r="B38" s="246"/>
      <c r="C38" s="73" t="s">
        <v>124</v>
      </c>
      <c r="D38" s="19"/>
      <c r="E38" s="7">
        <v>1</v>
      </c>
      <c r="F38" s="21"/>
      <c r="G38" s="22"/>
      <c r="H38" s="20"/>
      <c r="I38" s="21"/>
      <c r="J38" s="82"/>
      <c r="K38" s="19"/>
      <c r="L38" s="20"/>
      <c r="M38" s="21"/>
      <c r="N38" s="22"/>
      <c r="O38" s="20"/>
      <c r="P38" s="20"/>
      <c r="Q38" s="21"/>
    </row>
    <row r="39" spans="1:17" s="1" customFormat="1" ht="16.149999999999999" customHeight="1" thickBot="1" x14ac:dyDescent="0.35">
      <c r="A39" s="45">
        <v>33</v>
      </c>
      <c r="B39" s="206" t="s">
        <v>140</v>
      </c>
      <c r="C39" s="74" t="s">
        <v>126</v>
      </c>
      <c r="D39" s="4"/>
      <c r="E39" s="124"/>
      <c r="F39" s="7">
        <v>1</v>
      </c>
      <c r="G39" s="7">
        <v>1</v>
      </c>
      <c r="H39" s="7">
        <v>1</v>
      </c>
      <c r="I39" s="6"/>
      <c r="J39" s="78" t="s">
        <v>127</v>
      </c>
      <c r="K39" s="7">
        <v>1</v>
      </c>
      <c r="L39" s="5"/>
      <c r="M39" s="6"/>
      <c r="N39" s="35"/>
      <c r="O39" s="5"/>
      <c r="P39" s="5"/>
      <c r="Q39" s="6"/>
    </row>
    <row r="40" spans="1:17" s="1" customFormat="1" ht="16.149999999999999" customHeight="1" thickBot="1" x14ac:dyDescent="0.35">
      <c r="A40" s="45">
        <v>34</v>
      </c>
      <c r="B40" s="184"/>
      <c r="C40" s="69" t="s">
        <v>128</v>
      </c>
      <c r="D40" s="7"/>
      <c r="E40" s="7">
        <v>1</v>
      </c>
      <c r="F40" s="9"/>
      <c r="G40" s="10"/>
      <c r="H40" s="8"/>
      <c r="I40" s="9"/>
      <c r="J40" s="79" t="s">
        <v>129</v>
      </c>
      <c r="K40" s="7">
        <v>1</v>
      </c>
      <c r="L40" s="8"/>
      <c r="M40" s="9"/>
      <c r="N40" s="10"/>
      <c r="O40" s="8"/>
      <c r="P40" s="8"/>
      <c r="Q40" s="9"/>
    </row>
    <row r="41" spans="1:17" s="1" customFormat="1" ht="16.149999999999999" customHeight="1" thickBot="1" x14ac:dyDescent="0.35">
      <c r="A41" s="45">
        <v>35</v>
      </c>
      <c r="B41" s="184"/>
      <c r="C41" s="69" t="s">
        <v>130</v>
      </c>
      <c r="D41" s="7"/>
      <c r="E41" s="7">
        <v>1</v>
      </c>
      <c r="F41" s="9"/>
      <c r="G41" s="10"/>
      <c r="H41" s="8"/>
      <c r="I41" s="9"/>
      <c r="J41" s="79" t="s">
        <v>131</v>
      </c>
      <c r="K41" s="7">
        <v>1</v>
      </c>
      <c r="L41" s="8"/>
      <c r="M41" s="9"/>
      <c r="N41" s="10"/>
      <c r="O41" s="8"/>
      <c r="P41" s="8"/>
      <c r="Q41" s="9"/>
    </row>
    <row r="42" spans="1:17" s="1" customFormat="1" ht="16.149999999999999" customHeight="1" thickBot="1" x14ac:dyDescent="0.35">
      <c r="A42" s="45">
        <v>36</v>
      </c>
      <c r="B42" s="185"/>
      <c r="C42" s="70" t="s">
        <v>132</v>
      </c>
      <c r="D42" s="12"/>
      <c r="E42" s="126"/>
      <c r="F42" s="7">
        <v>1</v>
      </c>
      <c r="G42" s="7">
        <v>1</v>
      </c>
      <c r="H42" s="7">
        <v>1</v>
      </c>
      <c r="I42" s="14"/>
      <c r="J42" s="80" t="s">
        <v>133</v>
      </c>
      <c r="K42" s="12"/>
      <c r="L42" s="13"/>
      <c r="M42" s="7">
        <v>1</v>
      </c>
      <c r="N42" s="34"/>
      <c r="O42" s="7">
        <v>1</v>
      </c>
      <c r="P42" s="13"/>
      <c r="Q42" s="14"/>
    </row>
    <row r="43" spans="1:17" s="1" customFormat="1" ht="16.149999999999999" customHeight="1" thickBot="1" x14ac:dyDescent="0.35">
      <c r="A43" s="45">
        <v>37</v>
      </c>
      <c r="B43" s="130" t="s">
        <v>141</v>
      </c>
      <c r="C43" s="131" t="s">
        <v>142</v>
      </c>
      <c r="D43" s="132"/>
      <c r="E43" s="7">
        <v>1</v>
      </c>
      <c r="F43" s="133"/>
      <c r="G43" s="134"/>
      <c r="H43" s="135"/>
      <c r="I43" s="133"/>
      <c r="J43" s="136"/>
      <c r="K43" s="132"/>
      <c r="L43" s="135"/>
      <c r="M43" s="133"/>
      <c r="N43" s="134"/>
      <c r="O43" s="135"/>
      <c r="P43" s="135"/>
      <c r="Q43" s="133"/>
    </row>
    <row r="44" spans="1:17" s="1" customFormat="1" ht="16.149999999999999" customHeight="1" thickBot="1" x14ac:dyDescent="0.35">
      <c r="A44" s="45">
        <v>38</v>
      </c>
      <c r="B44" s="187" t="s">
        <v>143</v>
      </c>
      <c r="C44" s="74" t="s">
        <v>126</v>
      </c>
      <c r="D44" s="4"/>
      <c r="E44" s="124"/>
      <c r="F44" s="7">
        <v>1</v>
      </c>
      <c r="G44" s="7">
        <v>1</v>
      </c>
      <c r="H44" s="7">
        <v>1</v>
      </c>
      <c r="I44" s="6"/>
      <c r="J44" s="78" t="s">
        <v>127</v>
      </c>
      <c r="K44" s="7">
        <v>1</v>
      </c>
      <c r="L44" s="5"/>
      <c r="M44" s="6"/>
      <c r="N44" s="35"/>
      <c r="O44" s="5"/>
      <c r="P44" s="5"/>
      <c r="Q44" s="6"/>
    </row>
    <row r="45" spans="1:17" s="1" customFormat="1" ht="16.149999999999999" customHeight="1" thickBot="1" x14ac:dyDescent="0.35">
      <c r="A45" s="45">
        <v>39</v>
      </c>
      <c r="B45" s="188"/>
      <c r="C45" s="69" t="s">
        <v>128</v>
      </c>
      <c r="D45" s="7"/>
      <c r="E45" s="7">
        <v>1</v>
      </c>
      <c r="F45" s="9"/>
      <c r="G45" s="10"/>
      <c r="H45" s="8"/>
      <c r="I45" s="9"/>
      <c r="J45" s="79" t="s">
        <v>129</v>
      </c>
      <c r="K45" s="7">
        <v>1</v>
      </c>
      <c r="L45" s="8"/>
      <c r="M45" s="9"/>
      <c r="N45" s="10"/>
      <c r="O45" s="8"/>
      <c r="P45" s="8"/>
      <c r="Q45" s="9"/>
    </row>
    <row r="46" spans="1:17" s="1" customFormat="1" ht="16.149999999999999" customHeight="1" thickBot="1" x14ac:dyDescent="0.35">
      <c r="A46" s="122">
        <v>40</v>
      </c>
      <c r="B46" s="188"/>
      <c r="C46" s="69" t="s">
        <v>130</v>
      </c>
      <c r="D46" s="7"/>
      <c r="E46" s="7">
        <v>1</v>
      </c>
      <c r="F46" s="9"/>
      <c r="G46" s="10"/>
      <c r="H46" s="8"/>
      <c r="I46" s="9"/>
      <c r="J46" s="79" t="s">
        <v>131</v>
      </c>
      <c r="K46" s="7">
        <v>1</v>
      </c>
      <c r="L46" s="8"/>
      <c r="M46" s="9"/>
      <c r="N46" s="10"/>
      <c r="O46" s="8"/>
      <c r="P46" s="8"/>
      <c r="Q46" s="9"/>
    </row>
    <row r="47" spans="1:17" s="1" customFormat="1" ht="16.149999999999999" customHeight="1" thickBot="1" x14ac:dyDescent="0.35">
      <c r="A47" s="45">
        <v>41</v>
      </c>
      <c r="B47" s="189"/>
      <c r="C47" s="70" t="s">
        <v>132</v>
      </c>
      <c r="D47" s="12"/>
      <c r="E47" s="126"/>
      <c r="F47" s="7">
        <v>1</v>
      </c>
      <c r="G47" s="7">
        <v>1</v>
      </c>
      <c r="H47" s="7">
        <v>1</v>
      </c>
      <c r="I47" s="14"/>
      <c r="J47" s="80" t="s">
        <v>133</v>
      </c>
      <c r="K47" s="7">
        <v>1</v>
      </c>
      <c r="L47" s="13"/>
      <c r="M47" s="14"/>
      <c r="N47" s="34"/>
      <c r="O47" s="13"/>
      <c r="P47" s="13"/>
      <c r="Q47" s="14"/>
    </row>
    <row r="48" spans="1:17" s="1" customFormat="1" ht="16.149999999999999" customHeight="1" thickBot="1" x14ac:dyDescent="0.35">
      <c r="A48" s="45">
        <v>42</v>
      </c>
      <c r="B48" s="181" t="s">
        <v>144</v>
      </c>
      <c r="C48" s="71" t="s">
        <v>122</v>
      </c>
      <c r="D48" s="26"/>
      <c r="E48" s="128"/>
      <c r="F48" s="7">
        <v>1</v>
      </c>
      <c r="G48" s="7">
        <v>1</v>
      </c>
      <c r="H48" s="24"/>
      <c r="I48" s="25"/>
      <c r="J48" s="81" t="s">
        <v>122</v>
      </c>
      <c r="K48" s="23"/>
      <c r="L48" s="24"/>
      <c r="M48" s="7">
        <v>1</v>
      </c>
      <c r="N48" s="26"/>
      <c r="O48" s="24"/>
      <c r="P48" s="7">
        <v>1</v>
      </c>
      <c r="Q48" s="25"/>
    </row>
    <row r="49" spans="1:17" s="1" customFormat="1" ht="16.149999999999999" customHeight="1" thickBot="1" x14ac:dyDescent="0.35">
      <c r="A49" s="45">
        <v>43</v>
      </c>
      <c r="B49" s="182"/>
      <c r="C49" s="73" t="s">
        <v>124</v>
      </c>
      <c r="D49" s="22"/>
      <c r="E49" s="7">
        <v>1</v>
      </c>
      <c r="F49" s="21"/>
      <c r="G49" s="22"/>
      <c r="H49" s="20"/>
      <c r="I49" s="21"/>
      <c r="J49" s="82"/>
      <c r="K49" s="19"/>
      <c r="L49" s="20"/>
      <c r="M49" s="21"/>
      <c r="N49" s="22"/>
      <c r="O49" s="20"/>
      <c r="P49" s="20"/>
      <c r="Q49" s="21"/>
    </row>
    <row r="50" spans="1:17" s="1" customFormat="1" ht="16.149999999999999" customHeight="1" x14ac:dyDescent="0.3">
      <c r="A50" s="210" t="s">
        <v>4</v>
      </c>
      <c r="B50" s="211"/>
      <c r="C50" s="61">
        <f>SUM(D50:F50)</f>
        <v>35</v>
      </c>
      <c r="D50" s="4">
        <f>SUM(D7:D49)</f>
        <v>10</v>
      </c>
      <c r="E50" s="4">
        <f>SUM(E7:E49)</f>
        <v>18</v>
      </c>
      <c r="F50" s="4">
        <f>SUM(F7:F49)</f>
        <v>7</v>
      </c>
      <c r="G50" s="4">
        <f>SUM(G7:G49)</f>
        <v>7</v>
      </c>
      <c r="H50" s="4">
        <f>SUM(H7:H49)</f>
        <v>6</v>
      </c>
      <c r="I50" s="4">
        <f>SUM(I7:I49)</f>
        <v>0</v>
      </c>
      <c r="J50" s="3">
        <f>SUM(K50:M50)</f>
        <v>24</v>
      </c>
      <c r="K50" s="4">
        <f>SUM(K7:K49)</f>
        <v>14</v>
      </c>
      <c r="L50" s="4">
        <f>SUM(L7:L49)</f>
        <v>4</v>
      </c>
      <c r="M50" s="4">
        <f>SUM(M7:M49)</f>
        <v>6</v>
      </c>
      <c r="N50" s="4">
        <f>SUM(N7:N49)</f>
        <v>0</v>
      </c>
      <c r="O50" s="4">
        <f>SUM(O7:O49)</f>
        <v>5</v>
      </c>
      <c r="P50" s="4">
        <f>SUM(P7:P49)</f>
        <v>2</v>
      </c>
      <c r="Q50" s="4">
        <f>SUM(Q7:Q49)</f>
        <v>0</v>
      </c>
    </row>
    <row r="51" spans="1:17" s="1" customFormat="1" ht="16.149999999999999" customHeight="1" thickBot="1" x14ac:dyDescent="0.35">
      <c r="A51" s="247"/>
      <c r="B51" s="248"/>
      <c r="C51" s="62"/>
      <c r="D51" s="65">
        <f>D50/C50</f>
        <v>0.2857142857142857</v>
      </c>
      <c r="E51" s="63">
        <f>E50/C50</f>
        <v>0.51428571428571423</v>
      </c>
      <c r="F51" s="64">
        <f>F50/C50</f>
        <v>0.2</v>
      </c>
      <c r="G51" s="34"/>
      <c r="H51" s="13"/>
      <c r="I51" s="14"/>
      <c r="J51" s="11"/>
      <c r="K51" s="65">
        <f>K50/J50</f>
        <v>0.58333333333333337</v>
      </c>
      <c r="L51" s="63">
        <f>L50/J50</f>
        <v>0.16666666666666666</v>
      </c>
      <c r="M51" s="64">
        <f>M50/J50</f>
        <v>0.25</v>
      </c>
      <c r="N51" s="34"/>
      <c r="O51" s="13"/>
      <c r="P51" s="13"/>
      <c r="Q51" s="14"/>
    </row>
    <row r="52" spans="1:17" s="1" customFormat="1" ht="16.149999999999999" customHeight="1" thickBot="1" x14ac:dyDescent="0.35"/>
    <row r="53" spans="1:17" ht="16.149999999999999" customHeight="1" thickBot="1" x14ac:dyDescent="0.35">
      <c r="A53" s="241" t="s">
        <v>87</v>
      </c>
      <c r="B53" s="201"/>
      <c r="C53" s="201"/>
      <c r="D53" s="201"/>
      <c r="E53" s="201"/>
      <c r="F53" s="201"/>
      <c r="G53" s="201"/>
      <c r="H53" s="201"/>
      <c r="I53" s="201"/>
      <c r="J53" s="212" t="s">
        <v>99</v>
      </c>
      <c r="K53" s="226"/>
      <c r="L53" s="226"/>
      <c r="M53" s="226"/>
      <c r="N53" s="226"/>
      <c r="O53" s="226"/>
      <c r="P53" s="226"/>
      <c r="Q53" s="228"/>
    </row>
    <row r="54" spans="1:17" ht="16.149999999999999" customHeight="1" x14ac:dyDescent="0.3">
      <c r="A54" s="217" t="s">
        <v>59</v>
      </c>
      <c r="B54" s="200" t="s">
        <v>78</v>
      </c>
      <c r="C54" s="202"/>
      <c r="D54" s="219" t="s">
        <v>88</v>
      </c>
      <c r="E54" s="226" t="s">
        <v>3</v>
      </c>
      <c r="F54" s="228" t="s">
        <v>6</v>
      </c>
      <c r="G54" s="219" t="s">
        <v>89</v>
      </c>
      <c r="H54" s="219"/>
      <c r="I54" s="240"/>
      <c r="J54" s="212" t="s">
        <v>53</v>
      </c>
      <c r="K54" s="200" t="s">
        <v>54</v>
      </c>
      <c r="L54" s="201"/>
      <c r="M54" s="201"/>
      <c r="N54" s="202"/>
      <c r="O54" s="226" t="s">
        <v>56</v>
      </c>
      <c r="P54" s="226" t="s">
        <v>57</v>
      </c>
      <c r="Q54" s="228" t="s">
        <v>55</v>
      </c>
    </row>
    <row r="55" spans="1:17" ht="16.149999999999999" customHeight="1" thickBot="1" x14ac:dyDescent="0.35">
      <c r="A55" s="218"/>
      <c r="B55" s="203"/>
      <c r="C55" s="205"/>
      <c r="D55" s="220"/>
      <c r="E55" s="227"/>
      <c r="F55" s="229"/>
      <c r="G55" s="66" t="s">
        <v>92</v>
      </c>
      <c r="H55" s="66" t="s">
        <v>93</v>
      </c>
      <c r="I55" s="67" t="s">
        <v>94</v>
      </c>
      <c r="J55" s="213"/>
      <c r="K55" s="203"/>
      <c r="L55" s="204"/>
      <c r="M55" s="204"/>
      <c r="N55" s="205"/>
      <c r="O55" s="227"/>
      <c r="P55" s="227"/>
      <c r="Q55" s="229"/>
    </row>
    <row r="56" spans="1:17" ht="16.149999999999999" customHeight="1" x14ac:dyDescent="0.3">
      <c r="A56" s="31">
        <v>1</v>
      </c>
      <c r="B56" s="196" t="s">
        <v>90</v>
      </c>
      <c r="C56" s="197"/>
      <c r="D56" s="27">
        <v>1</v>
      </c>
      <c r="E56" s="27"/>
      <c r="F56" s="27"/>
      <c r="G56" s="27"/>
      <c r="H56" s="27"/>
      <c r="I56" s="28"/>
      <c r="J56" s="31">
        <v>1</v>
      </c>
      <c r="K56" s="193" t="s">
        <v>81</v>
      </c>
      <c r="L56" s="194"/>
      <c r="M56" s="194"/>
      <c r="N56" s="195"/>
      <c r="O56" s="32"/>
      <c r="P56" s="27">
        <v>1</v>
      </c>
      <c r="Q56" s="33"/>
    </row>
    <row r="57" spans="1:17" ht="16.149999999999999" customHeight="1" thickBot="1" x14ac:dyDescent="0.35">
      <c r="A57" s="12">
        <v>2</v>
      </c>
      <c r="B57" s="198" t="s">
        <v>91</v>
      </c>
      <c r="C57" s="199"/>
      <c r="D57" s="13">
        <v>1</v>
      </c>
      <c r="E57" s="13"/>
      <c r="F57" s="13"/>
      <c r="G57" s="13"/>
      <c r="H57" s="13"/>
      <c r="I57" s="120"/>
      <c r="J57" s="12">
        <v>2</v>
      </c>
      <c r="K57" s="190" t="s">
        <v>100</v>
      </c>
      <c r="L57" s="191"/>
      <c r="M57" s="191"/>
      <c r="N57" s="192"/>
      <c r="O57" s="13">
        <v>1</v>
      </c>
      <c r="P57" s="29"/>
      <c r="Q57" s="30"/>
    </row>
  </sheetData>
  <mergeCells count="53">
    <mergeCell ref="G5:I5"/>
    <mergeCell ref="Q54:Q55"/>
    <mergeCell ref="B7:B10"/>
    <mergeCell ref="B35:B38"/>
    <mergeCell ref="B27:B30"/>
    <mergeCell ref="B31:B34"/>
    <mergeCell ref="O54:O55"/>
    <mergeCell ref="P54:P55"/>
    <mergeCell ref="J53:Q53"/>
    <mergeCell ref="A51:B51"/>
    <mergeCell ref="R4:W4"/>
    <mergeCell ref="A54:A55"/>
    <mergeCell ref="D54:D55"/>
    <mergeCell ref="E54:E55"/>
    <mergeCell ref="F54:F55"/>
    <mergeCell ref="G54:I54"/>
    <mergeCell ref="A53:I53"/>
    <mergeCell ref="B54:C55"/>
    <mergeCell ref="R5:R6"/>
    <mergeCell ref="S5:S6"/>
    <mergeCell ref="T5:T6"/>
    <mergeCell ref="N5:Q5"/>
    <mergeCell ref="B11:B14"/>
    <mergeCell ref="U5:W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J54:J55"/>
    <mergeCell ref="B48:B49"/>
    <mergeCell ref="B15:B19"/>
    <mergeCell ref="B20:B22"/>
    <mergeCell ref="B44:B47"/>
    <mergeCell ref="K57:N57"/>
    <mergeCell ref="K56:N56"/>
    <mergeCell ref="B56:C56"/>
    <mergeCell ref="B57:C57"/>
    <mergeCell ref="K54:N55"/>
    <mergeCell ref="B39:B42"/>
    <mergeCell ref="B23:B26"/>
    <mergeCell ref="A50:B5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4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2025-04-16T01:39:46Z</cp:lastPrinted>
  <dcterms:created xsi:type="dcterms:W3CDTF">2013-10-17T05:27:34Z</dcterms:created>
  <dcterms:modified xsi:type="dcterms:W3CDTF">2025-10-01T05:30:35Z</dcterms:modified>
</cp:coreProperties>
</file>