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90" activeTab="1"/>
  </bookViews>
  <sheets>
    <sheet name="취합(코딩)(전체)" sheetId="15" r:id="rId1"/>
    <sheet name="취합(세부)" sheetId="12" r:id="rId2"/>
    <sheet name="최종표" sheetId="10" r:id="rId3"/>
    <sheet name="부록표" sheetId="16" r:id="rId4"/>
  </sheets>
  <definedNames>
    <definedName name="_xlnm._FilterDatabase" localSheetId="1" hidden="1">'취합(세부)'!$D$2:$S$53</definedName>
    <definedName name="_xlnm._FilterDatabase" localSheetId="0" hidden="1">'취합(코딩)(전체)'!$A$2:$A$48</definedName>
  </definedNames>
  <calcPr calcId="145621"/>
</workbook>
</file>

<file path=xl/calcChain.xml><?xml version="1.0" encoding="utf-8"?>
<calcChain xmlns="http://schemas.openxmlformats.org/spreadsheetml/2006/main">
  <c r="N233" i="16" l="1"/>
  <c r="T55" i="12"/>
  <c r="V6" i="10" s="1"/>
  <c r="AK55" i="12"/>
  <c r="AA55" i="12"/>
  <c r="V7" i="10" s="1"/>
  <c r="W55" i="12"/>
  <c r="X55" i="12"/>
  <c r="O16" i="10" s="1"/>
  <c r="Y55" i="12"/>
  <c r="Q16" i="10" s="1"/>
  <c r="Z55" i="12"/>
  <c r="S16" i="10" s="1"/>
  <c r="AB55" i="12"/>
  <c r="P7" i="10" s="1"/>
  <c r="AC55" i="12"/>
  <c r="T7" i="10" s="1"/>
  <c r="AD55" i="12"/>
  <c r="AE55" i="12"/>
  <c r="O18" i="10" s="1"/>
  <c r="AF55" i="12"/>
  <c r="Q18" i="10" s="1"/>
  <c r="AG55" i="12"/>
  <c r="S18" i="10" s="1"/>
  <c r="AH55" i="12"/>
  <c r="AI55" i="12"/>
  <c r="O22" i="10" s="1"/>
  <c r="AJ55" i="12"/>
  <c r="Q22" i="10" s="1"/>
  <c r="AL55" i="12"/>
  <c r="O24" i="10" s="1"/>
  <c r="AM55" i="12"/>
  <c r="Q24" i="10" s="1"/>
  <c r="JU16" i="15"/>
  <c r="E20" i="10" s="1"/>
  <c r="JV16" i="15"/>
  <c r="G20" i="10" s="1"/>
  <c r="JW16" i="15"/>
  <c r="I20" i="10" s="1"/>
  <c r="JU37" i="15"/>
  <c r="JV37" i="15"/>
  <c r="JW37" i="15"/>
  <c r="JU41" i="15"/>
  <c r="E38" i="10" s="1"/>
  <c r="JV41" i="15"/>
  <c r="G38" i="10" s="1"/>
  <c r="JW41" i="15"/>
  <c r="I38" i="10" s="1"/>
  <c r="JU42" i="15"/>
  <c r="E39" i="10" s="1"/>
  <c r="JV42" i="15"/>
  <c r="G39" i="10" s="1"/>
  <c r="JW42" i="15"/>
  <c r="I39" i="10" s="1"/>
  <c r="JU43" i="15"/>
  <c r="JV43" i="15"/>
  <c r="JW43" i="15"/>
  <c r="R7" i="10" l="1"/>
  <c r="O7" i="10" s="1"/>
  <c r="U7" i="10" s="1"/>
  <c r="N17" i="10"/>
  <c r="R6" i="10"/>
  <c r="N15" i="10"/>
  <c r="R16" i="10" s="1"/>
  <c r="D20" i="10"/>
  <c r="J20" i="10" s="1"/>
  <c r="N23" i="10"/>
  <c r="N21" i="10"/>
  <c r="R22" i="10" s="1"/>
  <c r="T18" i="10"/>
  <c r="R18" i="10"/>
  <c r="P18" i="10"/>
  <c r="D39" i="10"/>
  <c r="J39" i="10" s="1"/>
  <c r="D38" i="10"/>
  <c r="H38" i="10" s="1"/>
  <c r="T16" i="10" l="1"/>
  <c r="P16" i="10"/>
  <c r="F20" i="10"/>
  <c r="H20" i="10"/>
  <c r="H39" i="10"/>
  <c r="F38" i="10"/>
  <c r="F39" i="10"/>
  <c r="P24" i="10"/>
  <c r="R24" i="10"/>
  <c r="J38" i="10"/>
  <c r="Q7" i="10"/>
  <c r="S7" i="10"/>
  <c r="E233" i="16" l="1"/>
  <c r="D233" i="16"/>
  <c r="O233" i="16" l="1"/>
  <c r="M233" i="16"/>
  <c r="L233" i="16"/>
  <c r="K233" i="16"/>
  <c r="J233" i="16"/>
  <c r="I233" i="16"/>
  <c r="H233" i="16"/>
  <c r="G233" i="16"/>
  <c r="F233" i="16"/>
  <c r="JU30" i="15" l="1"/>
  <c r="E31" i="10" s="1"/>
  <c r="JV30" i="15"/>
  <c r="G31" i="10" s="1"/>
  <c r="JW30" i="15"/>
  <c r="I31" i="10" s="1"/>
  <c r="JW33" i="15"/>
  <c r="I33" i="10" s="1"/>
  <c r="JV33" i="15"/>
  <c r="G33" i="10" s="1"/>
  <c r="JU33" i="15"/>
  <c r="E33" i="10" s="1"/>
  <c r="JU32" i="15"/>
  <c r="E32" i="10" s="1"/>
  <c r="JV32" i="15"/>
  <c r="G32" i="10" s="1"/>
  <c r="JW32" i="15"/>
  <c r="JW15" i="15"/>
  <c r="I19" i="10" s="1"/>
  <c r="JV15" i="15"/>
  <c r="G19" i="10" s="1"/>
  <c r="JU15" i="15"/>
  <c r="E19" i="10" s="1"/>
  <c r="D31" i="10" l="1"/>
  <c r="H31" i="10" s="1"/>
  <c r="D19" i="10"/>
  <c r="H19" i="10" s="1"/>
  <c r="D33" i="10"/>
  <c r="H33" i="10" s="1"/>
  <c r="J31" i="10" l="1"/>
  <c r="F31" i="10"/>
  <c r="F33" i="10"/>
  <c r="F19" i="10"/>
  <c r="J33" i="10"/>
  <c r="J19" i="10"/>
  <c r="V55" i="12" l="1"/>
  <c r="T6" i="10" s="1"/>
  <c r="U55" i="12"/>
  <c r="P6" i="10" s="1"/>
  <c r="O6" i="10" l="1"/>
  <c r="S6" i="10" s="1"/>
  <c r="JU44" i="15"/>
  <c r="E40" i="10" s="1"/>
  <c r="JV44" i="15"/>
  <c r="G40" i="10" s="1"/>
  <c r="JW44" i="15"/>
  <c r="JU45" i="15"/>
  <c r="JV45" i="15"/>
  <c r="JW45" i="15"/>
  <c r="I40" i="10" s="1"/>
  <c r="U6" i="10" l="1"/>
  <c r="Q6" i="10"/>
  <c r="D40" i="10"/>
  <c r="F40" i="10" s="1"/>
  <c r="P22" i="10"/>
  <c r="JX40" i="15"/>
  <c r="JW40" i="15"/>
  <c r="JV40" i="15"/>
  <c r="JU40" i="15"/>
  <c r="JX39" i="15"/>
  <c r="JW39" i="15"/>
  <c r="I37" i="10" s="1"/>
  <c r="JV39" i="15"/>
  <c r="G37" i="10" s="1"/>
  <c r="E7" i="10" s="1"/>
  <c r="JU39" i="15"/>
  <c r="E37" i="10" s="1"/>
  <c r="C7" i="10" s="1"/>
  <c r="JX38" i="15"/>
  <c r="JW38" i="15"/>
  <c r="JV38" i="15"/>
  <c r="JU38" i="15"/>
  <c r="JX36" i="15"/>
  <c r="JW36" i="15"/>
  <c r="I36" i="10" s="1"/>
  <c r="JV36" i="15"/>
  <c r="G36" i="10" s="1"/>
  <c r="JU36" i="15"/>
  <c r="E36" i="10" s="1"/>
  <c r="JX35" i="15"/>
  <c r="JW35" i="15"/>
  <c r="JV35" i="15"/>
  <c r="JU35" i="15"/>
  <c r="JX34" i="15"/>
  <c r="JW34" i="15"/>
  <c r="JV34" i="15"/>
  <c r="JU34" i="15"/>
  <c r="JX32" i="15"/>
  <c r="I32" i="10"/>
  <c r="D32" i="10" s="1"/>
  <c r="JX31" i="15"/>
  <c r="JW31" i="15"/>
  <c r="JV31" i="15"/>
  <c r="JU31" i="15"/>
  <c r="JX29" i="15"/>
  <c r="JW29" i="15"/>
  <c r="I30" i="10" s="1"/>
  <c r="JV29" i="15"/>
  <c r="G30" i="10" s="1"/>
  <c r="JU29" i="15"/>
  <c r="E30" i="10" s="1"/>
  <c r="JX28" i="15"/>
  <c r="JW28" i="15"/>
  <c r="JV28" i="15"/>
  <c r="JU28" i="15"/>
  <c r="JX27" i="15"/>
  <c r="JW27" i="15"/>
  <c r="I29" i="10" s="1"/>
  <c r="JV27" i="15"/>
  <c r="G29" i="10" s="1"/>
  <c r="JU27" i="15"/>
  <c r="E29" i="10" s="1"/>
  <c r="JX26" i="15"/>
  <c r="JW26" i="15"/>
  <c r="I28" i="10" s="1"/>
  <c r="JV26" i="15"/>
  <c r="G28" i="10" s="1"/>
  <c r="JU26" i="15"/>
  <c r="E28" i="10" s="1"/>
  <c r="JX25" i="15"/>
  <c r="JW25" i="15"/>
  <c r="I27" i="10" s="1"/>
  <c r="JV25" i="15"/>
  <c r="G27" i="10" s="1"/>
  <c r="JU25" i="15"/>
  <c r="E27" i="10" s="1"/>
  <c r="JX24" i="15"/>
  <c r="JW24" i="15"/>
  <c r="I26" i="10" s="1"/>
  <c r="JV24" i="15"/>
  <c r="G26" i="10" s="1"/>
  <c r="JU24" i="15"/>
  <c r="E26" i="10" s="1"/>
  <c r="JX23" i="15"/>
  <c r="JW23" i="15"/>
  <c r="I25" i="10" s="1"/>
  <c r="JV23" i="15"/>
  <c r="G25" i="10" s="1"/>
  <c r="JU23" i="15"/>
  <c r="E25" i="10" s="1"/>
  <c r="JX22" i="15"/>
  <c r="JW22" i="15"/>
  <c r="JV22" i="15"/>
  <c r="JU22" i="15"/>
  <c r="JX21" i="15"/>
  <c r="JW21" i="15"/>
  <c r="I24" i="10" s="1"/>
  <c r="JV21" i="15"/>
  <c r="G24" i="10" s="1"/>
  <c r="JU21" i="15"/>
  <c r="E24" i="10" s="1"/>
  <c r="JX20" i="15"/>
  <c r="JW20" i="15"/>
  <c r="I23" i="10" s="1"/>
  <c r="JV20" i="15"/>
  <c r="G23" i="10" s="1"/>
  <c r="JU20" i="15"/>
  <c r="E23" i="10" s="1"/>
  <c r="JX19" i="15"/>
  <c r="JW19" i="15"/>
  <c r="I22" i="10" s="1"/>
  <c r="JV19" i="15"/>
  <c r="G22" i="10" s="1"/>
  <c r="JU19" i="15"/>
  <c r="E22" i="10" s="1"/>
  <c r="JX18" i="15"/>
  <c r="JW18" i="15"/>
  <c r="JV18" i="15"/>
  <c r="JU18" i="15"/>
  <c r="JX17" i="15"/>
  <c r="JW17" i="15"/>
  <c r="I21" i="10" s="1"/>
  <c r="JV17" i="15"/>
  <c r="G21" i="10" s="1"/>
  <c r="JU17" i="15"/>
  <c r="E21" i="10" s="1"/>
  <c r="JX14" i="15"/>
  <c r="JW14" i="15"/>
  <c r="JV14" i="15"/>
  <c r="JU14" i="15"/>
  <c r="JX13" i="15"/>
  <c r="JW13" i="15"/>
  <c r="I18" i="10" s="1"/>
  <c r="JV13" i="15"/>
  <c r="G18" i="10" s="1"/>
  <c r="JU13" i="15"/>
  <c r="E18" i="10" s="1"/>
  <c r="JX12" i="15"/>
  <c r="JW12" i="15"/>
  <c r="I17" i="10" s="1"/>
  <c r="JV12" i="15"/>
  <c r="G17" i="10" s="1"/>
  <c r="JU12" i="15"/>
  <c r="E17" i="10" s="1"/>
  <c r="JX11" i="15"/>
  <c r="JW11" i="15"/>
  <c r="JV11" i="15"/>
  <c r="JU11" i="15"/>
  <c r="JX10" i="15"/>
  <c r="JW10" i="15"/>
  <c r="I16" i="10" s="1"/>
  <c r="JV10" i="15"/>
  <c r="G16" i="10" s="1"/>
  <c r="JU10" i="15"/>
  <c r="E16" i="10" s="1"/>
  <c r="JX9" i="15"/>
  <c r="JW9" i="15"/>
  <c r="I15" i="10" s="1"/>
  <c r="JV9" i="15"/>
  <c r="G15" i="10" s="1"/>
  <c r="JU9" i="15"/>
  <c r="E15" i="10" s="1"/>
  <c r="JX8" i="15"/>
  <c r="JW8" i="15"/>
  <c r="I14" i="10" s="1"/>
  <c r="JV8" i="15"/>
  <c r="G14" i="10" s="1"/>
  <c r="JU8" i="15"/>
  <c r="E14" i="10" s="1"/>
  <c r="JX7" i="15"/>
  <c r="JW7" i="15"/>
  <c r="JV7" i="15"/>
  <c r="JU7" i="15"/>
  <c r="JX6" i="15"/>
  <c r="JW6" i="15"/>
  <c r="I13" i="10" s="1"/>
  <c r="JV6" i="15"/>
  <c r="G13" i="10" s="1"/>
  <c r="JU6" i="15"/>
  <c r="E13" i="10" s="1"/>
  <c r="JX5" i="15"/>
  <c r="JW5" i="15"/>
  <c r="I12" i="10" s="1"/>
  <c r="JV5" i="15"/>
  <c r="G12" i="10" s="1"/>
  <c r="JU5" i="15"/>
  <c r="E12" i="10" s="1"/>
  <c r="D21" i="10" l="1"/>
  <c r="F21" i="10" s="1"/>
  <c r="E34" i="10"/>
  <c r="E35" i="10"/>
  <c r="G34" i="10"/>
  <c r="G35" i="10"/>
  <c r="I34" i="10"/>
  <c r="I35" i="10"/>
  <c r="J40" i="10"/>
  <c r="H40" i="10"/>
  <c r="D14" i="10"/>
  <c r="H14" i="10" s="1"/>
  <c r="D22" i="10"/>
  <c r="H22" i="10" s="1"/>
  <c r="D27" i="10"/>
  <c r="H27" i="10" s="1"/>
  <c r="E5" i="10"/>
  <c r="E4" i="10"/>
  <c r="D16" i="10"/>
  <c r="H16" i="10" s="1"/>
  <c r="C5" i="10"/>
  <c r="D18" i="10"/>
  <c r="F18" i="10" s="1"/>
  <c r="D24" i="10"/>
  <c r="J24" i="10" s="1"/>
  <c r="D26" i="10"/>
  <c r="H26" i="10" s="1"/>
  <c r="D29" i="10"/>
  <c r="H29" i="10" s="1"/>
  <c r="C4" i="10"/>
  <c r="D13" i="10"/>
  <c r="H13" i="10" s="1"/>
  <c r="D15" i="10"/>
  <c r="H15" i="10" s="1"/>
  <c r="D23" i="10"/>
  <c r="F23" i="10" s="1"/>
  <c r="D25" i="10"/>
  <c r="J25" i="10" s="1"/>
  <c r="D28" i="10"/>
  <c r="F28" i="10" s="1"/>
  <c r="D30" i="10"/>
  <c r="H30" i="10" s="1"/>
  <c r="D36" i="10"/>
  <c r="F36" i="10" s="1"/>
  <c r="F32" i="10"/>
  <c r="H32" i="10"/>
  <c r="G4" i="10"/>
  <c r="D12" i="10"/>
  <c r="G7" i="10"/>
  <c r="D37" i="10"/>
  <c r="G5" i="10"/>
  <c r="D17" i="10"/>
  <c r="JY23" i="15"/>
  <c r="KA24" i="15"/>
  <c r="JY25" i="15"/>
  <c r="KA26" i="15"/>
  <c r="JY27" i="15"/>
  <c r="KA28" i="15"/>
  <c r="JY29" i="15"/>
  <c r="KA31" i="15"/>
  <c r="JY32" i="15"/>
  <c r="KA34" i="15"/>
  <c r="JY35" i="15"/>
  <c r="KA36" i="15"/>
  <c r="JY38" i="15"/>
  <c r="KA39" i="15"/>
  <c r="JY40" i="15"/>
  <c r="JY5" i="15"/>
  <c r="KA6" i="15"/>
  <c r="JY7" i="15"/>
  <c r="KA8" i="15"/>
  <c r="JY9" i="15"/>
  <c r="KA10" i="15"/>
  <c r="JY11" i="15"/>
  <c r="KA12" i="15"/>
  <c r="JY13" i="15"/>
  <c r="KA14" i="15"/>
  <c r="JY17" i="15"/>
  <c r="KA18" i="15"/>
  <c r="JY19" i="15"/>
  <c r="KA20" i="15"/>
  <c r="JY21" i="15"/>
  <c r="KA22" i="15"/>
  <c r="KA5" i="15"/>
  <c r="KA7" i="15"/>
  <c r="KA9" i="15"/>
  <c r="KA11" i="15"/>
  <c r="KA13" i="15"/>
  <c r="KA17" i="15"/>
  <c r="KA19" i="15"/>
  <c r="KA21" i="15"/>
  <c r="KA23" i="15"/>
  <c r="KA25" i="15"/>
  <c r="KA27" i="15"/>
  <c r="KA29" i="15"/>
  <c r="KA32" i="15"/>
  <c r="KA35" i="15"/>
  <c r="KA38" i="15"/>
  <c r="KA40" i="15"/>
  <c r="JY6" i="15"/>
  <c r="JY10" i="15"/>
  <c r="JY12" i="15"/>
  <c r="JY14" i="15"/>
  <c r="JY18" i="15"/>
  <c r="JY20" i="15"/>
  <c r="JY22" i="15"/>
  <c r="JY24" i="15"/>
  <c r="JY26" i="15"/>
  <c r="JY28" i="15"/>
  <c r="JY31" i="15"/>
  <c r="JY34" i="15"/>
  <c r="JY36" i="15"/>
  <c r="JY39" i="15"/>
  <c r="JY8" i="15"/>
  <c r="E41" i="10" l="1"/>
  <c r="D34" i="10"/>
  <c r="F34" i="10" s="1"/>
  <c r="G41" i="10"/>
  <c r="C6" i="10"/>
  <c r="C8" i="10" s="1"/>
  <c r="G6" i="10"/>
  <c r="G8" i="10" s="1"/>
  <c r="E6" i="10"/>
  <c r="E8" i="10" s="1"/>
  <c r="D35" i="10"/>
  <c r="F35" i="10" s="1"/>
  <c r="H21" i="10"/>
  <c r="F15" i="10"/>
  <c r="H24" i="10"/>
  <c r="F24" i="10"/>
  <c r="J27" i="10"/>
  <c r="F27" i="10"/>
  <c r="F26" i="10"/>
  <c r="F14" i="10"/>
  <c r="F22" i="10"/>
  <c r="J21" i="10"/>
  <c r="F25" i="10"/>
  <c r="H25" i="10"/>
  <c r="J26" i="10"/>
  <c r="H23" i="10"/>
  <c r="F16" i="10"/>
  <c r="F29" i="10"/>
  <c r="H28" i="10"/>
  <c r="H36" i="10"/>
  <c r="F13" i="10"/>
  <c r="F30" i="10"/>
  <c r="J18" i="10"/>
  <c r="H18" i="10"/>
  <c r="B5" i="10"/>
  <c r="H5" i="10" s="1"/>
  <c r="H17" i="10"/>
  <c r="F17" i="10"/>
  <c r="B7" i="10"/>
  <c r="H37" i="10"/>
  <c r="F37" i="10"/>
  <c r="B4" i="10"/>
  <c r="H4" i="10" s="1"/>
  <c r="H12" i="10"/>
  <c r="F12" i="10"/>
  <c r="J28" i="10"/>
  <c r="J15" i="10"/>
  <c r="J14" i="10"/>
  <c r="J30" i="10"/>
  <c r="J13" i="10"/>
  <c r="J12" i="10"/>
  <c r="J32" i="10"/>
  <c r="J22" i="10"/>
  <c r="J23" i="10"/>
  <c r="J29" i="10"/>
  <c r="J16" i="10"/>
  <c r="J36" i="10"/>
  <c r="J17" i="10"/>
  <c r="J37" i="10"/>
  <c r="H34" i="10" l="1"/>
  <c r="J34" i="10"/>
  <c r="D41" i="10"/>
  <c r="H41" i="10" s="1"/>
  <c r="H35" i="10"/>
  <c r="B6" i="10"/>
  <c r="H6" i="10" s="1"/>
  <c r="J35" i="10"/>
  <c r="F4" i="10"/>
  <c r="D4" i="10"/>
  <c r="F7" i="10"/>
  <c r="D7" i="10"/>
  <c r="H7" i="10"/>
  <c r="F5" i="10"/>
  <c r="D5" i="10"/>
  <c r="F55" i="12"/>
  <c r="P5" i="10" s="1"/>
  <c r="G55" i="12"/>
  <c r="T5" i="10" s="1"/>
  <c r="H55" i="12"/>
  <c r="R5" i="10" s="1"/>
  <c r="I55" i="12"/>
  <c r="J55" i="12"/>
  <c r="K55" i="12"/>
  <c r="L55" i="12"/>
  <c r="V4" i="10" s="1"/>
  <c r="M55" i="12"/>
  <c r="P4" i="10" s="1"/>
  <c r="N55" i="12"/>
  <c r="T4" i="10" s="1"/>
  <c r="O55" i="12"/>
  <c r="R4" i="10" s="1"/>
  <c r="P55" i="12"/>
  <c r="O12" i="10" s="1"/>
  <c r="Q55" i="12"/>
  <c r="Q12" i="10" s="1"/>
  <c r="R55" i="12"/>
  <c r="S12" i="10" s="1"/>
  <c r="S55" i="12"/>
  <c r="U12" i="10" s="1"/>
  <c r="E55" i="12"/>
  <c r="V5" i="10" s="1"/>
  <c r="T8" i="10" l="1"/>
  <c r="P8" i="10"/>
  <c r="B8" i="10"/>
  <c r="F8" i="10" s="1"/>
  <c r="O14" i="10"/>
  <c r="N13" i="10"/>
  <c r="R8" i="10"/>
  <c r="S14" i="10"/>
  <c r="Q14" i="10"/>
  <c r="V8" i="10"/>
  <c r="N11" i="10"/>
  <c r="R12" i="10" s="1"/>
  <c r="F41" i="10"/>
  <c r="F6" i="10"/>
  <c r="D6" i="10"/>
  <c r="T14" i="10" l="1"/>
  <c r="H8" i="10"/>
  <c r="D8" i="10"/>
  <c r="R14" i="10"/>
  <c r="P14" i="10"/>
  <c r="P12" i="10"/>
  <c r="V12" i="10"/>
  <c r="T12" i="10"/>
  <c r="O5" i="10"/>
  <c r="U5" i="10" s="1"/>
  <c r="O4" i="10"/>
  <c r="O8" i="10" l="1"/>
  <c r="U8" i="10" s="1"/>
  <c r="Q4" i="10"/>
  <c r="Q5" i="10"/>
  <c r="U4" i="10"/>
  <c r="S5" i="10"/>
  <c r="S4" i="10"/>
  <c r="Q8" i="10" l="1"/>
  <c r="S8" i="10"/>
  <c r="I41" i="10"/>
  <c r="J41" i="10" l="1"/>
</calcChain>
</file>

<file path=xl/sharedStrings.xml><?xml version="1.0" encoding="utf-8"?>
<sst xmlns="http://schemas.openxmlformats.org/spreadsheetml/2006/main" count="386" uniqueCount="202">
  <si>
    <t>구분</t>
    <phoneticPr fontId="1" type="noConversion"/>
  </si>
  <si>
    <t>적정</t>
    <phoneticPr fontId="1" type="noConversion"/>
  </si>
  <si>
    <t>부적정</t>
    <phoneticPr fontId="1" type="noConversion"/>
  </si>
  <si>
    <t>미설치</t>
    <phoneticPr fontId="1" type="noConversion"/>
  </si>
  <si>
    <t>해당없음</t>
    <phoneticPr fontId="1" type="noConversion"/>
  </si>
  <si>
    <t>총개</t>
    <phoneticPr fontId="1" type="noConversion"/>
  </si>
  <si>
    <t>계</t>
  </si>
  <si>
    <t>계</t>
    <phoneticPr fontId="1" type="noConversion"/>
  </si>
  <si>
    <t>매개시설</t>
  </si>
  <si>
    <t>내부시설</t>
  </si>
  <si>
    <t>위생시설</t>
  </si>
  <si>
    <t>안내시설</t>
  </si>
  <si>
    <t>비고</t>
  </si>
  <si>
    <t>적정</t>
  </si>
  <si>
    <t>부적정</t>
  </si>
  <si>
    <t>미설치</t>
  </si>
  <si>
    <t>주출입구 접근로</t>
  </si>
  <si>
    <t>차도경계</t>
  </si>
  <si>
    <t>보행장애물 제거</t>
  </si>
  <si>
    <t>주출입구 높이 차이 제거</t>
  </si>
  <si>
    <t>복도</t>
  </si>
  <si>
    <t>계단</t>
  </si>
  <si>
    <t>손잡이 점자표지판</t>
  </si>
  <si>
    <t>점형블록 설치</t>
  </si>
  <si>
    <t>승강기</t>
  </si>
  <si>
    <t>호출버튼 점형블록</t>
  </si>
  <si>
    <t>에스컬레이터</t>
  </si>
  <si>
    <t>수평고정손잡이 점자표지판</t>
  </si>
  <si>
    <t>경사로</t>
  </si>
  <si>
    <t>화장실</t>
  </si>
  <si>
    <t>점자블록</t>
  </si>
  <si>
    <t>접근로 선형블록</t>
  </si>
  <si>
    <t>시각장애인용 편의시설 설치 기준 항목 수</t>
  </si>
  <si>
    <t>편의시설 종류</t>
  </si>
  <si>
    <t>부적정설치 개수</t>
  </si>
  <si>
    <t>부적정 세부 현황</t>
  </si>
  <si>
    <t>재질 및 규격</t>
  </si>
  <si>
    <t>설치위치</t>
  </si>
  <si>
    <t>유지관리</t>
  </si>
  <si>
    <t>점자표지판</t>
  </si>
  <si>
    <t>내용표기</t>
  </si>
  <si>
    <t>핵심 시각장애인 편의시설 종류</t>
  </si>
  <si>
    <t>적정설치</t>
  </si>
  <si>
    <t>부적정설치</t>
  </si>
  <si>
    <t xml:space="preserve">미설치 </t>
  </si>
  <si>
    <t>시각장애인 편의시설 설치 기준 세부 항목</t>
  </si>
  <si>
    <t>설치 기준 항목 수</t>
  </si>
  <si>
    <t>보행 장애물 제거</t>
  </si>
  <si>
    <t>모든 버튼 점자표기</t>
  </si>
  <si>
    <t>설치수 및 설치율(%)</t>
  </si>
  <si>
    <t>보행장애물제거</t>
  </si>
  <si>
    <t>주출입구접근로</t>
  </si>
  <si>
    <t>경사로 손잡이 점자표지판</t>
    <phoneticPr fontId="1" type="noConversion"/>
  </si>
  <si>
    <t>주출입구 높이차이 제거</t>
    <phoneticPr fontId="1" type="noConversion"/>
  </si>
  <si>
    <t>주출입구 점형블록 설치</t>
    <phoneticPr fontId="1" type="noConversion"/>
  </si>
  <si>
    <t>실내출입문 점자표지판 설치</t>
    <phoneticPr fontId="1" type="noConversion"/>
  </si>
  <si>
    <t>출입구(문)</t>
    <phoneticPr fontId="1" type="noConversion"/>
  </si>
  <si>
    <t>복도</t>
    <phoneticPr fontId="1" type="noConversion"/>
  </si>
  <si>
    <t>줄눈, 미끄럼방지</t>
  </si>
  <si>
    <t>계단</t>
    <phoneticPr fontId="1" type="noConversion"/>
  </si>
  <si>
    <t>점자표기</t>
  </si>
  <si>
    <t>도착안내</t>
  </si>
  <si>
    <t>음성안내</t>
  </si>
  <si>
    <t>출입구안내</t>
  </si>
  <si>
    <t>승강기</t>
    <phoneticPr fontId="1" type="noConversion"/>
  </si>
  <si>
    <t>수평손잡이 점자표지판</t>
  </si>
  <si>
    <t>에스컬레이터</t>
    <phoneticPr fontId="1" type="noConversion"/>
  </si>
  <si>
    <t>경사로</t>
    <phoneticPr fontId="1" type="noConversion"/>
  </si>
  <si>
    <t>화장실</t>
    <phoneticPr fontId="1" type="noConversion"/>
  </si>
  <si>
    <t>접근로 점자블록 설치</t>
  </si>
  <si>
    <t>출입구(문)</t>
    <phoneticPr fontId="1" type="noConversion"/>
  </si>
  <si>
    <t>차도경계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</si>
  <si>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</si>
  <si>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</si>
  <si>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버튼 점멸등 켜짐 및 층수 음성안내, 토글방식인 경우 층수와 취소 음성안내</t>
    <phoneticPr fontId="1" type="noConversion"/>
  </si>
  <si>
    <t>손잡이 점자표지판</t>
    <phoneticPr fontId="1" type="noConversion"/>
  </si>
  <si>
    <t>편의시설종류</t>
    <phoneticPr fontId="1" type="noConversion"/>
  </si>
  <si>
    <t>점멸등, 음향신호장치(도착안내)</t>
    <phoneticPr fontId="1" type="noConversion"/>
  </si>
  <si>
    <t>미설치수 및 미설치율</t>
    <phoneticPr fontId="1" type="noConversion"/>
  </si>
  <si>
    <t>설치수 및 설치율</t>
    <phoneticPr fontId="1" type="noConversion"/>
  </si>
  <si>
    <t>적정설치</t>
    <phoneticPr fontId="1" type="noConversion"/>
  </si>
  <si>
    <t>부적정설치</t>
    <phoneticPr fontId="1" type="noConversion"/>
  </si>
  <si>
    <t>점자
표지판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</si>
  <si>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</si>
  <si>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</si>
  <si>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</si>
  <si>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</si>
  <si>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</si>
  <si>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</si>
  <si>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점자블록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</si>
  <si>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</si>
  <si>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</si>
  <si>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</si>
  <si>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재질규격</t>
    <phoneticPr fontId="1" type="noConversion"/>
  </si>
  <si>
    <t>이격거리</t>
    <phoneticPr fontId="1" type="noConversion"/>
  </si>
  <si>
    <t>유지관리</t>
    <phoneticPr fontId="1" type="noConversion"/>
  </si>
  <si>
    <t>전체 수</t>
    <phoneticPr fontId="1" type="noConversion"/>
  </si>
  <si>
    <t>줄눈넣기, 미끄럼방지</t>
    <phoneticPr fontId="1" type="noConversion"/>
  </si>
  <si>
    <t>시·종점 참부분 점형블록</t>
    <phoneticPr fontId="1" type="noConversion"/>
  </si>
  <si>
    <t>점형블록 이격거리</t>
    <phoneticPr fontId="1" type="noConversion"/>
  </si>
  <si>
    <t>점자표지판설치</t>
    <phoneticPr fontId="1" type="noConversion"/>
  </si>
  <si>
    <t>점형블록설치</t>
    <phoneticPr fontId="1" type="noConversion"/>
  </si>
  <si>
    <t>남녀구별 점자표지판 설치</t>
    <phoneticPr fontId="1" type="noConversion"/>
  </si>
  <si>
    <t>점자표지판 앞 점형블록</t>
    <phoneticPr fontId="1" type="noConversion"/>
  </si>
  <si>
    <t>최종표</t>
    <phoneticPr fontId="1" type="noConversion"/>
  </si>
  <si>
    <t>최종 세부표</t>
    <phoneticPr fontId="1" type="noConversion"/>
  </si>
  <si>
    <t>지역(도)</t>
    <phoneticPr fontId="1" type="noConversion"/>
  </si>
  <si>
    <t>지역(시)</t>
    <phoneticPr fontId="1" type="noConversion"/>
  </si>
  <si>
    <t>구분</t>
    <phoneticPr fontId="1" type="noConversion"/>
  </si>
  <si>
    <t>출입구 방향이 다른 경우 음성안내</t>
    <phoneticPr fontId="1" type="noConversion"/>
  </si>
  <si>
    <t>경보및피난설비</t>
    <phoneticPr fontId="1" type="noConversion"/>
  </si>
  <si>
    <t>음성점멸피난구유도등</t>
    <phoneticPr fontId="1" type="noConversion"/>
  </si>
  <si>
    <t>경보 및 피난설비</t>
    <phoneticPr fontId="1" type="noConversion"/>
  </si>
  <si>
    <t>외부계단 손잡이 점자표지판</t>
    <phoneticPr fontId="1" type="noConversion"/>
  </si>
  <si>
    <t>외부경사로 손잡이 점자표지판</t>
    <phoneticPr fontId="1" type="noConversion"/>
  </si>
  <si>
    <t>외부계단 점자블록</t>
    <phoneticPr fontId="1" type="noConversion"/>
  </si>
  <si>
    <t>경사로 손잡이 점자표지판</t>
    <phoneticPr fontId="1" type="noConversion"/>
  </si>
  <si>
    <t>호출버튼 형블록</t>
    <phoneticPr fontId="1" type="noConversion"/>
  </si>
  <si>
    <t>전면 점형블록</t>
    <phoneticPr fontId="1" type="noConversion"/>
  </si>
  <si>
    <t>외부경사로 손잡이 점자표지판</t>
  </si>
  <si>
    <t>외부계단 손잡이 점자표지판</t>
  </si>
  <si>
    <t>외부계단 점자블록</t>
  </si>
  <si>
    <t>주출입구 높이차이 제거</t>
  </si>
  <si>
    <t>주출입구 점형블록 설치</t>
  </si>
  <si>
    <t>실내출입문 점자표지판 설치</t>
  </si>
  <si>
    <t>출입구(문)</t>
  </si>
  <si>
    <t>경사로 손잡이 점자표지판</t>
  </si>
  <si>
    <t>호출버튼 형블록</t>
  </si>
  <si>
    <t>전면 점형블록</t>
  </si>
  <si>
    <t>점자표지판설치</t>
  </si>
  <si>
    <t>점형블록설치</t>
  </si>
  <si>
    <t>음성점멸피난구유도등</t>
  </si>
  <si>
    <t>경보및피난설비</t>
  </si>
  <si>
    <t>외부계단 손잡이 점자표지판</t>
    <phoneticPr fontId="1" type="noConversion"/>
  </si>
  <si>
    <t>외부계단 점형블록</t>
    <phoneticPr fontId="1" type="noConversion"/>
  </si>
  <si>
    <t>전면 점형블록</t>
    <phoneticPr fontId="1" type="noConversion"/>
  </si>
  <si>
    <t>시청각장애인용 피난구유도등</t>
    <phoneticPr fontId="1" type="noConversion"/>
  </si>
  <si>
    <t>전면점형블록</t>
    <phoneticPr fontId="1" type="noConversion"/>
  </si>
  <si>
    <t>전면 점형블록</t>
    <phoneticPr fontId="1" type="noConversion"/>
  </si>
  <si>
    <t>전면 점형블록</t>
    <phoneticPr fontId="1" type="noConversion"/>
  </si>
  <si>
    <t>에스컬레이터</t>
    <phoneticPr fontId="1" type="noConversion"/>
  </si>
  <si>
    <t>진행 및 설치위치, 설치방법</t>
    <phoneticPr fontId="1" type="noConversion"/>
  </si>
  <si>
    <t>진행 및 설치위치, 설치방법</t>
    <phoneticPr fontId="1" type="noConversion"/>
  </si>
  <si>
    <t>지역(구)</t>
    <phoneticPr fontId="1" type="noConversion"/>
  </si>
  <si>
    <t>지역(구)</t>
    <phoneticPr fontId="1" type="noConversion"/>
  </si>
  <si>
    <t>구분</t>
    <phoneticPr fontId="1" type="noConversion"/>
  </si>
  <si>
    <t>강원도</t>
    <phoneticPr fontId="1" type="noConversion"/>
  </si>
  <si>
    <t>매개시설</t>
    <phoneticPr fontId="1" type="noConversion"/>
  </si>
  <si>
    <t>내부시설</t>
    <phoneticPr fontId="1" type="noConversion"/>
  </si>
  <si>
    <t>위생시설</t>
    <phoneticPr fontId="1" type="noConversion"/>
  </si>
  <si>
    <t>주출입구 접근로</t>
    <phoneticPr fontId="1" type="noConversion"/>
  </si>
  <si>
    <t>주출입구 높이차이 제거</t>
    <phoneticPr fontId="1" type="noConversion"/>
  </si>
  <si>
    <t>출입구(문)</t>
    <phoneticPr fontId="1" type="noConversion"/>
  </si>
  <si>
    <t>복도</t>
    <phoneticPr fontId="1" type="noConversion"/>
  </si>
  <si>
    <t>계단</t>
    <phoneticPr fontId="1" type="noConversion"/>
  </si>
  <si>
    <t>승강기</t>
    <phoneticPr fontId="1" type="noConversion"/>
  </si>
  <si>
    <t>화장실</t>
    <phoneticPr fontId="1" type="noConversion"/>
  </si>
  <si>
    <t>0</t>
  </si>
  <si>
    <t>1</t>
  </si>
  <si>
    <t>3</t>
  </si>
  <si>
    <t>2</t>
  </si>
  <si>
    <t>가평군보건소</t>
    <phoneticPr fontId="1" type="noConversion"/>
  </si>
  <si>
    <t>대상시설수</t>
    <phoneticPr fontId="1" type="noConversion"/>
  </si>
  <si>
    <t>세부 현황</t>
    <phoneticPr fontId="1" type="noConversion"/>
  </si>
  <si>
    <t>항목</t>
    <phoneticPr fontId="1" type="noConversion"/>
  </si>
  <si>
    <t>지역</t>
    <phoneticPr fontId="1" type="noConversion"/>
  </si>
  <si>
    <t>시설명</t>
    <phoneticPr fontId="1" type="noConversion"/>
  </si>
  <si>
    <t>복도 손잡이 점자표지판</t>
    <phoneticPr fontId="1" type="noConversion"/>
  </si>
  <si>
    <t>위생시설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</si>
  <si>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</si>
  <si>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</si>
  <si>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</si>
  <si>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</si>
  <si>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계</t>
    <phoneticPr fontId="1" type="noConversion"/>
  </si>
  <si>
    <t>점자안내판 또는 음성안내장치</t>
    <phoneticPr fontId="1" type="noConversion"/>
  </si>
  <si>
    <t>점자안내판</t>
    <phoneticPr fontId="1" type="noConversion"/>
  </si>
  <si>
    <t>음성안내장치</t>
    <phoneticPr fontId="1" type="noConversion"/>
  </si>
  <si>
    <t xml:space="preserve">점자안내판 </t>
    <phoneticPr fontId="1" type="noConversion"/>
  </si>
  <si>
    <t>음성안내</t>
    <phoneticPr fontId="1" type="noConversion"/>
  </si>
  <si>
    <t>내용표기</t>
    <phoneticPr fontId="1" type="noConversion"/>
  </si>
  <si>
    <t>키오스크 인적서비스</t>
    <phoneticPr fontId="1" type="noConversion"/>
  </si>
  <si>
    <t>복도 손잡이 점자표지판</t>
    <phoneticPr fontId="1" type="noConversion"/>
  </si>
  <si>
    <t>승강기</t>
    <phoneticPr fontId="1" type="noConversion"/>
  </si>
  <si>
    <t>점자안내판 또는 음성유도기</t>
  </si>
  <si>
    <t>점자안내판 점자블록 설치</t>
  </si>
  <si>
    <t>수도꼭지 점자</t>
    <phoneticPr fontId="1" type="noConversion"/>
  </si>
  <si>
    <t>키오스크 인적서비스</t>
    <phoneticPr fontId="1" type="noConversion"/>
  </si>
  <si>
    <t>유도 및 안내설비</t>
    <phoneticPr fontId="1" type="noConversion"/>
  </si>
  <si>
    <t>안내시설</t>
    <phoneticPr fontId="1" type="noConversion"/>
  </si>
  <si>
    <t>검토용</t>
    <phoneticPr fontId="1" type="noConversion"/>
  </si>
  <si>
    <t>유</t>
    <phoneticPr fontId="1" type="noConversion"/>
  </si>
  <si>
    <t>무</t>
    <phoneticPr fontId="1" type="noConversion"/>
  </si>
  <si>
    <t>유</t>
    <phoneticPr fontId="1" type="noConversion"/>
  </si>
  <si>
    <t>무</t>
    <phoneticPr fontId="1" type="noConversion"/>
  </si>
  <si>
    <t>키오스크 시각장애인 접근성</t>
    <phoneticPr fontId="1" type="noConversion"/>
  </si>
  <si>
    <t>키오스크 장애인접근성</t>
    <phoneticPr fontId="1" type="noConversion"/>
  </si>
  <si>
    <t>적합</t>
    <phoneticPr fontId="1" type="noConversion"/>
  </si>
  <si>
    <t>부적합</t>
    <phoneticPr fontId="1" type="noConversion"/>
  </si>
  <si>
    <t>적합</t>
    <phoneticPr fontId="1" type="noConversion"/>
  </si>
  <si>
    <t>부적합</t>
    <phoneticPr fontId="1" type="noConversion"/>
  </si>
  <si>
    <t>세종특별자치시</t>
    <phoneticPr fontId="1" type="noConversion"/>
  </si>
  <si>
    <t>세종충남대학교병원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</si>
</sst>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.0%"/>
    <numFmt numFmtId="177" formatCode="#,##0_ "/>
    <numFmt numFmtId="178" formatCode="#,##0_);[Red]\(#,##0\)"/>
    <numFmt numFmtId="179" formatCode="0_);[Red]\(0\)"/>
  </numFmts>
  <fonts count="3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rgb="FF000000"/>
      <name val="신명조"/>
      <family val="3"/>
      <charset val="129"/>
    </font>
    <font>
      <b/>
      <sz val="10"/>
      <color rgb="FF000000"/>
      <name val="신명조"/>
      <family val="3"/>
      <charset val="129"/>
    </font>
    <font>
      <sz val="10"/>
      <color theme="1"/>
      <name val="신명조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신명조"/>
      <family val="3"/>
      <charset val="129"/>
    </font>
    <font>
      <sz val="9"/>
      <name val="맑은 고딕"/>
      <family val="3"/>
      <charset val="129"/>
      <scheme val="minor"/>
    </font>
    <font>
      <sz val="10"/>
      <color rgb="FFFF0000"/>
      <name val="신명조"/>
      <family val="3"/>
      <charset val="129"/>
    </font>
    <font>
      <sz val="9"/>
      <color theme="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1"/>
      <name val="돋움"/>
      <family val="3"/>
      <charset val="129"/>
    </font>
    <font>
      <u/>
      <sz val="11"/>
      <color theme="10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u/>
      <sz val="9.35"/>
      <color indexed="12"/>
      <name val="돋움"/>
      <family val="3"/>
      <charset val="129"/>
    </font>
    <font>
      <sz val="11"/>
      <color indexed="8"/>
      <name val="맑은 고딕"/>
      <family val="3"/>
      <charset val="129"/>
    </font>
    <font>
      <u/>
      <sz val="9.35"/>
      <color rgb="FF0000FF"/>
      <name val="돋움"/>
      <family val="3"/>
      <charset val="129"/>
    </font>
    <font>
      <u/>
      <sz val="11"/>
      <color rgb="FF0000FF"/>
      <name val="맑은 고딕"/>
      <family val="3"/>
      <charset val="129"/>
    </font>
    <font>
      <u/>
      <sz val="9"/>
      <color rgb="FF0000FF"/>
      <name val="돋움"/>
      <family val="3"/>
      <charset val="129"/>
    </font>
    <font>
      <sz val="10"/>
      <name val="Arial"/>
      <family val="2"/>
    </font>
    <font>
      <sz val="11"/>
      <name val="돋움"/>
      <family val="3"/>
    </font>
    <font>
      <u/>
      <sz val="11"/>
      <color indexed="12"/>
      <name val="돋움"/>
      <family val="3"/>
      <charset val="129"/>
    </font>
    <font>
      <u/>
      <sz val="9.35"/>
      <color indexed="12"/>
      <name val="돋움"/>
      <family val="3"/>
    </font>
    <font>
      <sz val="9"/>
      <color indexed="8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</font>
    <font>
      <u/>
      <sz val="11"/>
      <color rgb="FF0000FF"/>
      <name val="돋움"/>
      <family val="3"/>
      <charset val="129"/>
    </font>
    <font>
      <u/>
      <sz val="11"/>
      <color theme="10"/>
      <name val="돋움"/>
      <family val="3"/>
      <charset val="129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indexed="51"/>
      </patternFill>
    </fill>
    <fill>
      <patternFill patternType="solid">
        <fgColor indexed="45"/>
      </patternFill>
    </fill>
    <fill>
      <patternFill patternType="solid">
        <fgColor rgb="FFCCFFCC"/>
        <bgColor indexed="64"/>
      </patternFill>
    </fill>
    <fill>
      <patternFill patternType="solid">
        <fgColor indexed="27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24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41" fontId="14" fillId="0" borderId="0">
      <alignment vertical="center"/>
    </xf>
    <xf numFmtId="0" fontId="13" fillId="0" borderId="0"/>
    <xf numFmtId="0" fontId="13" fillId="0" borderId="0">
      <alignment vertical="center"/>
    </xf>
    <xf numFmtId="41" fontId="13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41" fontId="13" fillId="0" borderId="0">
      <alignment vertical="center"/>
    </xf>
    <xf numFmtId="41" fontId="13" fillId="0" borderId="0">
      <alignment vertical="center"/>
    </xf>
    <xf numFmtId="41" fontId="1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>
      <alignment vertical="center"/>
    </xf>
    <xf numFmtId="41" fontId="14" fillId="0" borderId="0">
      <alignment vertical="center"/>
    </xf>
    <xf numFmtId="0" fontId="20" fillId="0" borderId="0">
      <alignment vertical="top"/>
      <protection locked="0"/>
    </xf>
    <xf numFmtId="41" fontId="13" fillId="0" borderId="0">
      <alignment vertical="center"/>
    </xf>
    <xf numFmtId="0" fontId="1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2" fillId="0" borderId="0">
      <alignment vertical="top"/>
      <protection locked="0"/>
    </xf>
    <xf numFmtId="41" fontId="14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1" fontId="13" fillId="0" borderId="0">
      <alignment vertical="center"/>
    </xf>
    <xf numFmtId="0" fontId="15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3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3" fillId="0" borderId="0"/>
    <xf numFmtId="0" fontId="24" fillId="0" borderId="0">
      <alignment vertical="center"/>
    </xf>
    <xf numFmtId="41" fontId="13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8" fillId="0" borderId="0">
      <alignment vertical="top"/>
      <protection locked="0"/>
    </xf>
    <xf numFmtId="41" fontId="15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3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>
      <alignment vertical="center"/>
    </xf>
    <xf numFmtId="41" fontId="13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1" fillId="0" borderId="0">
      <alignment vertical="top"/>
      <protection locked="0"/>
    </xf>
    <xf numFmtId="0" fontId="13" fillId="15" borderId="0">
      <alignment vertical="center"/>
    </xf>
    <xf numFmtId="0" fontId="19" fillId="16" borderId="0" applyNumberFormat="0" applyBorder="0" applyAlignment="0" applyProtection="0">
      <alignment vertical="center"/>
    </xf>
    <xf numFmtId="0" fontId="15" fillId="0" borderId="0"/>
    <xf numFmtId="0" fontId="14" fillId="0" borderId="0">
      <alignment vertical="center"/>
    </xf>
    <xf numFmtId="41" fontId="14" fillId="0" borderId="0"/>
    <xf numFmtId="41" fontId="13" fillId="0" borderId="0">
      <alignment vertical="center"/>
    </xf>
    <xf numFmtId="0" fontId="2" fillId="0" borderId="0">
      <alignment vertical="center"/>
    </xf>
    <xf numFmtId="41" fontId="14" fillId="0" borderId="0">
      <alignment vertical="center"/>
    </xf>
    <xf numFmtId="41" fontId="13" fillId="0" borderId="0">
      <alignment vertical="center"/>
    </xf>
    <xf numFmtId="41" fontId="14" fillId="0" borderId="0">
      <alignment vertical="center"/>
    </xf>
    <xf numFmtId="41" fontId="14" fillId="0" borderId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41" fontId="15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2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4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15" fillId="0" borderId="0">
      <alignment vertical="center"/>
    </xf>
    <xf numFmtId="41" fontId="13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4" fillId="0" borderId="0">
      <alignment vertical="center"/>
    </xf>
    <xf numFmtId="41" fontId="2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3" fillId="0" borderId="0">
      <alignment vertical="center"/>
    </xf>
    <xf numFmtId="0" fontId="6" fillId="11" borderId="0" applyNumberFormat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30" fillId="0" borderId="0">
      <alignment vertical="top"/>
      <protection locked="0"/>
    </xf>
    <xf numFmtId="41" fontId="2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41" fontId="13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2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0" borderId="0" applyNumberFormat="0" applyFill="0" applyBorder="0">
      <protection locked="0"/>
    </xf>
    <xf numFmtId="41" fontId="14" fillId="0" borderId="0">
      <alignment vertical="center"/>
    </xf>
    <xf numFmtId="41" fontId="14" fillId="0" borderId="0">
      <alignment vertical="center"/>
    </xf>
    <xf numFmtId="41" fontId="15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13" fillId="0" borderId="0">
      <alignment vertical="center"/>
    </xf>
    <xf numFmtId="41" fontId="14" fillId="0" borderId="0">
      <alignment vertical="center"/>
    </xf>
    <xf numFmtId="41" fontId="14" fillId="0" borderId="0">
      <alignment vertical="center"/>
    </xf>
    <xf numFmtId="41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4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5" fillId="10" borderId="28" applyNumberFormat="0" applyFont="0" applyAlignment="0" applyProtection="0">
      <alignment vertical="center"/>
    </xf>
    <xf numFmtId="0" fontId="6" fillId="0" borderId="0">
      <alignment vertical="center"/>
    </xf>
    <xf numFmtId="9" fontId="13" fillId="0" borderId="0">
      <alignment vertical="center"/>
    </xf>
  </cellStyleXfs>
  <cellXfs count="144">
    <xf numFmtId="0" fontId="0" fillId="0" borderId="0" xfId="0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3" fillId="0" borderId="17" xfId="1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77" fontId="3" fillId="0" borderId="17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8" xfId="0" applyNumberFormat="1" applyFont="1" applyBorder="1" applyAlignment="1">
      <alignment horizontal="center" vertical="center" wrapText="1"/>
    </xf>
    <xf numFmtId="177" fontId="3" fillId="0" borderId="12" xfId="0" applyNumberFormat="1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  <xf numFmtId="178" fontId="3" fillId="6" borderId="1" xfId="0" applyNumberFormat="1" applyFont="1" applyFill="1" applyBorder="1" applyAlignment="1">
      <alignment horizontal="center" vertical="center" wrapText="1"/>
    </xf>
    <xf numFmtId="176" fontId="3" fillId="6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178" fontId="3" fillId="6" borderId="2" xfId="0" applyNumberFormat="1" applyFont="1" applyFill="1" applyBorder="1" applyAlignment="1">
      <alignment horizontal="center" vertical="center" wrapText="1"/>
    </xf>
    <xf numFmtId="176" fontId="3" fillId="6" borderId="2" xfId="1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0" fillId="0" borderId="1" xfId="0" quotePrefix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176" fontId="10" fillId="0" borderId="1" xfId="1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1" xfId="0" applyBorder="1">
      <alignment vertical="center"/>
    </xf>
    <xf numFmtId="179" fontId="5" fillId="2" borderId="1" xfId="0" applyNumberFormat="1" applyFont="1" applyFill="1" applyBorder="1" applyAlignment="1">
      <alignment horizontal="center" vertical="center"/>
    </xf>
    <xf numFmtId="178" fontId="3" fillId="2" borderId="1" xfId="0" applyNumberFormat="1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19" xfId="0" applyNumberFormat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5" borderId="0" xfId="1" applyNumberFormat="1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1" applyNumberFormat="1" applyFont="1" applyFill="1" applyBorder="1" applyAlignment="1">
      <alignment horizontal="center" vertical="center"/>
    </xf>
    <xf numFmtId="0" fontId="10" fillId="0" borderId="0" xfId="1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8" fontId="3" fillId="0" borderId="21" xfId="0" applyNumberFormat="1" applyFont="1" applyBorder="1" applyAlignment="1">
      <alignment horizontal="center" vertical="center" wrapText="1"/>
    </xf>
    <xf numFmtId="178" fontId="3" fillId="0" borderId="17" xfId="0" applyNumberFormat="1" applyFont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7" fillId="6" borderId="25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7" fillId="6" borderId="19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 wrapText="1"/>
    </xf>
    <xf numFmtId="0" fontId="4" fillId="6" borderId="27" xfId="0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4" fillId="6" borderId="26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</cellXfs>
  <cellStyles count="224">
    <cellStyle name="20% - Accent2" xfId="70"/>
    <cellStyle name="20% - Accent3 2" xfId="92"/>
    <cellStyle name="20% - Accent5" xfId="93"/>
    <cellStyle name="40% - Accent6" xfId="53"/>
    <cellStyle name="40% - 강조색5 2" xfId="144"/>
    <cellStyle name="Comma [0] 2" xfId="78"/>
    <cellStyle name="Normal" xfId="86"/>
    <cellStyle name="Normal 2" xfId="172"/>
    <cellStyle name="강조색6 2" xfId="126"/>
    <cellStyle name="메모 2" xfId="221"/>
    <cellStyle name="백분율" xfId="1" builtinId="5"/>
    <cellStyle name="백분율 2" xfId="109"/>
    <cellStyle name="백분율 3" xfId="117"/>
    <cellStyle name="백분율 4" xfId="220"/>
    <cellStyle name="백분율 5" xfId="223"/>
    <cellStyle name="쉼표 [0] 10" xfId="30"/>
    <cellStyle name="쉼표 [0] 10 2" xfId="133"/>
    <cellStyle name="쉼표 [0] 11" xfId="37"/>
    <cellStyle name="쉼표 [0] 11 10" xfId="52"/>
    <cellStyle name="쉼표 [0] 11 10 2" xfId="104"/>
    <cellStyle name="쉼표 [0] 11 10 3" xfId="102"/>
    <cellStyle name="쉼표 [0] 11 10 4" xfId="148"/>
    <cellStyle name="쉼표 [0] 11 2" xfId="50"/>
    <cellStyle name="쉼표 [0] 11 2 3" xfId="99"/>
    <cellStyle name="쉼표 [0] 11 3" xfId="138"/>
    <cellStyle name="쉼표 [0] 11 3 2" xfId="42"/>
    <cellStyle name="쉼표 [0] 11 3 3" xfId="61"/>
    <cellStyle name="쉼표 [0] 11 4" xfId="75"/>
    <cellStyle name="쉼표 [0] 11 4 2" xfId="108"/>
    <cellStyle name="쉼표 [0] 11 5" xfId="62"/>
    <cellStyle name="쉼표 [0] 11 7" xfId="60"/>
    <cellStyle name="쉼표 [0] 12" xfId="8"/>
    <cellStyle name="쉼표 [0] 12 2" xfId="54"/>
    <cellStyle name="쉼표 [0] 12 2 2" xfId="143"/>
    <cellStyle name="쉼표 [0] 12 3" xfId="100"/>
    <cellStyle name="쉼표 [0] 12 4" xfId="58"/>
    <cellStyle name="쉼표 [0] 13 10" xfId="26"/>
    <cellStyle name="쉼표 [0] 13 10 2 10" xfId="129"/>
    <cellStyle name="쉼표 [0] 13 10 2 2" xfId="105"/>
    <cellStyle name="쉼표 [0] 13 10 2 2 2" xfId="69"/>
    <cellStyle name="쉼표 [0] 13 10 2 2 2 2" xfId="131"/>
    <cellStyle name="쉼표 [0] 13 10 2 2 4" xfId="154"/>
    <cellStyle name="쉼표 [0] 13 10 2 2 5" xfId="161"/>
    <cellStyle name="쉼표 [0] 13 11" xfId="123"/>
    <cellStyle name="쉼표 [0] 13 2" xfId="38"/>
    <cellStyle name="쉼표 [0] 13 2 2" xfId="77"/>
    <cellStyle name="쉼표 [0] 13 2 2 2" xfId="130"/>
    <cellStyle name="쉼표 [0] 13 2 2 4" xfId="142"/>
    <cellStyle name="쉼표 [0] 13 2 3" xfId="201"/>
    <cellStyle name="쉼표 [0] 13 2 9" xfId="146"/>
    <cellStyle name="쉼표 [0] 13 3" xfId="63"/>
    <cellStyle name="쉼표 [0] 13 3 2" xfId="65"/>
    <cellStyle name="쉼표 [0] 13 4" xfId="43"/>
    <cellStyle name="쉼표 [0] 13 6" xfId="147"/>
    <cellStyle name="쉼표 [0] 13 7" xfId="164"/>
    <cellStyle name="쉼표 [0] 13 8" xfId="159"/>
    <cellStyle name="쉼표 [0] 13 9" xfId="124"/>
    <cellStyle name="쉼표 [0] 14" xfId="152"/>
    <cellStyle name="쉼표 [0] 15" xfId="122"/>
    <cellStyle name="쉼표 [0] 16" xfId="40"/>
    <cellStyle name="쉼표 [0] 16 2" xfId="136"/>
    <cellStyle name="쉼표 [0] 16 2 4" xfId="160"/>
    <cellStyle name="쉼표 [0] 17" xfId="150"/>
    <cellStyle name="쉼표 [0] 18" xfId="51"/>
    <cellStyle name="쉼표 [0] 18 2" xfId="127"/>
    <cellStyle name="쉼표 [0] 18 4" xfId="76"/>
    <cellStyle name="쉼표 [0] 18 5" xfId="155"/>
    <cellStyle name="쉼표 [0] 18 6" xfId="162"/>
    <cellStyle name="쉼표 [0] 19" xfId="83"/>
    <cellStyle name="쉼표 [0] 2" xfId="59"/>
    <cellStyle name="쉼표 [0] 2 16" xfId="139"/>
    <cellStyle name="쉼표 [0] 2 2" xfId="5"/>
    <cellStyle name="쉼표 [0] 2 2 10" xfId="35"/>
    <cellStyle name="쉼표 [0] 2 2 10 2" xfId="66"/>
    <cellStyle name="쉼표 [0] 2 2 10 2 2 3" xfId="218"/>
    <cellStyle name="쉼표 [0] 2 2 10 3" xfId="90"/>
    <cellStyle name="쉼표 [0] 2 2 11" xfId="47"/>
    <cellStyle name="쉼표 [0] 2 2 14" xfId="200"/>
    <cellStyle name="쉼표 [0] 2 2 15" xfId="213"/>
    <cellStyle name="쉼표 [0] 2 2 16" xfId="211"/>
    <cellStyle name="쉼표 [0] 2 2 17" xfId="215"/>
    <cellStyle name="쉼표 [0] 2 2 19" xfId="199"/>
    <cellStyle name="쉼표 [0] 2 2 2" xfId="18"/>
    <cellStyle name="쉼표 [0] 2 2 2 10" xfId="219"/>
    <cellStyle name="쉼표 [0] 2 2 2 2" xfId="31"/>
    <cellStyle name="쉼표 [0] 2 2 2 2 3" xfId="101"/>
    <cellStyle name="쉼표 [0] 2 2 2 3" xfId="115"/>
    <cellStyle name="쉼표 [0] 2 2 2 3 17" xfId="217"/>
    <cellStyle name="쉼표 [0] 2 2 2 3 19" xfId="206"/>
    <cellStyle name="쉼표 [0] 2 2 2 3 19 2" xfId="207"/>
    <cellStyle name="쉼표 [0] 2 2 2 3 3" xfId="210"/>
    <cellStyle name="쉼표 [0] 2 2 21" xfId="44"/>
    <cellStyle name="쉼표 [0] 2 2 23" xfId="82"/>
    <cellStyle name="쉼표 [0] 2 2 27" xfId="214"/>
    <cellStyle name="쉼표 [0] 2 2 3 2 2" xfId="39"/>
    <cellStyle name="쉼표 [0] 2 2 3 2 3" xfId="64"/>
    <cellStyle name="쉼표 [0] 2 2 4" xfId="112"/>
    <cellStyle name="쉼표 [0] 2 2 5" xfId="209"/>
    <cellStyle name="쉼표 [0] 2 2 5 11" xfId="212"/>
    <cellStyle name="쉼표 [0] 2 2 6" xfId="41"/>
    <cellStyle name="쉼표 [0] 2 2 6 10" xfId="203"/>
    <cellStyle name="쉼표 [0] 2 2 6 11" xfId="194"/>
    <cellStyle name="쉼표 [0] 2 2 6 13" xfId="195"/>
    <cellStyle name="쉼표 [0] 2 2 6 16" xfId="204"/>
    <cellStyle name="쉼표 [0] 2 2 8" xfId="74"/>
    <cellStyle name="쉼표 [0] 2 2 9" xfId="57"/>
    <cellStyle name="쉼표 [0] 2 2_박물관 작성양식" xfId="72"/>
    <cellStyle name="쉼표 [0] 2 3" xfId="103"/>
    <cellStyle name="쉼표 [0] 2 3 2" xfId="96"/>
    <cellStyle name="쉼표 [0] 2 4" xfId="167"/>
    <cellStyle name="쉼표 [0] 20" xfId="46"/>
    <cellStyle name="쉼표 [0] 22" xfId="165"/>
    <cellStyle name="쉼표 [0] 23" xfId="33"/>
    <cellStyle name="쉼표 [0] 26" xfId="97"/>
    <cellStyle name="쉼표 [0] 27" xfId="202"/>
    <cellStyle name="쉼표 [0] 29" xfId="197"/>
    <cellStyle name="쉼표 [0] 3" xfId="113"/>
    <cellStyle name="쉼표 [0] 3 10" xfId="125"/>
    <cellStyle name="쉼표 [0] 3 2" xfId="121"/>
    <cellStyle name="쉼표 [0] 3 3" xfId="128"/>
    <cellStyle name="쉼표 [0] 3 4 5" xfId="156"/>
    <cellStyle name="쉼표 [0] 3 5" xfId="141"/>
    <cellStyle name="쉼표 [0] 3 7" xfId="145"/>
    <cellStyle name="쉼표 [0] 3 8" xfId="157"/>
    <cellStyle name="쉼표 [0] 30" xfId="198"/>
    <cellStyle name="쉼표 [0] 34" xfId="56"/>
    <cellStyle name="쉼표 [0] 35" xfId="89"/>
    <cellStyle name="쉼표 [0] 39" xfId="81"/>
    <cellStyle name="쉼표 [0] 4" xfId="120"/>
    <cellStyle name="쉼표 [0] 4 10" xfId="132"/>
    <cellStyle name="쉼표 [0] 4 2" xfId="25"/>
    <cellStyle name="쉼표 [0] 4 3" xfId="158"/>
    <cellStyle name="쉼표 [0] 4 5" xfId="149"/>
    <cellStyle name="쉼표 [0] 40" xfId="23"/>
    <cellStyle name="쉼표 [0] 41" xfId="24"/>
    <cellStyle name="쉼표 [0] 5 2 2 3" xfId="163"/>
    <cellStyle name="쉼표 [0] 6" xfId="153"/>
    <cellStyle name="쉼표 [0] 6 11" xfId="196"/>
    <cellStyle name="쉼표 [0] 7" xfId="137"/>
    <cellStyle name="쉼표 [0] 7 3" xfId="216"/>
    <cellStyle name="쉼표 [0] 7 4" xfId="205"/>
    <cellStyle name="쉼표 [0] 8" xfId="140"/>
    <cellStyle name="쉼표 [0] 9 3" xfId="208"/>
    <cellStyle name="표준" xfId="0" builtinId="0"/>
    <cellStyle name="표준 10" xfId="79"/>
    <cellStyle name="표준 10 2" xfId="34"/>
    <cellStyle name="표준 10 3" xfId="15"/>
    <cellStyle name="표준 11" xfId="19"/>
    <cellStyle name="표준 11 2" xfId="29"/>
    <cellStyle name="표준 11 3" xfId="68"/>
    <cellStyle name="표준 11 3 2" xfId="55"/>
    <cellStyle name="표준 11 4" xfId="7"/>
    <cellStyle name="표준 11 7" xfId="67"/>
    <cellStyle name="표준 12" xfId="134"/>
    <cellStyle name="표준 13" xfId="110"/>
    <cellStyle name="표준 14" xfId="80"/>
    <cellStyle name="표준 2" xfId="2"/>
    <cellStyle name="표준 2 2" xfId="4"/>
    <cellStyle name="표준 2 2 10 2" xfId="28"/>
    <cellStyle name="표준 2 2 10 2 2" xfId="21"/>
    <cellStyle name="표준 2 2 10 2 2 2" xfId="107"/>
    <cellStyle name="표준 2 2 2" xfId="17"/>
    <cellStyle name="표준 2 2 3" xfId="27"/>
    <cellStyle name="표준 2 2 3 2" xfId="114"/>
    <cellStyle name="표준 2 3" xfId="11"/>
    <cellStyle name="표준 2 4" xfId="13"/>
    <cellStyle name="표준 2 5" xfId="10"/>
    <cellStyle name="표준 2 6" xfId="135"/>
    <cellStyle name="표준 2 7" xfId="3"/>
    <cellStyle name="표준 23" xfId="6"/>
    <cellStyle name="표준 27" xfId="98"/>
    <cellStyle name="표준 28" xfId="12"/>
    <cellStyle name="표준 3" xfId="178"/>
    <cellStyle name="표준 3 2 2 2" xfId="9"/>
    <cellStyle name="표준 3 4" xfId="88"/>
    <cellStyle name="표준 3 4 2" xfId="95"/>
    <cellStyle name="표준 3 8" xfId="14"/>
    <cellStyle name="표준 35" xfId="118"/>
    <cellStyle name="표준 36" xfId="222"/>
    <cellStyle name="표준 4" xfId="111"/>
    <cellStyle name="표준 4 4" xfId="94"/>
    <cellStyle name="표준 44" xfId="174"/>
    <cellStyle name="표준 53" xfId="84"/>
    <cellStyle name="표준 54" xfId="85"/>
    <cellStyle name="표준 55" xfId="171"/>
    <cellStyle name="표준 56" xfId="184"/>
    <cellStyle name="표준 57" xfId="185"/>
    <cellStyle name="표준 58" xfId="177"/>
    <cellStyle name="표준 59" xfId="175"/>
    <cellStyle name="표준 6" xfId="116"/>
    <cellStyle name="표준 6 2" xfId="187"/>
    <cellStyle name="표준 60" xfId="173"/>
    <cellStyle name="표준 61" xfId="186"/>
    <cellStyle name="표준 62" xfId="190"/>
    <cellStyle name="표준 63" xfId="191"/>
    <cellStyle name="표준 64" xfId="170"/>
    <cellStyle name="표준 66" xfId="179"/>
    <cellStyle name="표준 72" xfId="189"/>
    <cellStyle name="표준 73" xfId="183"/>
    <cellStyle name="표준 75" xfId="181"/>
    <cellStyle name="표준 76" xfId="182"/>
    <cellStyle name="표준 77" xfId="192"/>
    <cellStyle name="표준 8" xfId="188"/>
    <cellStyle name="표준 83" xfId="180"/>
    <cellStyle name="표준 85" xfId="168"/>
    <cellStyle name="표준 89" xfId="169"/>
    <cellStyle name="표준 9" xfId="176"/>
    <cellStyle name="하이퍼링크 2" xfId="20"/>
    <cellStyle name="하이퍼링크 2 2" xfId="73"/>
    <cellStyle name="하이퍼링크 2 3" xfId="32"/>
    <cellStyle name="하이퍼링크 2 4" xfId="49"/>
    <cellStyle name="하이퍼링크 2 5" xfId="87"/>
    <cellStyle name="하이퍼링크 2_박물관 작성양식" xfId="71"/>
    <cellStyle name="하이퍼링크 3" xfId="119"/>
    <cellStyle name="하이퍼링크 3 2" xfId="151"/>
    <cellStyle name="하이퍼링크 4" xfId="91"/>
    <cellStyle name="하이퍼링크 4 2" xfId="22"/>
    <cellStyle name="하이퍼링크 5" xfId="48"/>
    <cellStyle name="하이퍼링크 5 3" xfId="36"/>
    <cellStyle name="하이퍼링크 5 3 2" xfId="106"/>
    <cellStyle name="하이퍼링크 6" xfId="45"/>
    <cellStyle name="하이퍼링크 6 2" xfId="193"/>
    <cellStyle name="하이퍼링크 7" xfId="16"/>
    <cellStyle name="하이퍼링크 8" xfId="1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A45"/>
  <sheetViews>
    <sheetView zoomScale="85" zoomScaleNormal="85" workbookViewId="0">
      <pane xSplit="1" topLeftCell="B1" activePane="topRight" state="frozen"/>
      <selection pane="topRight" activeCell="B5" sqref="B5:B45"/>
    </sheetView>
  </sheetViews>
  <sheetFormatPr defaultRowHeight="12"/>
  <cols>
    <col min="1" max="7" width="5.25" style="62" customWidth="1"/>
    <col min="8" max="213" width="5.25" style="35" customWidth="1"/>
    <col min="214" max="279" width="5.25" style="62" customWidth="1"/>
    <col min="280" max="280" width="9" style="62"/>
    <col min="281" max="282" width="9" style="66"/>
    <col min="283" max="283" width="5.5" style="66" customWidth="1"/>
    <col min="284" max="287" width="9" style="62" hidden="1" customWidth="1"/>
    <col min="288" max="16384" width="9" style="62"/>
  </cols>
  <sheetData>
    <row r="1" spans="1:287">
      <c r="A1" s="33" t="s">
        <v>106</v>
      </c>
      <c r="B1" s="33" t="s">
        <v>200</v>
      </c>
      <c r="C1" s="33"/>
      <c r="D1" s="33"/>
      <c r="E1" s="33"/>
      <c r="F1" s="33"/>
      <c r="G1" s="33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G1" s="61"/>
      <c r="HH1" s="61"/>
      <c r="HI1" s="61"/>
      <c r="HJ1" s="61"/>
      <c r="HK1" s="61"/>
      <c r="HL1" s="61"/>
      <c r="HM1" s="61"/>
      <c r="HN1" s="61"/>
      <c r="HO1" s="61"/>
      <c r="HP1" s="61"/>
      <c r="HQ1" s="61"/>
      <c r="HR1" s="61"/>
      <c r="HS1" s="61"/>
      <c r="HT1" s="61"/>
      <c r="HU1" s="61"/>
      <c r="HV1" s="61"/>
      <c r="HW1" s="61"/>
      <c r="HX1" s="61"/>
      <c r="HY1" s="61"/>
      <c r="HZ1" s="61"/>
      <c r="IA1" s="61"/>
      <c r="IB1" s="61"/>
      <c r="IC1" s="61"/>
      <c r="ID1" s="61"/>
      <c r="IE1" s="61"/>
      <c r="IF1" s="61"/>
      <c r="IG1" s="61"/>
      <c r="IH1" s="61"/>
      <c r="II1" s="61"/>
      <c r="IJ1" s="61"/>
      <c r="IK1" s="61"/>
      <c r="IL1" s="61"/>
      <c r="IM1" s="61"/>
      <c r="IN1" s="61"/>
      <c r="IO1" s="61"/>
      <c r="IP1" s="61"/>
      <c r="IQ1" s="61"/>
      <c r="IR1" s="61"/>
      <c r="IS1" s="61"/>
      <c r="IT1" s="61"/>
      <c r="IU1" s="61"/>
      <c r="IV1" s="61"/>
      <c r="IW1" s="61"/>
      <c r="IX1" s="61"/>
      <c r="IY1" s="61"/>
      <c r="IZ1" s="61"/>
      <c r="JA1" s="61"/>
      <c r="JB1" s="61"/>
      <c r="JC1" s="61"/>
      <c r="JD1" s="61"/>
      <c r="JE1" s="61"/>
      <c r="JF1" s="61"/>
      <c r="JG1" s="61"/>
      <c r="JH1" s="61"/>
      <c r="JI1" s="61"/>
      <c r="JJ1" s="61"/>
      <c r="JK1" s="61"/>
      <c r="JL1" s="61"/>
      <c r="JM1" s="61"/>
      <c r="JN1" s="61"/>
      <c r="JO1" s="61"/>
      <c r="JP1" s="61"/>
      <c r="JQ1" s="61"/>
      <c r="JR1" s="61"/>
    </row>
    <row r="2" spans="1:287">
      <c r="A2" s="33" t="s">
        <v>107</v>
      </c>
      <c r="B2" s="27" t="s">
        <v>200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67"/>
      <c r="HG2" s="68"/>
      <c r="HH2" s="68"/>
      <c r="HI2" s="68"/>
      <c r="HJ2" s="68"/>
      <c r="HK2" s="68"/>
      <c r="HL2" s="68"/>
      <c r="HM2" s="68"/>
      <c r="HN2" s="68"/>
      <c r="HO2" s="68"/>
      <c r="HP2" s="68"/>
      <c r="HQ2" s="68"/>
      <c r="HR2" s="68"/>
      <c r="HS2" s="68"/>
      <c r="HT2" s="68"/>
      <c r="HU2" s="68"/>
      <c r="HV2" s="68"/>
      <c r="HW2" s="68"/>
      <c r="HX2" s="68"/>
      <c r="HY2" s="68"/>
      <c r="HZ2" s="68"/>
      <c r="IA2" s="68"/>
      <c r="IB2" s="68"/>
      <c r="IC2" s="68"/>
      <c r="ID2" s="68"/>
      <c r="IE2" s="68"/>
      <c r="IF2" s="68"/>
      <c r="IG2" s="68"/>
      <c r="IH2" s="68"/>
      <c r="II2" s="68"/>
      <c r="IJ2" s="68"/>
      <c r="IK2" s="68"/>
      <c r="IL2" s="68"/>
      <c r="IM2" s="68"/>
      <c r="IN2" s="68"/>
      <c r="IO2" s="68"/>
      <c r="IP2" s="68"/>
      <c r="IQ2" s="68"/>
      <c r="IR2" s="68"/>
      <c r="IS2" s="68"/>
      <c r="IT2" s="68"/>
      <c r="IU2" s="68"/>
      <c r="IV2" s="68"/>
      <c r="IW2" s="68"/>
      <c r="IX2" s="68"/>
      <c r="IY2" s="68"/>
      <c r="IZ2" s="68"/>
      <c r="JA2" s="68"/>
      <c r="JB2" s="68"/>
      <c r="JC2" s="68"/>
      <c r="JD2" s="68"/>
      <c r="JE2" s="68"/>
      <c r="JF2" s="68"/>
      <c r="JG2" s="68"/>
      <c r="JH2" s="68"/>
      <c r="JI2" s="68"/>
      <c r="JJ2" s="68"/>
      <c r="JK2" s="68"/>
      <c r="JL2" s="68"/>
      <c r="JM2" s="69"/>
      <c r="JN2" s="69"/>
      <c r="JO2" s="69"/>
      <c r="JP2" s="69"/>
      <c r="JQ2" s="69"/>
      <c r="JR2" s="69"/>
    </row>
    <row r="3" spans="1:287">
      <c r="A3" s="33" t="s">
        <v>143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56"/>
      <c r="N3" s="27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31"/>
      <c r="DC3" s="27"/>
      <c r="DD3" s="27"/>
      <c r="DE3" s="27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67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8"/>
      <c r="HT3" s="68"/>
      <c r="HU3" s="68"/>
      <c r="HV3" s="68"/>
      <c r="HW3" s="68"/>
      <c r="HX3" s="68"/>
      <c r="HY3" s="68"/>
      <c r="HZ3" s="68"/>
      <c r="IA3" s="68"/>
      <c r="IB3" s="68"/>
      <c r="IC3" s="68"/>
      <c r="ID3" s="68"/>
      <c r="IE3" s="68"/>
      <c r="IF3" s="68"/>
      <c r="IG3" s="68"/>
      <c r="IH3" s="68"/>
      <c r="II3" s="68"/>
      <c r="IJ3" s="68"/>
      <c r="IK3" s="68"/>
      <c r="IL3" s="68"/>
      <c r="IM3" s="68"/>
      <c r="IN3" s="68"/>
      <c r="IO3" s="68"/>
      <c r="IP3" s="68"/>
      <c r="IQ3" s="68"/>
      <c r="IR3" s="68"/>
      <c r="IS3" s="68"/>
      <c r="IT3" s="68"/>
      <c r="IU3" s="68"/>
      <c r="IV3" s="68"/>
      <c r="IW3" s="68"/>
      <c r="IX3" s="68"/>
      <c r="IY3" s="68"/>
      <c r="IZ3" s="68"/>
      <c r="JA3" s="68"/>
      <c r="JB3" s="68"/>
      <c r="JC3" s="68"/>
      <c r="JD3" s="68"/>
      <c r="JE3" s="68"/>
      <c r="JF3" s="68"/>
      <c r="JG3" s="68"/>
      <c r="JH3" s="68"/>
      <c r="JI3" s="68"/>
      <c r="JJ3" s="68"/>
      <c r="JK3" s="68"/>
      <c r="JL3" s="68"/>
      <c r="JM3" s="69"/>
      <c r="JN3" s="69"/>
      <c r="JO3" s="69"/>
      <c r="JP3" s="69"/>
      <c r="JQ3" s="69"/>
      <c r="JR3" s="69"/>
    </row>
    <row r="4" spans="1:287" s="70" customFormat="1" ht="36">
      <c r="A4" s="29" t="s">
        <v>0</v>
      </c>
      <c r="B4" s="58" t="s">
        <v>201</v>
      </c>
      <c r="C4" s="58"/>
      <c r="D4" s="58"/>
      <c r="E4" s="58"/>
      <c r="F4" s="58"/>
      <c r="G4" s="58"/>
      <c r="H4" s="58"/>
      <c r="I4" s="58"/>
      <c r="J4" s="58"/>
      <c r="K4" s="58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90"/>
      <c r="DC4" s="58"/>
      <c r="DD4" s="58"/>
      <c r="DE4" s="58"/>
      <c r="DF4" s="90"/>
      <c r="DG4" s="90"/>
      <c r="DH4" s="90"/>
      <c r="DI4" s="90"/>
      <c r="DJ4" s="90"/>
      <c r="DK4" s="90"/>
      <c r="DL4" s="90"/>
      <c r="DM4" s="90"/>
      <c r="DN4" s="90"/>
      <c r="DO4" s="90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74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  <c r="IS4" s="58"/>
      <c r="IT4" s="58"/>
      <c r="IU4" s="58"/>
      <c r="IV4" s="58"/>
      <c r="IW4" s="58"/>
      <c r="IX4" s="58"/>
      <c r="IY4" s="58"/>
      <c r="IZ4" s="58"/>
      <c r="JA4" s="58"/>
      <c r="JB4" s="58"/>
      <c r="JC4" s="58"/>
      <c r="JD4" s="58"/>
      <c r="JE4" s="58"/>
      <c r="JF4" s="58"/>
      <c r="JG4" s="58"/>
      <c r="JH4" s="58"/>
      <c r="JI4" s="58"/>
      <c r="JJ4" s="58"/>
      <c r="JK4" s="58"/>
      <c r="JL4" s="58"/>
      <c r="JM4" s="58"/>
      <c r="JN4" s="58"/>
      <c r="JO4" s="58"/>
      <c r="JP4" s="58"/>
      <c r="JQ4" s="58"/>
      <c r="JR4" s="58"/>
      <c r="JT4" s="70" t="s">
        <v>0</v>
      </c>
      <c r="JU4" s="91" t="s">
        <v>1</v>
      </c>
      <c r="JV4" s="91" t="s">
        <v>2</v>
      </c>
      <c r="JW4" s="91" t="s">
        <v>3</v>
      </c>
      <c r="JX4" s="70" t="s">
        <v>4</v>
      </c>
      <c r="JY4" s="70" t="s">
        <v>5</v>
      </c>
    </row>
    <row r="5" spans="1:287" ht="15" customHeight="1">
      <c r="A5" s="58" t="s">
        <v>17</v>
      </c>
      <c r="B5" s="71" t="s">
        <v>157</v>
      </c>
      <c r="C5" s="71"/>
      <c r="D5" s="71"/>
      <c r="E5" s="71"/>
      <c r="F5" s="71"/>
      <c r="G5" s="71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3"/>
      <c r="BD5" s="73"/>
      <c r="BE5" s="73"/>
      <c r="BF5" s="73"/>
      <c r="BG5" s="73"/>
      <c r="BH5" s="73"/>
      <c r="BI5" s="73"/>
      <c r="BJ5" s="72"/>
      <c r="BK5" s="72"/>
      <c r="BL5" s="72"/>
      <c r="BM5" s="72"/>
      <c r="BN5" s="72"/>
      <c r="BO5" s="72"/>
      <c r="BP5" s="72"/>
      <c r="BQ5" s="72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2"/>
      <c r="EB5" s="72"/>
      <c r="EC5" s="72"/>
      <c r="ED5" s="72"/>
      <c r="EE5" s="72"/>
      <c r="EF5" s="72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  <c r="IS5" s="71"/>
      <c r="IT5" s="71"/>
      <c r="IU5" s="71"/>
      <c r="IV5" s="71"/>
      <c r="IW5" s="71"/>
      <c r="IX5" s="71"/>
      <c r="IY5" s="71"/>
      <c r="IZ5" s="71"/>
      <c r="JA5" s="71"/>
      <c r="JB5" s="71"/>
      <c r="JC5" s="71"/>
      <c r="JD5" s="71"/>
      <c r="JE5" s="71"/>
      <c r="JF5" s="71"/>
      <c r="JG5" s="71"/>
      <c r="JH5" s="71"/>
      <c r="JI5" s="71"/>
      <c r="JJ5" s="71"/>
      <c r="JK5" s="71"/>
      <c r="JL5" s="71"/>
      <c r="JM5" s="71"/>
      <c r="JN5" s="71"/>
      <c r="JO5" s="71"/>
      <c r="JP5" s="71"/>
      <c r="JQ5" s="71"/>
      <c r="JR5" s="71"/>
      <c r="JT5" s="74" t="s">
        <v>17</v>
      </c>
      <c r="JU5" s="66">
        <f t="shared" ref="JU5:JU45" si="0">COUNTIF(B5:JR5,"0")</f>
        <v>1</v>
      </c>
      <c r="JV5" s="75">
        <f t="shared" ref="JV5:JV45" si="1">COUNTIF(B5:JR5,"1")</f>
        <v>0</v>
      </c>
      <c r="JW5" s="66">
        <f t="shared" ref="JW5:JW45" si="2">COUNTIF(B5:JR5,"2")</f>
        <v>0</v>
      </c>
      <c r="JX5" s="62">
        <f t="shared" ref="JX5:JX14" si="3">COUNTIF(B5:JR5,"3")</f>
        <v>0</v>
      </c>
      <c r="JY5" s="62">
        <f t="shared" ref="JY5:JY40" si="4">SUM(JU5:JX5)</f>
        <v>1</v>
      </c>
      <c r="KA5" s="62">
        <f t="shared" ref="KA5:KA40" si="5">SUM(JU5:JW5)</f>
        <v>1</v>
      </c>
    </row>
    <row r="6" spans="1:287" ht="36">
      <c r="A6" s="58" t="s">
        <v>50</v>
      </c>
      <c r="B6" s="71" t="s">
        <v>158</v>
      </c>
      <c r="C6" s="71"/>
      <c r="D6" s="71"/>
      <c r="E6" s="71"/>
      <c r="F6" s="71"/>
      <c r="G6" s="71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3"/>
      <c r="BD6" s="73"/>
      <c r="BE6" s="73"/>
      <c r="BF6" s="73"/>
      <c r="BG6" s="73"/>
      <c r="BH6" s="73"/>
      <c r="BI6" s="73"/>
      <c r="BJ6" s="72"/>
      <c r="BK6" s="72"/>
      <c r="BL6" s="72"/>
      <c r="BM6" s="72"/>
      <c r="BN6" s="72"/>
      <c r="BO6" s="72"/>
      <c r="BP6" s="72"/>
      <c r="BQ6" s="72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2"/>
      <c r="EB6" s="72"/>
      <c r="EC6" s="72"/>
      <c r="ED6" s="72"/>
      <c r="EE6" s="72"/>
      <c r="EF6" s="72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  <c r="IS6" s="71"/>
      <c r="IT6" s="71"/>
      <c r="IU6" s="71"/>
      <c r="IV6" s="71"/>
      <c r="IW6" s="71"/>
      <c r="IX6" s="71"/>
      <c r="IY6" s="71"/>
      <c r="IZ6" s="71"/>
      <c r="JA6" s="71"/>
      <c r="JB6" s="71"/>
      <c r="JC6" s="71"/>
      <c r="JD6" s="71"/>
      <c r="JE6" s="71"/>
      <c r="JF6" s="71"/>
      <c r="JG6" s="71"/>
      <c r="JH6" s="71"/>
      <c r="JI6" s="71"/>
      <c r="JJ6" s="71"/>
      <c r="JK6" s="71"/>
      <c r="JL6" s="71"/>
      <c r="JM6" s="71"/>
      <c r="JN6" s="71"/>
      <c r="JO6" s="71"/>
      <c r="JP6" s="71"/>
      <c r="JQ6" s="71"/>
      <c r="JR6" s="71"/>
      <c r="JT6" s="74" t="s">
        <v>50</v>
      </c>
      <c r="JU6" s="66">
        <f t="shared" si="0"/>
        <v>0</v>
      </c>
      <c r="JV6" s="75">
        <f t="shared" si="1"/>
        <v>1</v>
      </c>
      <c r="JW6" s="66">
        <f t="shared" si="2"/>
        <v>0</v>
      </c>
      <c r="JX6" s="62">
        <f t="shared" si="3"/>
        <v>0</v>
      </c>
      <c r="JY6" s="62">
        <f t="shared" si="4"/>
        <v>1</v>
      </c>
      <c r="KA6" s="62">
        <f t="shared" si="5"/>
        <v>1</v>
      </c>
    </row>
    <row r="7" spans="1:287" s="78" customFormat="1" ht="36">
      <c r="A7" s="26" t="s">
        <v>51</v>
      </c>
      <c r="B7" s="76" t="s">
        <v>158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6"/>
      <c r="BD7" s="76"/>
      <c r="BE7" s="76"/>
      <c r="BF7" s="76"/>
      <c r="BG7" s="76"/>
      <c r="BH7" s="76"/>
      <c r="BI7" s="76"/>
      <c r="BJ7" s="77"/>
      <c r="BK7" s="77"/>
      <c r="BL7" s="77"/>
      <c r="BM7" s="77"/>
      <c r="BN7" s="77"/>
      <c r="BO7" s="77"/>
      <c r="BP7" s="77"/>
      <c r="BQ7" s="77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7"/>
      <c r="EB7" s="77"/>
      <c r="EC7" s="77"/>
      <c r="ED7" s="77"/>
      <c r="EE7" s="77"/>
      <c r="EF7" s="77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  <c r="IS7" s="76"/>
      <c r="IT7" s="76"/>
      <c r="IU7" s="76"/>
      <c r="IV7" s="76"/>
      <c r="IW7" s="76"/>
      <c r="IX7" s="76"/>
      <c r="IY7" s="76"/>
      <c r="IZ7" s="76"/>
      <c r="JA7" s="76"/>
      <c r="JB7" s="76"/>
      <c r="JC7" s="76"/>
      <c r="JD7" s="76"/>
      <c r="JE7" s="76"/>
      <c r="JF7" s="76"/>
      <c r="JG7" s="76"/>
      <c r="JH7" s="76"/>
      <c r="JI7" s="76"/>
      <c r="JJ7" s="76"/>
      <c r="JK7" s="76"/>
      <c r="JL7" s="76"/>
      <c r="JM7" s="76"/>
      <c r="JN7" s="76"/>
      <c r="JO7" s="76"/>
      <c r="JP7" s="76"/>
      <c r="JQ7" s="76"/>
      <c r="JR7" s="76"/>
      <c r="JT7" s="79" t="s">
        <v>51</v>
      </c>
      <c r="JU7" s="78">
        <f t="shared" si="0"/>
        <v>0</v>
      </c>
      <c r="JV7" s="80">
        <f t="shared" si="1"/>
        <v>1</v>
      </c>
      <c r="JW7" s="78">
        <f t="shared" si="2"/>
        <v>0</v>
      </c>
      <c r="JX7" s="78">
        <f t="shared" si="3"/>
        <v>0</v>
      </c>
      <c r="JY7" s="78">
        <f t="shared" si="4"/>
        <v>1</v>
      </c>
      <c r="KA7" s="78">
        <f t="shared" si="5"/>
        <v>1</v>
      </c>
    </row>
    <row r="8" spans="1:287" ht="60">
      <c r="A8" s="58" t="s">
        <v>114</v>
      </c>
      <c r="B8" s="71" t="s">
        <v>159</v>
      </c>
      <c r="C8" s="71"/>
      <c r="D8" s="71"/>
      <c r="E8" s="71"/>
      <c r="F8" s="71"/>
      <c r="G8" s="71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3"/>
      <c r="BD8" s="73"/>
      <c r="BE8" s="73"/>
      <c r="BF8" s="73"/>
      <c r="BG8" s="73"/>
      <c r="BH8" s="73"/>
      <c r="BI8" s="73"/>
      <c r="BJ8" s="72"/>
      <c r="BK8" s="72"/>
      <c r="BL8" s="72"/>
      <c r="BM8" s="72"/>
      <c r="BN8" s="72"/>
      <c r="BO8" s="72"/>
      <c r="BP8" s="72"/>
      <c r="BQ8" s="72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2"/>
      <c r="EB8" s="72"/>
      <c r="EC8" s="72"/>
      <c r="ED8" s="72"/>
      <c r="EE8" s="72"/>
      <c r="EF8" s="72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  <c r="IS8" s="71"/>
      <c r="IT8" s="71"/>
      <c r="IU8" s="71"/>
      <c r="IV8" s="71"/>
      <c r="IW8" s="71"/>
      <c r="IX8" s="71"/>
      <c r="IY8" s="71"/>
      <c r="IZ8" s="71"/>
      <c r="JA8" s="71"/>
      <c r="JB8" s="71"/>
      <c r="JC8" s="71"/>
      <c r="JD8" s="71"/>
      <c r="JE8" s="71"/>
      <c r="JF8" s="71"/>
      <c r="JG8" s="71"/>
      <c r="JH8" s="71"/>
      <c r="JI8" s="71"/>
      <c r="JJ8" s="71"/>
      <c r="JK8" s="71"/>
      <c r="JL8" s="71"/>
      <c r="JM8" s="71"/>
      <c r="JN8" s="71"/>
      <c r="JO8" s="71"/>
      <c r="JP8" s="71"/>
      <c r="JQ8" s="71"/>
      <c r="JR8" s="71"/>
      <c r="JT8" s="74" t="s">
        <v>119</v>
      </c>
      <c r="JU8" s="66">
        <f t="shared" si="0"/>
        <v>0</v>
      </c>
      <c r="JV8" s="75">
        <f t="shared" si="1"/>
        <v>0</v>
      </c>
      <c r="JW8" s="66">
        <f t="shared" si="2"/>
        <v>0</v>
      </c>
      <c r="JX8" s="62">
        <f t="shared" si="3"/>
        <v>1</v>
      </c>
      <c r="JY8" s="62">
        <f t="shared" si="4"/>
        <v>1</v>
      </c>
      <c r="KA8" s="62">
        <f t="shared" si="5"/>
        <v>0</v>
      </c>
    </row>
    <row r="9" spans="1:287" ht="60">
      <c r="A9" s="58" t="s">
        <v>113</v>
      </c>
      <c r="B9" s="71" t="s">
        <v>159</v>
      </c>
      <c r="C9" s="71"/>
      <c r="D9" s="71"/>
      <c r="E9" s="71"/>
      <c r="F9" s="71"/>
      <c r="G9" s="71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3"/>
      <c r="BD9" s="73"/>
      <c r="BE9" s="73"/>
      <c r="BF9" s="73"/>
      <c r="BG9" s="73"/>
      <c r="BH9" s="73"/>
      <c r="BI9" s="73"/>
      <c r="BJ9" s="72"/>
      <c r="BK9" s="72"/>
      <c r="BL9" s="72"/>
      <c r="BM9" s="72"/>
      <c r="BN9" s="72"/>
      <c r="BO9" s="72"/>
      <c r="BP9" s="72"/>
      <c r="BQ9" s="72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2"/>
      <c r="EB9" s="72"/>
      <c r="EC9" s="72"/>
      <c r="ED9" s="72"/>
      <c r="EE9" s="72"/>
      <c r="EF9" s="72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  <c r="IS9" s="71"/>
      <c r="IT9" s="71"/>
      <c r="IU9" s="71"/>
      <c r="IV9" s="71"/>
      <c r="IW9" s="71"/>
      <c r="IX9" s="71"/>
      <c r="IY9" s="71"/>
      <c r="IZ9" s="71"/>
      <c r="JA9" s="71"/>
      <c r="JB9" s="71"/>
      <c r="JC9" s="71"/>
      <c r="JD9" s="71"/>
      <c r="JE9" s="71"/>
      <c r="JF9" s="71"/>
      <c r="JG9" s="71"/>
      <c r="JH9" s="71"/>
      <c r="JI9" s="71"/>
      <c r="JJ9" s="71"/>
      <c r="JK9" s="71"/>
      <c r="JL9" s="71"/>
      <c r="JM9" s="71"/>
      <c r="JN9" s="71"/>
      <c r="JO9" s="71"/>
      <c r="JP9" s="71"/>
      <c r="JQ9" s="71"/>
      <c r="JR9" s="71"/>
      <c r="JT9" s="74" t="s">
        <v>120</v>
      </c>
      <c r="JU9" s="66">
        <f t="shared" si="0"/>
        <v>0</v>
      </c>
      <c r="JV9" s="75">
        <f t="shared" si="1"/>
        <v>0</v>
      </c>
      <c r="JW9" s="66">
        <f t="shared" si="2"/>
        <v>0</v>
      </c>
      <c r="JX9" s="62">
        <f t="shared" si="3"/>
        <v>1</v>
      </c>
      <c r="JY9" s="62">
        <f t="shared" si="4"/>
        <v>1</v>
      </c>
      <c r="KA9" s="62">
        <f t="shared" si="5"/>
        <v>0</v>
      </c>
    </row>
    <row r="10" spans="1:287" ht="36">
      <c r="A10" s="58" t="s">
        <v>115</v>
      </c>
      <c r="B10" s="71" t="s">
        <v>159</v>
      </c>
      <c r="C10" s="71"/>
      <c r="D10" s="71"/>
      <c r="E10" s="71"/>
      <c r="F10" s="71"/>
      <c r="G10" s="71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3"/>
      <c r="BD10" s="73"/>
      <c r="BE10" s="73"/>
      <c r="BF10" s="73"/>
      <c r="BG10" s="73"/>
      <c r="BH10" s="73"/>
      <c r="BI10" s="73"/>
      <c r="BJ10" s="72"/>
      <c r="BK10" s="72"/>
      <c r="BL10" s="72"/>
      <c r="BM10" s="72"/>
      <c r="BN10" s="72"/>
      <c r="BO10" s="72"/>
      <c r="BP10" s="72"/>
      <c r="BQ10" s="72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2"/>
      <c r="EB10" s="72"/>
      <c r="EC10" s="72"/>
      <c r="ED10" s="72"/>
      <c r="EE10" s="72"/>
      <c r="EF10" s="72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  <c r="IS10" s="71"/>
      <c r="IT10" s="71"/>
      <c r="IU10" s="71"/>
      <c r="IV10" s="71"/>
      <c r="IW10" s="71"/>
      <c r="IX10" s="71"/>
      <c r="IY10" s="71"/>
      <c r="IZ10" s="71"/>
      <c r="JA10" s="71"/>
      <c r="JB10" s="71"/>
      <c r="JC10" s="71"/>
      <c r="JD10" s="71"/>
      <c r="JE10" s="71"/>
      <c r="JF10" s="71"/>
      <c r="JG10" s="71"/>
      <c r="JH10" s="71"/>
      <c r="JI10" s="71"/>
      <c r="JJ10" s="71"/>
      <c r="JK10" s="71"/>
      <c r="JL10" s="71"/>
      <c r="JM10" s="71"/>
      <c r="JN10" s="71"/>
      <c r="JO10" s="71"/>
      <c r="JP10" s="71"/>
      <c r="JQ10" s="71"/>
      <c r="JR10" s="71"/>
      <c r="JT10" s="74" t="s">
        <v>121</v>
      </c>
      <c r="JU10" s="66">
        <f t="shared" si="0"/>
        <v>0</v>
      </c>
      <c r="JV10" s="75">
        <f t="shared" si="1"/>
        <v>0</v>
      </c>
      <c r="JW10" s="66">
        <f t="shared" si="2"/>
        <v>0</v>
      </c>
      <c r="JX10" s="62">
        <f t="shared" si="3"/>
        <v>1</v>
      </c>
      <c r="JY10" s="62">
        <f t="shared" si="4"/>
        <v>1</v>
      </c>
      <c r="KA10" s="62">
        <f t="shared" si="5"/>
        <v>0</v>
      </c>
    </row>
    <row r="11" spans="1:287" s="78" customFormat="1" ht="48">
      <c r="A11" s="26" t="s">
        <v>53</v>
      </c>
      <c r="B11" s="76" t="s">
        <v>159</v>
      </c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6"/>
      <c r="BD11" s="76"/>
      <c r="BE11" s="76"/>
      <c r="BF11" s="76"/>
      <c r="BG11" s="76"/>
      <c r="BH11" s="76"/>
      <c r="BI11" s="76"/>
      <c r="BJ11" s="77"/>
      <c r="BK11" s="77"/>
      <c r="BL11" s="77"/>
      <c r="BM11" s="77"/>
      <c r="BN11" s="77"/>
      <c r="BO11" s="77"/>
      <c r="BP11" s="77"/>
      <c r="BQ11" s="77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7"/>
      <c r="EB11" s="77"/>
      <c r="EC11" s="77"/>
      <c r="ED11" s="77"/>
      <c r="EE11" s="77"/>
      <c r="EF11" s="77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  <c r="IS11" s="76"/>
      <c r="IT11" s="76"/>
      <c r="IU11" s="76"/>
      <c r="IV11" s="76"/>
      <c r="IW11" s="76"/>
      <c r="IX11" s="76"/>
      <c r="IY11" s="76"/>
      <c r="IZ11" s="76"/>
      <c r="JA11" s="76"/>
      <c r="JB11" s="76"/>
      <c r="JC11" s="76"/>
      <c r="JD11" s="76"/>
      <c r="JE11" s="76"/>
      <c r="JF11" s="76"/>
      <c r="JG11" s="76"/>
      <c r="JH11" s="76"/>
      <c r="JI11" s="76"/>
      <c r="JJ11" s="76"/>
      <c r="JK11" s="76"/>
      <c r="JL11" s="76"/>
      <c r="JM11" s="76"/>
      <c r="JN11" s="76"/>
      <c r="JO11" s="76"/>
      <c r="JP11" s="76"/>
      <c r="JQ11" s="76"/>
      <c r="JR11" s="76"/>
      <c r="JT11" s="79" t="s">
        <v>122</v>
      </c>
      <c r="JU11" s="78">
        <f t="shared" si="0"/>
        <v>0</v>
      </c>
      <c r="JV11" s="80">
        <f t="shared" si="1"/>
        <v>0</v>
      </c>
      <c r="JW11" s="78">
        <f t="shared" si="2"/>
        <v>0</v>
      </c>
      <c r="JX11" s="78">
        <f t="shared" si="3"/>
        <v>1</v>
      </c>
      <c r="JY11" s="78">
        <f t="shared" si="4"/>
        <v>1</v>
      </c>
      <c r="KA11" s="78">
        <f t="shared" si="5"/>
        <v>0</v>
      </c>
    </row>
    <row r="12" spans="1:287" ht="48">
      <c r="A12" s="58" t="s">
        <v>54</v>
      </c>
      <c r="B12" s="71" t="s">
        <v>157</v>
      </c>
      <c r="C12" s="71"/>
      <c r="D12" s="71"/>
      <c r="E12" s="71"/>
      <c r="F12" s="71"/>
      <c r="G12" s="71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3"/>
      <c r="BD12" s="73"/>
      <c r="BE12" s="73"/>
      <c r="BF12" s="73"/>
      <c r="BG12" s="73"/>
      <c r="BH12" s="73"/>
      <c r="BI12" s="73"/>
      <c r="BJ12" s="72"/>
      <c r="BK12" s="72"/>
      <c r="BL12" s="72"/>
      <c r="BM12" s="72"/>
      <c r="BN12" s="72"/>
      <c r="BO12" s="72"/>
      <c r="BP12" s="72"/>
      <c r="BQ12" s="72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2"/>
      <c r="EB12" s="72"/>
      <c r="EC12" s="72"/>
      <c r="ED12" s="72"/>
      <c r="EE12" s="72"/>
      <c r="EF12" s="72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71"/>
      <c r="IS12" s="71"/>
      <c r="IT12" s="71"/>
      <c r="IU12" s="71"/>
      <c r="IV12" s="71"/>
      <c r="IW12" s="71"/>
      <c r="IX12" s="71"/>
      <c r="IY12" s="71"/>
      <c r="IZ12" s="71"/>
      <c r="JA12" s="71"/>
      <c r="JB12" s="71"/>
      <c r="JC12" s="71"/>
      <c r="JD12" s="71"/>
      <c r="JE12" s="71"/>
      <c r="JF12" s="71"/>
      <c r="JG12" s="71"/>
      <c r="JH12" s="71"/>
      <c r="JI12" s="71"/>
      <c r="JJ12" s="71"/>
      <c r="JK12" s="71"/>
      <c r="JL12" s="71"/>
      <c r="JM12" s="71"/>
      <c r="JN12" s="71"/>
      <c r="JO12" s="71"/>
      <c r="JP12" s="71"/>
      <c r="JQ12" s="71"/>
      <c r="JR12" s="71"/>
      <c r="JT12" s="74" t="s">
        <v>123</v>
      </c>
      <c r="JU12" s="66">
        <f t="shared" si="0"/>
        <v>1</v>
      </c>
      <c r="JV12" s="75">
        <f t="shared" si="1"/>
        <v>0</v>
      </c>
      <c r="JW12" s="66">
        <f t="shared" si="2"/>
        <v>0</v>
      </c>
      <c r="JX12" s="62">
        <f t="shared" si="3"/>
        <v>0</v>
      </c>
      <c r="JY12" s="62">
        <f t="shared" si="4"/>
        <v>1</v>
      </c>
      <c r="KA12" s="62">
        <f t="shared" si="5"/>
        <v>1</v>
      </c>
    </row>
    <row r="13" spans="1:287" ht="60">
      <c r="A13" s="58" t="s">
        <v>55</v>
      </c>
      <c r="B13" s="71" t="s">
        <v>158</v>
      </c>
      <c r="C13" s="71"/>
      <c r="D13" s="71"/>
      <c r="E13" s="71"/>
      <c r="F13" s="71"/>
      <c r="G13" s="71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3"/>
      <c r="BD13" s="73"/>
      <c r="BE13" s="73"/>
      <c r="BF13" s="73"/>
      <c r="BG13" s="73"/>
      <c r="BH13" s="73"/>
      <c r="BI13" s="73"/>
      <c r="BJ13" s="72"/>
      <c r="BK13" s="72"/>
      <c r="BL13" s="72"/>
      <c r="BM13" s="72"/>
      <c r="BN13" s="72"/>
      <c r="BO13" s="72"/>
      <c r="BP13" s="72"/>
      <c r="BQ13" s="72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2"/>
      <c r="EB13" s="72"/>
      <c r="EC13" s="72"/>
      <c r="ED13" s="72"/>
      <c r="EE13" s="72"/>
      <c r="EF13" s="72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1"/>
      <c r="HG13" s="71"/>
      <c r="HH13" s="71"/>
      <c r="HI13" s="71"/>
      <c r="HJ13" s="71"/>
      <c r="HK13" s="71"/>
      <c r="HL13" s="71"/>
      <c r="HM13" s="71"/>
      <c r="HN13" s="71"/>
      <c r="HO13" s="71"/>
      <c r="HP13" s="71"/>
      <c r="HQ13" s="71"/>
      <c r="HR13" s="71"/>
      <c r="HS13" s="71"/>
      <c r="HT13" s="71"/>
      <c r="HU13" s="71"/>
      <c r="HV13" s="71"/>
      <c r="HW13" s="71"/>
      <c r="HX13" s="71"/>
      <c r="HY13" s="71"/>
      <c r="HZ13" s="71"/>
      <c r="IA13" s="71"/>
      <c r="IB13" s="71"/>
      <c r="IC13" s="71"/>
      <c r="ID13" s="71"/>
      <c r="IE13" s="71"/>
      <c r="IF13" s="71"/>
      <c r="IG13" s="71"/>
      <c r="IH13" s="71"/>
      <c r="II13" s="71"/>
      <c r="IJ13" s="71"/>
      <c r="IK13" s="71"/>
      <c r="IL13" s="71"/>
      <c r="IM13" s="71"/>
      <c r="IN13" s="71"/>
      <c r="IO13" s="71"/>
      <c r="IP13" s="71"/>
      <c r="IQ13" s="71"/>
      <c r="IR13" s="71"/>
      <c r="IS13" s="71"/>
      <c r="IT13" s="71"/>
      <c r="IU13" s="71"/>
      <c r="IV13" s="71"/>
      <c r="IW13" s="71"/>
      <c r="IX13" s="71"/>
      <c r="IY13" s="71"/>
      <c r="IZ13" s="71"/>
      <c r="JA13" s="71"/>
      <c r="JB13" s="71"/>
      <c r="JC13" s="71"/>
      <c r="JD13" s="71"/>
      <c r="JE13" s="71"/>
      <c r="JF13" s="71"/>
      <c r="JG13" s="71"/>
      <c r="JH13" s="71"/>
      <c r="JI13" s="71"/>
      <c r="JJ13" s="71"/>
      <c r="JK13" s="71"/>
      <c r="JL13" s="71"/>
      <c r="JM13" s="71"/>
      <c r="JN13" s="71"/>
      <c r="JO13" s="71"/>
      <c r="JP13" s="71"/>
      <c r="JQ13" s="71"/>
      <c r="JR13" s="71"/>
      <c r="JT13" s="74" t="s">
        <v>124</v>
      </c>
      <c r="JU13" s="66">
        <f t="shared" si="0"/>
        <v>0</v>
      </c>
      <c r="JV13" s="75">
        <f t="shared" si="1"/>
        <v>1</v>
      </c>
      <c r="JW13" s="66">
        <f t="shared" si="2"/>
        <v>0</v>
      </c>
      <c r="JX13" s="62">
        <f t="shared" si="3"/>
        <v>0</v>
      </c>
      <c r="JY13" s="62">
        <f t="shared" si="4"/>
        <v>1</v>
      </c>
      <c r="KA13" s="62">
        <f t="shared" si="5"/>
        <v>1</v>
      </c>
    </row>
    <row r="14" spans="1:287" s="78" customFormat="1" ht="24">
      <c r="A14" s="26" t="s">
        <v>56</v>
      </c>
      <c r="B14" s="76" t="s">
        <v>158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6"/>
      <c r="BD14" s="76"/>
      <c r="BE14" s="76"/>
      <c r="BF14" s="76"/>
      <c r="BG14" s="76"/>
      <c r="BH14" s="76"/>
      <c r="BI14" s="76"/>
      <c r="BJ14" s="77"/>
      <c r="BK14" s="77"/>
      <c r="BL14" s="77"/>
      <c r="BM14" s="77"/>
      <c r="BN14" s="77"/>
      <c r="BO14" s="77"/>
      <c r="BP14" s="77"/>
      <c r="BQ14" s="77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6"/>
      <c r="EA14" s="77"/>
      <c r="EB14" s="77"/>
      <c r="EC14" s="77"/>
      <c r="ED14" s="77"/>
      <c r="EE14" s="77"/>
      <c r="EF14" s="77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6"/>
      <c r="FF14" s="76"/>
      <c r="FG14" s="76"/>
      <c r="FH14" s="76"/>
      <c r="FI14" s="76"/>
      <c r="FJ14" s="76"/>
      <c r="FK14" s="76"/>
      <c r="FL14" s="76"/>
      <c r="FM14" s="76"/>
      <c r="FN14" s="76"/>
      <c r="FO14" s="76"/>
      <c r="FP14" s="76"/>
      <c r="FQ14" s="76"/>
      <c r="FR14" s="76"/>
      <c r="FS14" s="76"/>
      <c r="FT14" s="76"/>
      <c r="FU14" s="76"/>
      <c r="FV14" s="76"/>
      <c r="FW14" s="76"/>
      <c r="FX14" s="76"/>
      <c r="FY14" s="76"/>
      <c r="FZ14" s="76"/>
      <c r="GA14" s="76"/>
      <c r="GB14" s="76"/>
      <c r="GC14" s="76"/>
      <c r="GD14" s="76"/>
      <c r="GE14" s="76"/>
      <c r="GF14" s="76"/>
      <c r="GG14" s="76"/>
      <c r="GH14" s="76"/>
      <c r="GI14" s="76"/>
      <c r="GJ14" s="76"/>
      <c r="GK14" s="76"/>
      <c r="GL14" s="76"/>
      <c r="GM14" s="76"/>
      <c r="GN14" s="76"/>
      <c r="GO14" s="76"/>
      <c r="GP14" s="76"/>
      <c r="GQ14" s="76"/>
      <c r="GR14" s="76"/>
      <c r="GS14" s="76"/>
      <c r="GT14" s="76"/>
      <c r="GU14" s="76"/>
      <c r="GV14" s="76"/>
      <c r="GW14" s="76"/>
      <c r="GX14" s="76"/>
      <c r="GY14" s="76"/>
      <c r="GZ14" s="76"/>
      <c r="HA14" s="76"/>
      <c r="HB14" s="76"/>
      <c r="HC14" s="76"/>
      <c r="HD14" s="76"/>
      <c r="HE14" s="76"/>
      <c r="HF14" s="76"/>
      <c r="HG14" s="76"/>
      <c r="HH14" s="76"/>
      <c r="HI14" s="76"/>
      <c r="HJ14" s="76"/>
      <c r="HK14" s="76"/>
      <c r="HL14" s="76"/>
      <c r="HM14" s="76"/>
      <c r="HN14" s="76"/>
      <c r="HO14" s="76"/>
      <c r="HP14" s="76"/>
      <c r="HQ14" s="76"/>
      <c r="HR14" s="76"/>
      <c r="HS14" s="76"/>
      <c r="HT14" s="76"/>
      <c r="HU14" s="76"/>
      <c r="HV14" s="76"/>
      <c r="HW14" s="76"/>
      <c r="HX14" s="76"/>
      <c r="HY14" s="76"/>
      <c r="HZ14" s="76"/>
      <c r="IA14" s="76"/>
      <c r="IB14" s="76"/>
      <c r="IC14" s="76"/>
      <c r="ID14" s="76"/>
      <c r="IE14" s="76"/>
      <c r="IF14" s="76"/>
      <c r="IG14" s="76"/>
      <c r="IH14" s="76"/>
      <c r="II14" s="76"/>
      <c r="IJ14" s="76"/>
      <c r="IK14" s="76"/>
      <c r="IL14" s="76"/>
      <c r="IM14" s="76"/>
      <c r="IN14" s="76"/>
      <c r="IO14" s="76"/>
      <c r="IP14" s="76"/>
      <c r="IQ14" s="76"/>
      <c r="IR14" s="76"/>
      <c r="IS14" s="76"/>
      <c r="IT14" s="76"/>
      <c r="IU14" s="76"/>
      <c r="IV14" s="76"/>
      <c r="IW14" s="76"/>
      <c r="IX14" s="76"/>
      <c r="IY14" s="76"/>
      <c r="IZ14" s="76"/>
      <c r="JA14" s="76"/>
      <c r="JB14" s="76"/>
      <c r="JC14" s="76"/>
      <c r="JD14" s="76"/>
      <c r="JE14" s="76"/>
      <c r="JF14" s="76"/>
      <c r="JG14" s="76"/>
      <c r="JH14" s="76"/>
      <c r="JI14" s="76"/>
      <c r="JJ14" s="76"/>
      <c r="JK14" s="76"/>
      <c r="JL14" s="76"/>
      <c r="JM14" s="76"/>
      <c r="JN14" s="76"/>
      <c r="JO14" s="76"/>
      <c r="JP14" s="76"/>
      <c r="JQ14" s="76"/>
      <c r="JR14" s="76"/>
      <c r="JT14" s="79" t="s">
        <v>125</v>
      </c>
      <c r="JU14" s="78">
        <f t="shared" si="0"/>
        <v>0</v>
      </c>
      <c r="JV14" s="80">
        <f t="shared" si="1"/>
        <v>1</v>
      </c>
      <c r="JW14" s="78">
        <f t="shared" si="2"/>
        <v>0</v>
      </c>
      <c r="JX14" s="78">
        <f t="shared" si="3"/>
        <v>0</v>
      </c>
      <c r="JY14" s="78">
        <f t="shared" si="4"/>
        <v>1</v>
      </c>
      <c r="KA14" s="78">
        <f t="shared" si="5"/>
        <v>1</v>
      </c>
    </row>
    <row r="15" spans="1:287" s="35" customFormat="1" ht="48">
      <c r="A15" s="58" t="s">
        <v>116</v>
      </c>
      <c r="B15" s="73" t="s">
        <v>159</v>
      </c>
      <c r="C15" s="73"/>
      <c r="D15" s="73"/>
      <c r="E15" s="73"/>
      <c r="F15" s="73"/>
      <c r="G15" s="73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3"/>
      <c r="BD15" s="73"/>
      <c r="BE15" s="73"/>
      <c r="BF15" s="73"/>
      <c r="BG15" s="73"/>
      <c r="BH15" s="73"/>
      <c r="BI15" s="73"/>
      <c r="BJ15" s="72"/>
      <c r="BK15" s="72"/>
      <c r="BL15" s="72"/>
      <c r="BM15" s="72"/>
      <c r="BN15" s="72"/>
      <c r="BO15" s="72"/>
      <c r="BP15" s="72"/>
      <c r="BQ15" s="72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2"/>
      <c r="EB15" s="72"/>
      <c r="EC15" s="72"/>
      <c r="ED15" s="72"/>
      <c r="EE15" s="72"/>
      <c r="EF15" s="72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  <c r="IH15" s="73"/>
      <c r="II15" s="73"/>
      <c r="IJ15" s="73"/>
      <c r="IK15" s="73"/>
      <c r="IL15" s="73"/>
      <c r="IM15" s="73"/>
      <c r="IN15" s="73"/>
      <c r="IO15" s="73"/>
      <c r="IP15" s="73"/>
      <c r="IQ15" s="73"/>
      <c r="IR15" s="73"/>
      <c r="IS15" s="73"/>
      <c r="IT15" s="73"/>
      <c r="IU15" s="73"/>
      <c r="IV15" s="73"/>
      <c r="IW15" s="73"/>
      <c r="IX15" s="73"/>
      <c r="IY15" s="73"/>
      <c r="IZ15" s="73"/>
      <c r="JA15" s="73"/>
      <c r="JB15" s="73"/>
      <c r="JC15" s="73"/>
      <c r="JD15" s="73"/>
      <c r="JE15" s="73"/>
      <c r="JF15" s="73"/>
      <c r="JG15" s="73"/>
      <c r="JH15" s="73"/>
      <c r="JI15" s="73"/>
      <c r="JJ15" s="73"/>
      <c r="JK15" s="73"/>
      <c r="JL15" s="73"/>
      <c r="JM15" s="73"/>
      <c r="JN15" s="73"/>
      <c r="JO15" s="73"/>
      <c r="JP15" s="73"/>
      <c r="JQ15" s="73"/>
      <c r="JR15" s="73"/>
      <c r="JT15" s="74" t="s">
        <v>126</v>
      </c>
      <c r="JU15" s="66">
        <f t="shared" si="0"/>
        <v>0</v>
      </c>
      <c r="JV15" s="75">
        <f t="shared" si="1"/>
        <v>0</v>
      </c>
      <c r="JW15" s="66">
        <f t="shared" si="2"/>
        <v>0</v>
      </c>
    </row>
    <row r="16" spans="1:287" s="35" customFormat="1" ht="48">
      <c r="A16" s="58" t="s">
        <v>181</v>
      </c>
      <c r="B16" s="73" t="s">
        <v>160</v>
      </c>
      <c r="C16" s="73"/>
      <c r="D16" s="73"/>
      <c r="E16" s="73"/>
      <c r="F16" s="73"/>
      <c r="G16" s="73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3"/>
      <c r="BD16" s="73"/>
      <c r="BE16" s="73"/>
      <c r="BF16" s="73"/>
      <c r="BG16" s="73"/>
      <c r="BH16" s="73"/>
      <c r="BI16" s="73"/>
      <c r="BJ16" s="72"/>
      <c r="BK16" s="72"/>
      <c r="BL16" s="72"/>
      <c r="BM16" s="72"/>
      <c r="BN16" s="72"/>
      <c r="BO16" s="72"/>
      <c r="BP16" s="72"/>
      <c r="BQ16" s="72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2"/>
      <c r="EB16" s="72"/>
      <c r="EC16" s="72"/>
      <c r="ED16" s="72"/>
      <c r="EE16" s="72"/>
      <c r="EF16" s="72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73"/>
      <c r="FA16" s="73"/>
      <c r="FB16" s="73"/>
      <c r="FC16" s="73"/>
      <c r="FD16" s="73"/>
      <c r="FE16" s="73"/>
      <c r="FF16" s="73"/>
      <c r="FG16" s="73"/>
      <c r="FH16" s="73"/>
      <c r="FI16" s="73"/>
      <c r="FJ16" s="73"/>
      <c r="FK16" s="73"/>
      <c r="FL16" s="73"/>
      <c r="FM16" s="73"/>
      <c r="FN16" s="73"/>
      <c r="FO16" s="73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73"/>
      <c r="HL16" s="73"/>
      <c r="HM16" s="73"/>
      <c r="HN16" s="73"/>
      <c r="HO16" s="73"/>
      <c r="HP16" s="73"/>
      <c r="HQ16" s="73"/>
      <c r="HR16" s="73"/>
      <c r="HS16" s="73"/>
      <c r="HT16" s="73"/>
      <c r="HU16" s="73"/>
      <c r="HV16" s="73"/>
      <c r="HW16" s="73"/>
      <c r="HX16" s="73"/>
      <c r="HY16" s="73"/>
      <c r="HZ16" s="73"/>
      <c r="IA16" s="73"/>
      <c r="IB16" s="73"/>
      <c r="IC16" s="73"/>
      <c r="ID16" s="73"/>
      <c r="IE16" s="73"/>
      <c r="IF16" s="73"/>
      <c r="IG16" s="73"/>
      <c r="IH16" s="73"/>
      <c r="II16" s="73"/>
      <c r="IJ16" s="73"/>
      <c r="IK16" s="73"/>
      <c r="IL16" s="73"/>
      <c r="IM16" s="73"/>
      <c r="IN16" s="73"/>
      <c r="IO16" s="73"/>
      <c r="IP16" s="73"/>
      <c r="IQ16" s="73"/>
      <c r="IR16" s="73"/>
      <c r="IS16" s="73"/>
      <c r="IT16" s="73"/>
      <c r="IU16" s="73"/>
      <c r="IV16" s="73"/>
      <c r="IW16" s="73"/>
      <c r="IX16" s="73"/>
      <c r="IY16" s="73"/>
      <c r="IZ16" s="73"/>
      <c r="JA16" s="73"/>
      <c r="JB16" s="73"/>
      <c r="JC16" s="73"/>
      <c r="JD16" s="73"/>
      <c r="JE16" s="73"/>
      <c r="JF16" s="73"/>
      <c r="JG16" s="73"/>
      <c r="JH16" s="73"/>
      <c r="JI16" s="73"/>
      <c r="JJ16" s="73"/>
      <c r="JK16" s="73"/>
      <c r="JL16" s="73"/>
      <c r="JM16" s="73"/>
      <c r="JN16" s="73"/>
      <c r="JO16" s="73"/>
      <c r="JP16" s="73"/>
      <c r="JQ16" s="73"/>
      <c r="JR16" s="73"/>
      <c r="JT16" s="58" t="s">
        <v>181</v>
      </c>
      <c r="JU16" s="66">
        <f t="shared" ref="JU16" si="6">COUNTIF(B16:JR16,"0")</f>
        <v>0</v>
      </c>
      <c r="JV16" s="75">
        <f t="shared" ref="JV16" si="7">COUNTIF(B16:JR16,"1")</f>
        <v>0</v>
      </c>
      <c r="JW16" s="66">
        <f t="shared" ref="JW16" si="8">COUNTIF(B16:JR16,"2")</f>
        <v>1</v>
      </c>
    </row>
    <row r="17" spans="1:287" ht="36">
      <c r="A17" s="58" t="s">
        <v>50</v>
      </c>
      <c r="B17" s="71" t="s">
        <v>157</v>
      </c>
      <c r="C17" s="71"/>
      <c r="D17" s="71"/>
      <c r="E17" s="71"/>
      <c r="F17" s="71"/>
      <c r="G17" s="71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3"/>
      <c r="BD17" s="73"/>
      <c r="BE17" s="73"/>
      <c r="BF17" s="73"/>
      <c r="BG17" s="73"/>
      <c r="BH17" s="73"/>
      <c r="BI17" s="73"/>
      <c r="BJ17" s="72"/>
      <c r="BK17" s="72"/>
      <c r="BL17" s="72"/>
      <c r="BM17" s="72"/>
      <c r="BN17" s="72"/>
      <c r="BO17" s="72"/>
      <c r="BP17" s="72"/>
      <c r="BQ17" s="72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2"/>
      <c r="EB17" s="72"/>
      <c r="EC17" s="72"/>
      <c r="ED17" s="72"/>
      <c r="EE17" s="72"/>
      <c r="EF17" s="72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  <c r="GZ17" s="73"/>
      <c r="HA17" s="73"/>
      <c r="HB17" s="73"/>
      <c r="HC17" s="73"/>
      <c r="HD17" s="73"/>
      <c r="HE17" s="73"/>
      <c r="HF17" s="71"/>
      <c r="HG17" s="71"/>
      <c r="HH17" s="71"/>
      <c r="HI17" s="71"/>
      <c r="HJ17" s="71"/>
      <c r="HK17" s="71"/>
      <c r="HL17" s="71"/>
      <c r="HM17" s="71"/>
      <c r="HN17" s="71"/>
      <c r="HO17" s="71"/>
      <c r="HP17" s="71"/>
      <c r="HQ17" s="71"/>
      <c r="HR17" s="71"/>
      <c r="HS17" s="71"/>
      <c r="HT17" s="71"/>
      <c r="HU17" s="71"/>
      <c r="HV17" s="71"/>
      <c r="HW17" s="71"/>
      <c r="HX17" s="71"/>
      <c r="HY17" s="71"/>
      <c r="HZ17" s="71"/>
      <c r="IA17" s="71"/>
      <c r="IB17" s="71"/>
      <c r="IC17" s="71"/>
      <c r="ID17" s="71"/>
      <c r="IE17" s="71"/>
      <c r="IF17" s="71"/>
      <c r="IG17" s="71"/>
      <c r="IH17" s="71"/>
      <c r="II17" s="71"/>
      <c r="IJ17" s="71"/>
      <c r="IK17" s="71"/>
      <c r="IL17" s="71"/>
      <c r="IM17" s="71"/>
      <c r="IN17" s="71"/>
      <c r="IO17" s="71"/>
      <c r="IP17" s="71"/>
      <c r="IQ17" s="71"/>
      <c r="IR17" s="71"/>
      <c r="IS17" s="71"/>
      <c r="IT17" s="71"/>
      <c r="IU17" s="71"/>
      <c r="IV17" s="71"/>
      <c r="IW17" s="71"/>
      <c r="IX17" s="71"/>
      <c r="IY17" s="71"/>
      <c r="IZ17" s="71"/>
      <c r="JA17" s="71"/>
      <c r="JB17" s="71"/>
      <c r="JC17" s="71"/>
      <c r="JD17" s="71"/>
      <c r="JE17" s="71"/>
      <c r="JF17" s="71"/>
      <c r="JG17" s="71"/>
      <c r="JH17" s="71"/>
      <c r="JI17" s="71"/>
      <c r="JJ17" s="71"/>
      <c r="JK17" s="71"/>
      <c r="JL17" s="71"/>
      <c r="JM17" s="71"/>
      <c r="JN17" s="71"/>
      <c r="JO17" s="71"/>
      <c r="JP17" s="71"/>
      <c r="JQ17" s="71"/>
      <c r="JR17" s="71"/>
      <c r="JT17" s="74" t="s">
        <v>50</v>
      </c>
      <c r="JU17" s="66">
        <f t="shared" si="0"/>
        <v>1</v>
      </c>
      <c r="JV17" s="75">
        <f t="shared" si="1"/>
        <v>0</v>
      </c>
      <c r="JW17" s="66">
        <f t="shared" si="2"/>
        <v>0</v>
      </c>
      <c r="JX17" s="62">
        <f t="shared" ref="JX17:JX29" si="9">COUNTIF(B17:JR17,"3")</f>
        <v>0</v>
      </c>
      <c r="JY17" s="62">
        <f t="shared" si="4"/>
        <v>1</v>
      </c>
      <c r="KA17" s="62">
        <f t="shared" si="5"/>
        <v>1</v>
      </c>
    </row>
    <row r="18" spans="1:287" s="78" customFormat="1">
      <c r="A18" s="26" t="s">
        <v>57</v>
      </c>
      <c r="B18" s="76" t="s">
        <v>158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6"/>
      <c r="BD18" s="76"/>
      <c r="BE18" s="76"/>
      <c r="BF18" s="76"/>
      <c r="BG18" s="76"/>
      <c r="BH18" s="76"/>
      <c r="BI18" s="76"/>
      <c r="BJ18" s="77"/>
      <c r="BK18" s="77"/>
      <c r="BL18" s="77"/>
      <c r="BM18" s="77"/>
      <c r="BN18" s="77"/>
      <c r="BO18" s="77"/>
      <c r="BP18" s="77"/>
      <c r="BQ18" s="77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76"/>
      <c r="CK18" s="76"/>
      <c r="CL18" s="76"/>
      <c r="CM18" s="76"/>
      <c r="CN18" s="76"/>
      <c r="CO18" s="76"/>
      <c r="CP18" s="76"/>
      <c r="CQ18" s="76"/>
      <c r="CR18" s="76"/>
      <c r="CS18" s="76"/>
      <c r="CT18" s="76"/>
      <c r="CU18" s="76"/>
      <c r="CV18" s="76"/>
      <c r="CW18" s="76"/>
      <c r="CX18" s="76"/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6"/>
      <c r="DQ18" s="76"/>
      <c r="DR18" s="76"/>
      <c r="DS18" s="76"/>
      <c r="DT18" s="76"/>
      <c r="DU18" s="76"/>
      <c r="DV18" s="76"/>
      <c r="DW18" s="76"/>
      <c r="DX18" s="76"/>
      <c r="DY18" s="76"/>
      <c r="DZ18" s="76"/>
      <c r="EA18" s="77"/>
      <c r="EB18" s="77"/>
      <c r="EC18" s="77"/>
      <c r="ED18" s="77"/>
      <c r="EE18" s="77"/>
      <c r="EF18" s="77"/>
      <c r="EG18" s="76"/>
      <c r="EH18" s="76"/>
      <c r="EI18" s="76"/>
      <c r="EJ18" s="76"/>
      <c r="EK18" s="76"/>
      <c r="EL18" s="76"/>
      <c r="EM18" s="76"/>
      <c r="EN18" s="76"/>
      <c r="EO18" s="76"/>
      <c r="EP18" s="76"/>
      <c r="EQ18" s="76"/>
      <c r="ER18" s="76"/>
      <c r="ES18" s="76"/>
      <c r="ET18" s="76"/>
      <c r="EU18" s="76"/>
      <c r="EV18" s="76"/>
      <c r="EW18" s="76"/>
      <c r="EX18" s="76"/>
      <c r="EY18" s="76"/>
      <c r="EZ18" s="76"/>
      <c r="FA18" s="76"/>
      <c r="FB18" s="76"/>
      <c r="FC18" s="76"/>
      <c r="FD18" s="76"/>
      <c r="FE18" s="76"/>
      <c r="FF18" s="76"/>
      <c r="FG18" s="76"/>
      <c r="FH18" s="76"/>
      <c r="FI18" s="76"/>
      <c r="FJ18" s="76"/>
      <c r="FK18" s="76"/>
      <c r="FL18" s="76"/>
      <c r="FM18" s="76"/>
      <c r="FN18" s="76"/>
      <c r="FO18" s="76"/>
      <c r="FP18" s="76"/>
      <c r="FQ18" s="76"/>
      <c r="FR18" s="76"/>
      <c r="FS18" s="76"/>
      <c r="FT18" s="76"/>
      <c r="FU18" s="76"/>
      <c r="FV18" s="76"/>
      <c r="FW18" s="76"/>
      <c r="FX18" s="76"/>
      <c r="FY18" s="76"/>
      <c r="FZ18" s="76"/>
      <c r="GA18" s="76"/>
      <c r="GB18" s="76"/>
      <c r="GC18" s="76"/>
      <c r="GD18" s="76"/>
      <c r="GE18" s="76"/>
      <c r="GF18" s="76"/>
      <c r="GG18" s="76"/>
      <c r="GH18" s="76"/>
      <c r="GI18" s="76"/>
      <c r="GJ18" s="76"/>
      <c r="GK18" s="76"/>
      <c r="GL18" s="76"/>
      <c r="GM18" s="76"/>
      <c r="GN18" s="76"/>
      <c r="GO18" s="76"/>
      <c r="GP18" s="76"/>
      <c r="GQ18" s="76"/>
      <c r="GR18" s="76"/>
      <c r="GS18" s="76"/>
      <c r="GT18" s="76"/>
      <c r="GU18" s="76"/>
      <c r="GV18" s="76"/>
      <c r="GW18" s="76"/>
      <c r="GX18" s="76"/>
      <c r="GY18" s="76"/>
      <c r="GZ18" s="76"/>
      <c r="HA18" s="76"/>
      <c r="HB18" s="76"/>
      <c r="HC18" s="76"/>
      <c r="HD18" s="76"/>
      <c r="HE18" s="76"/>
      <c r="HF18" s="76"/>
      <c r="HG18" s="76"/>
      <c r="HH18" s="76"/>
      <c r="HI18" s="76"/>
      <c r="HJ18" s="76"/>
      <c r="HK18" s="76"/>
      <c r="HL18" s="76"/>
      <c r="HM18" s="76"/>
      <c r="HN18" s="76"/>
      <c r="HO18" s="76"/>
      <c r="HP18" s="76"/>
      <c r="HQ18" s="76"/>
      <c r="HR18" s="76"/>
      <c r="HS18" s="76"/>
      <c r="HT18" s="76"/>
      <c r="HU18" s="76"/>
      <c r="HV18" s="76"/>
      <c r="HW18" s="76"/>
      <c r="HX18" s="76"/>
      <c r="HY18" s="76"/>
      <c r="HZ18" s="76"/>
      <c r="IA18" s="76"/>
      <c r="IB18" s="76"/>
      <c r="IC18" s="76"/>
      <c r="ID18" s="76"/>
      <c r="IE18" s="76"/>
      <c r="IF18" s="76"/>
      <c r="IG18" s="76"/>
      <c r="IH18" s="76"/>
      <c r="II18" s="76"/>
      <c r="IJ18" s="76"/>
      <c r="IK18" s="76"/>
      <c r="IL18" s="76"/>
      <c r="IM18" s="76"/>
      <c r="IN18" s="76"/>
      <c r="IO18" s="76"/>
      <c r="IP18" s="76"/>
      <c r="IQ18" s="76"/>
      <c r="IR18" s="76"/>
      <c r="IS18" s="76"/>
      <c r="IT18" s="76"/>
      <c r="IU18" s="76"/>
      <c r="IV18" s="76"/>
      <c r="IW18" s="76"/>
      <c r="IX18" s="76"/>
      <c r="IY18" s="76"/>
      <c r="IZ18" s="76"/>
      <c r="JA18" s="76"/>
      <c r="JB18" s="76"/>
      <c r="JC18" s="76"/>
      <c r="JD18" s="76"/>
      <c r="JE18" s="76"/>
      <c r="JF18" s="76"/>
      <c r="JG18" s="76"/>
      <c r="JH18" s="76"/>
      <c r="JI18" s="76"/>
      <c r="JJ18" s="76"/>
      <c r="JK18" s="76"/>
      <c r="JL18" s="76"/>
      <c r="JM18" s="76"/>
      <c r="JN18" s="76"/>
      <c r="JO18" s="76"/>
      <c r="JP18" s="76"/>
      <c r="JQ18" s="76"/>
      <c r="JR18" s="76"/>
      <c r="JT18" s="79" t="s">
        <v>20</v>
      </c>
      <c r="JU18" s="78">
        <f t="shared" si="0"/>
        <v>0</v>
      </c>
      <c r="JV18" s="80">
        <f t="shared" si="1"/>
        <v>1</v>
      </c>
      <c r="JW18" s="78">
        <f t="shared" si="2"/>
        <v>0</v>
      </c>
      <c r="JX18" s="78">
        <f t="shared" si="9"/>
        <v>0</v>
      </c>
      <c r="JY18" s="78">
        <f t="shared" si="4"/>
        <v>1</v>
      </c>
      <c r="KA18" s="78">
        <f t="shared" si="5"/>
        <v>1</v>
      </c>
    </row>
    <row r="19" spans="1:287" ht="36">
      <c r="A19" s="58" t="s">
        <v>22</v>
      </c>
      <c r="B19" s="71" t="s">
        <v>158</v>
      </c>
      <c r="C19" s="71"/>
      <c r="D19" s="71"/>
      <c r="E19" s="71"/>
      <c r="F19" s="71"/>
      <c r="G19" s="71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3"/>
      <c r="BD19" s="73"/>
      <c r="BE19" s="73"/>
      <c r="BF19" s="73"/>
      <c r="BG19" s="73"/>
      <c r="BH19" s="73"/>
      <c r="BI19" s="73"/>
      <c r="BJ19" s="72"/>
      <c r="BK19" s="72"/>
      <c r="BL19" s="72"/>
      <c r="BM19" s="72"/>
      <c r="BN19" s="72"/>
      <c r="BO19" s="72"/>
      <c r="BP19" s="72"/>
      <c r="BQ19" s="72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3"/>
      <c r="DQ19" s="73"/>
      <c r="DR19" s="73"/>
      <c r="DS19" s="73"/>
      <c r="DT19" s="73"/>
      <c r="DU19" s="73"/>
      <c r="DV19" s="73"/>
      <c r="DW19" s="73"/>
      <c r="DX19" s="73"/>
      <c r="DY19" s="73"/>
      <c r="DZ19" s="73"/>
      <c r="EA19" s="72"/>
      <c r="EB19" s="72"/>
      <c r="EC19" s="72"/>
      <c r="ED19" s="72"/>
      <c r="EE19" s="72"/>
      <c r="EF19" s="72"/>
      <c r="EG19" s="73"/>
      <c r="EH19" s="73"/>
      <c r="EI19" s="73"/>
      <c r="EJ19" s="73"/>
      <c r="EK19" s="73"/>
      <c r="EL19" s="73"/>
      <c r="EM19" s="73"/>
      <c r="EN19" s="73"/>
      <c r="EO19" s="73"/>
      <c r="EP19" s="73"/>
      <c r="EQ19" s="73"/>
      <c r="ER19" s="73"/>
      <c r="ES19" s="73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3"/>
      <c r="FF19" s="73"/>
      <c r="FG19" s="73"/>
      <c r="FH19" s="73"/>
      <c r="FI19" s="73"/>
      <c r="FJ19" s="73"/>
      <c r="FK19" s="73"/>
      <c r="FL19" s="73"/>
      <c r="FM19" s="73"/>
      <c r="FN19" s="73"/>
      <c r="FO19" s="73"/>
      <c r="FP19" s="73"/>
      <c r="FQ19" s="73"/>
      <c r="FR19" s="73"/>
      <c r="FS19" s="73"/>
      <c r="FT19" s="73"/>
      <c r="FU19" s="73"/>
      <c r="FV19" s="73"/>
      <c r="FW19" s="73"/>
      <c r="FX19" s="73"/>
      <c r="FY19" s="73"/>
      <c r="FZ19" s="73"/>
      <c r="GA19" s="73"/>
      <c r="GB19" s="73"/>
      <c r="GC19" s="73"/>
      <c r="GD19" s="73"/>
      <c r="GE19" s="73"/>
      <c r="GF19" s="73"/>
      <c r="GG19" s="73"/>
      <c r="GH19" s="73"/>
      <c r="GI19" s="73"/>
      <c r="GJ19" s="73"/>
      <c r="GK19" s="73"/>
      <c r="GL19" s="73"/>
      <c r="GM19" s="73"/>
      <c r="GN19" s="73"/>
      <c r="GO19" s="73"/>
      <c r="GP19" s="73"/>
      <c r="GQ19" s="73"/>
      <c r="GR19" s="73"/>
      <c r="GS19" s="73"/>
      <c r="GT19" s="73"/>
      <c r="GU19" s="73"/>
      <c r="GV19" s="73"/>
      <c r="GW19" s="73"/>
      <c r="GX19" s="73"/>
      <c r="GY19" s="73"/>
      <c r="GZ19" s="73"/>
      <c r="HA19" s="73"/>
      <c r="HB19" s="73"/>
      <c r="HC19" s="73"/>
      <c r="HD19" s="73"/>
      <c r="HE19" s="73"/>
      <c r="HF19" s="71"/>
      <c r="HG19" s="71"/>
      <c r="HH19" s="71"/>
      <c r="HI19" s="71"/>
      <c r="HJ19" s="71"/>
      <c r="HK19" s="71"/>
      <c r="HL19" s="71"/>
      <c r="HM19" s="71"/>
      <c r="HN19" s="71"/>
      <c r="HO19" s="71"/>
      <c r="HP19" s="71"/>
      <c r="HQ19" s="71"/>
      <c r="HR19" s="71"/>
      <c r="HS19" s="71"/>
      <c r="HT19" s="71"/>
      <c r="HU19" s="71"/>
      <c r="HV19" s="71"/>
      <c r="HW19" s="71"/>
      <c r="HX19" s="71"/>
      <c r="HY19" s="71"/>
      <c r="HZ19" s="71"/>
      <c r="IA19" s="71"/>
      <c r="IB19" s="71"/>
      <c r="IC19" s="71"/>
      <c r="ID19" s="71"/>
      <c r="IE19" s="71"/>
      <c r="IF19" s="71"/>
      <c r="IG19" s="71"/>
      <c r="IH19" s="71"/>
      <c r="II19" s="71"/>
      <c r="IJ19" s="71"/>
      <c r="IK19" s="71"/>
      <c r="IL19" s="71"/>
      <c r="IM19" s="71"/>
      <c r="IN19" s="71"/>
      <c r="IO19" s="71"/>
      <c r="IP19" s="71"/>
      <c r="IQ19" s="71"/>
      <c r="IR19" s="71"/>
      <c r="IS19" s="71"/>
      <c r="IT19" s="71"/>
      <c r="IU19" s="71"/>
      <c r="IV19" s="71"/>
      <c r="IW19" s="71"/>
      <c r="IX19" s="71"/>
      <c r="IY19" s="71"/>
      <c r="IZ19" s="71"/>
      <c r="JA19" s="71"/>
      <c r="JB19" s="71"/>
      <c r="JC19" s="71"/>
      <c r="JD19" s="71"/>
      <c r="JE19" s="71"/>
      <c r="JF19" s="71"/>
      <c r="JG19" s="71"/>
      <c r="JH19" s="71"/>
      <c r="JI19" s="71"/>
      <c r="JJ19" s="71"/>
      <c r="JK19" s="71"/>
      <c r="JL19" s="71"/>
      <c r="JM19" s="71"/>
      <c r="JN19" s="71"/>
      <c r="JO19" s="71"/>
      <c r="JP19" s="71"/>
      <c r="JQ19" s="71"/>
      <c r="JR19" s="71"/>
      <c r="JT19" s="74" t="s">
        <v>22</v>
      </c>
      <c r="JU19" s="66">
        <f t="shared" si="0"/>
        <v>0</v>
      </c>
      <c r="JV19" s="75">
        <f t="shared" si="1"/>
        <v>1</v>
      </c>
      <c r="JW19" s="66">
        <f t="shared" si="2"/>
        <v>0</v>
      </c>
      <c r="JX19" s="62">
        <f t="shared" si="9"/>
        <v>0</v>
      </c>
      <c r="JY19" s="62">
        <f t="shared" si="4"/>
        <v>1</v>
      </c>
      <c r="KA19" s="62">
        <f t="shared" si="5"/>
        <v>1</v>
      </c>
    </row>
    <row r="20" spans="1:287" ht="36">
      <c r="A20" s="58" t="s">
        <v>58</v>
      </c>
      <c r="B20" s="71" t="s">
        <v>157</v>
      </c>
      <c r="C20" s="71"/>
      <c r="D20" s="71"/>
      <c r="E20" s="71"/>
      <c r="F20" s="71"/>
      <c r="G20" s="71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3"/>
      <c r="BD20" s="73"/>
      <c r="BE20" s="73"/>
      <c r="BF20" s="73"/>
      <c r="BG20" s="73"/>
      <c r="BH20" s="73"/>
      <c r="BI20" s="73"/>
      <c r="BJ20" s="72"/>
      <c r="BK20" s="72"/>
      <c r="BL20" s="72"/>
      <c r="BM20" s="72"/>
      <c r="BN20" s="72"/>
      <c r="BO20" s="72"/>
      <c r="BP20" s="72"/>
      <c r="BQ20" s="72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2"/>
      <c r="EB20" s="72"/>
      <c r="EC20" s="72"/>
      <c r="ED20" s="72"/>
      <c r="EE20" s="72"/>
      <c r="EF20" s="72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73"/>
      <c r="FQ20" s="73"/>
      <c r="FR20" s="73"/>
      <c r="FS20" s="73"/>
      <c r="FT20" s="73"/>
      <c r="FU20" s="73"/>
      <c r="FV20" s="73"/>
      <c r="FW20" s="73"/>
      <c r="FX20" s="73"/>
      <c r="FY20" s="73"/>
      <c r="FZ20" s="73"/>
      <c r="GA20" s="73"/>
      <c r="GB20" s="73"/>
      <c r="GC20" s="73"/>
      <c r="GD20" s="73"/>
      <c r="GE20" s="73"/>
      <c r="GF20" s="73"/>
      <c r="GG20" s="73"/>
      <c r="GH20" s="73"/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1"/>
      <c r="HG20" s="71"/>
      <c r="HH20" s="71"/>
      <c r="HI20" s="71"/>
      <c r="HJ20" s="71"/>
      <c r="HK20" s="71"/>
      <c r="HL20" s="71"/>
      <c r="HM20" s="71"/>
      <c r="HN20" s="71"/>
      <c r="HO20" s="71"/>
      <c r="HP20" s="71"/>
      <c r="HQ20" s="71"/>
      <c r="HR20" s="71"/>
      <c r="HS20" s="71"/>
      <c r="HT20" s="71"/>
      <c r="HU20" s="71"/>
      <c r="HV20" s="71"/>
      <c r="HW20" s="71"/>
      <c r="HX20" s="71"/>
      <c r="HY20" s="71"/>
      <c r="HZ20" s="71"/>
      <c r="IA20" s="71"/>
      <c r="IB20" s="71"/>
      <c r="IC20" s="71"/>
      <c r="ID20" s="71"/>
      <c r="IE20" s="71"/>
      <c r="IF20" s="71"/>
      <c r="IG20" s="71"/>
      <c r="IH20" s="71"/>
      <c r="II20" s="71"/>
      <c r="IJ20" s="71"/>
      <c r="IK20" s="71"/>
      <c r="IL20" s="71"/>
      <c r="IM20" s="71"/>
      <c r="IN20" s="71"/>
      <c r="IO20" s="71"/>
      <c r="IP20" s="71"/>
      <c r="IQ20" s="71"/>
      <c r="IR20" s="71"/>
      <c r="IS20" s="71"/>
      <c r="IT20" s="71"/>
      <c r="IU20" s="71"/>
      <c r="IV20" s="71"/>
      <c r="IW20" s="71"/>
      <c r="IX20" s="71"/>
      <c r="IY20" s="71"/>
      <c r="IZ20" s="71"/>
      <c r="JA20" s="71"/>
      <c r="JB20" s="71"/>
      <c r="JC20" s="71"/>
      <c r="JD20" s="71"/>
      <c r="JE20" s="71"/>
      <c r="JF20" s="71"/>
      <c r="JG20" s="71"/>
      <c r="JH20" s="71"/>
      <c r="JI20" s="71"/>
      <c r="JJ20" s="71"/>
      <c r="JK20" s="71"/>
      <c r="JL20" s="71"/>
      <c r="JM20" s="71"/>
      <c r="JN20" s="71"/>
      <c r="JO20" s="71"/>
      <c r="JP20" s="71"/>
      <c r="JQ20" s="71"/>
      <c r="JR20" s="71"/>
      <c r="JT20" s="74" t="s">
        <v>58</v>
      </c>
      <c r="JU20" s="66">
        <f t="shared" si="0"/>
        <v>1</v>
      </c>
      <c r="JV20" s="75">
        <f t="shared" si="1"/>
        <v>0</v>
      </c>
      <c r="JW20" s="66">
        <f t="shared" si="2"/>
        <v>0</v>
      </c>
      <c r="JX20" s="62">
        <f t="shared" si="9"/>
        <v>0</v>
      </c>
      <c r="JY20" s="62">
        <f t="shared" si="4"/>
        <v>1</v>
      </c>
      <c r="KA20" s="62">
        <f t="shared" si="5"/>
        <v>1</v>
      </c>
    </row>
    <row r="21" spans="1:287" ht="36">
      <c r="A21" s="58" t="s">
        <v>23</v>
      </c>
      <c r="B21" s="71" t="s">
        <v>157</v>
      </c>
      <c r="C21" s="71"/>
      <c r="D21" s="71"/>
      <c r="E21" s="71"/>
      <c r="F21" s="71"/>
      <c r="G21" s="71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3"/>
      <c r="BD21" s="73"/>
      <c r="BE21" s="73"/>
      <c r="BF21" s="73"/>
      <c r="BG21" s="73"/>
      <c r="BH21" s="73"/>
      <c r="BI21" s="73"/>
      <c r="BJ21" s="72"/>
      <c r="BK21" s="72"/>
      <c r="BL21" s="72"/>
      <c r="BM21" s="72"/>
      <c r="BN21" s="72"/>
      <c r="BO21" s="72"/>
      <c r="BP21" s="72"/>
      <c r="BQ21" s="72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2"/>
      <c r="EB21" s="72"/>
      <c r="EC21" s="72"/>
      <c r="ED21" s="72"/>
      <c r="EE21" s="72"/>
      <c r="EF21" s="72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3"/>
      <c r="GF21" s="73"/>
      <c r="GG21" s="73"/>
      <c r="GH21" s="73"/>
      <c r="GI21" s="73"/>
      <c r="GJ21" s="73"/>
      <c r="GK21" s="73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3"/>
      <c r="HF21" s="71"/>
      <c r="HG21" s="71"/>
      <c r="HH21" s="71"/>
      <c r="HI21" s="71"/>
      <c r="HJ21" s="71"/>
      <c r="HK21" s="71"/>
      <c r="HL21" s="71"/>
      <c r="HM21" s="71"/>
      <c r="HN21" s="71"/>
      <c r="HO21" s="71"/>
      <c r="HP21" s="71"/>
      <c r="HQ21" s="71"/>
      <c r="HR21" s="71"/>
      <c r="HS21" s="71"/>
      <c r="HT21" s="71"/>
      <c r="HU21" s="71"/>
      <c r="HV21" s="71"/>
      <c r="HW21" s="71"/>
      <c r="HX21" s="71"/>
      <c r="HY21" s="71"/>
      <c r="HZ21" s="71"/>
      <c r="IA21" s="71"/>
      <c r="IB21" s="71"/>
      <c r="IC21" s="71"/>
      <c r="ID21" s="71"/>
      <c r="IE21" s="71"/>
      <c r="IF21" s="71"/>
      <c r="IG21" s="71"/>
      <c r="IH21" s="71"/>
      <c r="II21" s="71"/>
      <c r="IJ21" s="71"/>
      <c r="IK21" s="71"/>
      <c r="IL21" s="71"/>
      <c r="IM21" s="71"/>
      <c r="IN21" s="71"/>
      <c r="IO21" s="71"/>
      <c r="IP21" s="71"/>
      <c r="IQ21" s="71"/>
      <c r="IR21" s="71"/>
      <c r="IS21" s="71"/>
      <c r="IT21" s="71"/>
      <c r="IU21" s="71"/>
      <c r="IV21" s="71"/>
      <c r="IW21" s="71"/>
      <c r="IX21" s="71"/>
      <c r="IY21" s="71"/>
      <c r="IZ21" s="71"/>
      <c r="JA21" s="71"/>
      <c r="JB21" s="71"/>
      <c r="JC21" s="71"/>
      <c r="JD21" s="71"/>
      <c r="JE21" s="71"/>
      <c r="JF21" s="71"/>
      <c r="JG21" s="71"/>
      <c r="JH21" s="71"/>
      <c r="JI21" s="71"/>
      <c r="JJ21" s="71"/>
      <c r="JK21" s="71"/>
      <c r="JL21" s="71"/>
      <c r="JM21" s="71"/>
      <c r="JN21" s="71"/>
      <c r="JO21" s="71"/>
      <c r="JP21" s="71"/>
      <c r="JQ21" s="71"/>
      <c r="JR21" s="71"/>
      <c r="JT21" s="74" t="s">
        <v>23</v>
      </c>
      <c r="JU21" s="66">
        <f t="shared" si="0"/>
        <v>1</v>
      </c>
      <c r="JV21" s="75">
        <f t="shared" si="1"/>
        <v>0</v>
      </c>
      <c r="JW21" s="66">
        <f t="shared" si="2"/>
        <v>0</v>
      </c>
      <c r="JX21" s="62">
        <f t="shared" si="9"/>
        <v>0</v>
      </c>
      <c r="JY21" s="62">
        <f t="shared" si="4"/>
        <v>1</v>
      </c>
      <c r="KA21" s="62">
        <f t="shared" si="5"/>
        <v>1</v>
      </c>
    </row>
    <row r="22" spans="1:287" s="78" customFormat="1">
      <c r="A22" s="26" t="s">
        <v>59</v>
      </c>
      <c r="B22" s="76" t="s">
        <v>158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6"/>
      <c r="BD22" s="76"/>
      <c r="BE22" s="76"/>
      <c r="BF22" s="76"/>
      <c r="BG22" s="76"/>
      <c r="BH22" s="76"/>
      <c r="BI22" s="76"/>
      <c r="BJ22" s="77"/>
      <c r="BK22" s="77"/>
      <c r="BL22" s="77"/>
      <c r="BM22" s="77"/>
      <c r="BN22" s="77"/>
      <c r="BO22" s="77"/>
      <c r="BP22" s="77"/>
      <c r="BQ22" s="77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76"/>
      <c r="CK22" s="76"/>
      <c r="CL22" s="76"/>
      <c r="CM22" s="76"/>
      <c r="CN22" s="76"/>
      <c r="CO22" s="76"/>
      <c r="CP22" s="76"/>
      <c r="CQ22" s="76"/>
      <c r="CR22" s="76"/>
      <c r="CS22" s="76"/>
      <c r="CT22" s="76"/>
      <c r="CU22" s="76"/>
      <c r="CV22" s="76"/>
      <c r="CW22" s="76"/>
      <c r="CX22" s="76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6"/>
      <c r="DQ22" s="76"/>
      <c r="DR22" s="76"/>
      <c r="DS22" s="76"/>
      <c r="DT22" s="76"/>
      <c r="DU22" s="76"/>
      <c r="DV22" s="76"/>
      <c r="DW22" s="76"/>
      <c r="DX22" s="76"/>
      <c r="DY22" s="76"/>
      <c r="DZ22" s="76"/>
      <c r="EA22" s="77"/>
      <c r="EB22" s="77"/>
      <c r="EC22" s="77"/>
      <c r="ED22" s="77"/>
      <c r="EE22" s="77"/>
      <c r="EF22" s="77"/>
      <c r="EG22" s="76"/>
      <c r="EH22" s="76"/>
      <c r="EI22" s="76"/>
      <c r="EJ22" s="76"/>
      <c r="EK22" s="76"/>
      <c r="EL22" s="76"/>
      <c r="EM22" s="76"/>
      <c r="EN22" s="76"/>
      <c r="EO22" s="76"/>
      <c r="EP22" s="76"/>
      <c r="EQ22" s="76"/>
      <c r="ER22" s="76"/>
      <c r="ES22" s="76"/>
      <c r="ET22" s="76"/>
      <c r="EU22" s="76"/>
      <c r="EV22" s="76"/>
      <c r="EW22" s="76"/>
      <c r="EX22" s="76"/>
      <c r="EY22" s="76"/>
      <c r="EZ22" s="76"/>
      <c r="FA22" s="76"/>
      <c r="FB22" s="76"/>
      <c r="FC22" s="76"/>
      <c r="FD22" s="76"/>
      <c r="FE22" s="76"/>
      <c r="FF22" s="76"/>
      <c r="FG22" s="76"/>
      <c r="FH22" s="76"/>
      <c r="FI22" s="76"/>
      <c r="FJ22" s="76"/>
      <c r="FK22" s="76"/>
      <c r="FL22" s="76"/>
      <c r="FM22" s="76"/>
      <c r="FN22" s="76"/>
      <c r="FO22" s="76"/>
      <c r="FP22" s="76"/>
      <c r="FQ22" s="76"/>
      <c r="FR22" s="76"/>
      <c r="FS22" s="76"/>
      <c r="FT22" s="76"/>
      <c r="FU22" s="76"/>
      <c r="FV22" s="76"/>
      <c r="FW22" s="76"/>
      <c r="FX22" s="76"/>
      <c r="FY22" s="76"/>
      <c r="FZ22" s="76"/>
      <c r="GA22" s="76"/>
      <c r="GB22" s="76"/>
      <c r="GC22" s="76"/>
      <c r="GD22" s="76"/>
      <c r="GE22" s="76"/>
      <c r="GF22" s="76"/>
      <c r="GG22" s="76"/>
      <c r="GH22" s="76"/>
      <c r="GI22" s="76"/>
      <c r="GJ22" s="76"/>
      <c r="GK22" s="76"/>
      <c r="GL22" s="76"/>
      <c r="GM22" s="76"/>
      <c r="GN22" s="76"/>
      <c r="GO22" s="76"/>
      <c r="GP22" s="76"/>
      <c r="GQ22" s="76"/>
      <c r="GR22" s="76"/>
      <c r="GS22" s="76"/>
      <c r="GT22" s="76"/>
      <c r="GU22" s="76"/>
      <c r="GV22" s="76"/>
      <c r="GW22" s="76"/>
      <c r="GX22" s="76"/>
      <c r="GY22" s="76"/>
      <c r="GZ22" s="76"/>
      <c r="HA22" s="76"/>
      <c r="HB22" s="76"/>
      <c r="HC22" s="76"/>
      <c r="HD22" s="76"/>
      <c r="HE22" s="76"/>
      <c r="HF22" s="76"/>
      <c r="HG22" s="76"/>
      <c r="HH22" s="76"/>
      <c r="HI22" s="76"/>
      <c r="HJ22" s="76"/>
      <c r="HK22" s="76"/>
      <c r="HL22" s="76"/>
      <c r="HM22" s="76"/>
      <c r="HN22" s="76"/>
      <c r="HO22" s="76"/>
      <c r="HP22" s="76"/>
      <c r="HQ22" s="76"/>
      <c r="HR22" s="76"/>
      <c r="HS22" s="76"/>
      <c r="HT22" s="76"/>
      <c r="HU22" s="76"/>
      <c r="HV22" s="76"/>
      <c r="HW22" s="76"/>
      <c r="HX22" s="76"/>
      <c r="HY22" s="76"/>
      <c r="HZ22" s="76"/>
      <c r="IA22" s="76"/>
      <c r="IB22" s="76"/>
      <c r="IC22" s="76"/>
      <c r="ID22" s="76"/>
      <c r="IE22" s="76"/>
      <c r="IF22" s="76"/>
      <c r="IG22" s="76"/>
      <c r="IH22" s="76"/>
      <c r="II22" s="76"/>
      <c r="IJ22" s="76"/>
      <c r="IK22" s="76"/>
      <c r="IL22" s="76"/>
      <c r="IM22" s="76"/>
      <c r="IN22" s="76"/>
      <c r="IO22" s="76"/>
      <c r="IP22" s="76"/>
      <c r="IQ22" s="76"/>
      <c r="IR22" s="76"/>
      <c r="IS22" s="76"/>
      <c r="IT22" s="76"/>
      <c r="IU22" s="76"/>
      <c r="IV22" s="76"/>
      <c r="IW22" s="76"/>
      <c r="IX22" s="76"/>
      <c r="IY22" s="76"/>
      <c r="IZ22" s="76"/>
      <c r="JA22" s="76"/>
      <c r="JB22" s="76"/>
      <c r="JC22" s="76"/>
      <c r="JD22" s="76"/>
      <c r="JE22" s="76"/>
      <c r="JF22" s="76"/>
      <c r="JG22" s="76"/>
      <c r="JH22" s="76"/>
      <c r="JI22" s="76"/>
      <c r="JJ22" s="76"/>
      <c r="JK22" s="76"/>
      <c r="JL22" s="76"/>
      <c r="JM22" s="76"/>
      <c r="JN22" s="76"/>
      <c r="JO22" s="76"/>
      <c r="JP22" s="76"/>
      <c r="JQ22" s="76"/>
      <c r="JR22" s="76"/>
      <c r="JT22" s="79" t="s">
        <v>21</v>
      </c>
      <c r="JU22" s="78">
        <f t="shared" si="0"/>
        <v>0</v>
      </c>
      <c r="JV22" s="80">
        <f t="shared" si="1"/>
        <v>1</v>
      </c>
      <c r="JW22" s="78">
        <f t="shared" si="2"/>
        <v>0</v>
      </c>
      <c r="JX22" s="78">
        <f t="shared" si="9"/>
        <v>0</v>
      </c>
      <c r="JY22" s="78">
        <f t="shared" si="4"/>
        <v>1</v>
      </c>
      <c r="KA22" s="78">
        <f t="shared" si="5"/>
        <v>1</v>
      </c>
    </row>
    <row r="23" spans="1:287" ht="24">
      <c r="A23" s="58" t="s">
        <v>60</v>
      </c>
      <c r="B23" s="71" t="s">
        <v>157</v>
      </c>
      <c r="C23" s="71"/>
      <c r="D23" s="71"/>
      <c r="E23" s="71"/>
      <c r="F23" s="71"/>
      <c r="G23" s="71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3"/>
      <c r="BD23" s="73"/>
      <c r="BE23" s="73"/>
      <c r="BF23" s="73"/>
      <c r="BG23" s="73"/>
      <c r="BH23" s="73"/>
      <c r="BI23" s="73"/>
      <c r="BJ23" s="72"/>
      <c r="BK23" s="72"/>
      <c r="BL23" s="72"/>
      <c r="BM23" s="72"/>
      <c r="BN23" s="72"/>
      <c r="BO23" s="72"/>
      <c r="BP23" s="72"/>
      <c r="BQ23" s="72"/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2"/>
      <c r="EB23" s="72"/>
      <c r="EC23" s="72"/>
      <c r="ED23" s="72"/>
      <c r="EE23" s="72"/>
      <c r="EF23" s="72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73"/>
      <c r="EY23" s="73"/>
      <c r="EZ23" s="73"/>
      <c r="FA23" s="73"/>
      <c r="FB23" s="73"/>
      <c r="FC23" s="73"/>
      <c r="FD23" s="73"/>
      <c r="FE23" s="73"/>
      <c r="FF23" s="73"/>
      <c r="FG23" s="73"/>
      <c r="FH23" s="73"/>
      <c r="FI23" s="73"/>
      <c r="FJ23" s="73"/>
      <c r="FK23" s="73"/>
      <c r="FL23" s="73"/>
      <c r="FM23" s="73"/>
      <c r="FN23" s="73"/>
      <c r="FO23" s="73"/>
      <c r="FP23" s="73"/>
      <c r="FQ23" s="73"/>
      <c r="FR23" s="73"/>
      <c r="FS23" s="73"/>
      <c r="FT23" s="73"/>
      <c r="FU23" s="73"/>
      <c r="FV23" s="73"/>
      <c r="FW23" s="73"/>
      <c r="FX23" s="73"/>
      <c r="FY23" s="73"/>
      <c r="FZ23" s="73"/>
      <c r="GA23" s="73"/>
      <c r="GB23" s="73"/>
      <c r="GC23" s="73"/>
      <c r="GD23" s="73"/>
      <c r="GE23" s="73"/>
      <c r="GF23" s="73"/>
      <c r="GG23" s="73"/>
      <c r="GH23" s="73"/>
      <c r="GI23" s="73"/>
      <c r="GJ23" s="73"/>
      <c r="GK23" s="73"/>
      <c r="GL23" s="73"/>
      <c r="GM23" s="73"/>
      <c r="GN23" s="73"/>
      <c r="GO23" s="73"/>
      <c r="GP23" s="73"/>
      <c r="GQ23" s="73"/>
      <c r="GR23" s="73"/>
      <c r="GS23" s="73"/>
      <c r="GT23" s="73"/>
      <c r="GU23" s="73"/>
      <c r="GV23" s="73"/>
      <c r="GW23" s="73"/>
      <c r="GX23" s="73"/>
      <c r="GY23" s="73"/>
      <c r="GZ23" s="73"/>
      <c r="HA23" s="73"/>
      <c r="HB23" s="73"/>
      <c r="HC23" s="73"/>
      <c r="HD23" s="73"/>
      <c r="HE23" s="73"/>
      <c r="HF23" s="71"/>
      <c r="HG23" s="71"/>
      <c r="HH23" s="71"/>
      <c r="HI23" s="71"/>
      <c r="HJ23" s="71"/>
      <c r="HK23" s="71"/>
      <c r="HL23" s="71"/>
      <c r="HM23" s="71"/>
      <c r="HN23" s="71"/>
      <c r="HO23" s="71"/>
      <c r="HP23" s="71"/>
      <c r="HQ23" s="71"/>
      <c r="HR23" s="71"/>
      <c r="HS23" s="71"/>
      <c r="HT23" s="71"/>
      <c r="HU23" s="71"/>
      <c r="HV23" s="71"/>
      <c r="HW23" s="71"/>
      <c r="HX23" s="71"/>
      <c r="HY23" s="71"/>
      <c r="HZ23" s="71"/>
      <c r="IA23" s="71"/>
      <c r="IB23" s="71"/>
      <c r="IC23" s="71"/>
      <c r="ID23" s="71"/>
      <c r="IE23" s="71"/>
      <c r="IF23" s="71"/>
      <c r="IG23" s="71"/>
      <c r="IH23" s="71"/>
      <c r="II23" s="71"/>
      <c r="IJ23" s="71"/>
      <c r="IK23" s="71"/>
      <c r="IL23" s="71"/>
      <c r="IM23" s="71"/>
      <c r="IN23" s="71"/>
      <c r="IO23" s="71"/>
      <c r="IP23" s="71"/>
      <c r="IQ23" s="71"/>
      <c r="IR23" s="71"/>
      <c r="IS23" s="71"/>
      <c r="IT23" s="71"/>
      <c r="IU23" s="71"/>
      <c r="IV23" s="71"/>
      <c r="IW23" s="71"/>
      <c r="IX23" s="71"/>
      <c r="IY23" s="71"/>
      <c r="IZ23" s="71"/>
      <c r="JA23" s="71"/>
      <c r="JB23" s="71"/>
      <c r="JC23" s="71"/>
      <c r="JD23" s="71"/>
      <c r="JE23" s="71"/>
      <c r="JF23" s="71"/>
      <c r="JG23" s="71"/>
      <c r="JH23" s="71"/>
      <c r="JI23" s="71"/>
      <c r="JJ23" s="71"/>
      <c r="JK23" s="71"/>
      <c r="JL23" s="71"/>
      <c r="JM23" s="71"/>
      <c r="JN23" s="71"/>
      <c r="JO23" s="71"/>
      <c r="JP23" s="71"/>
      <c r="JQ23" s="71"/>
      <c r="JR23" s="71"/>
      <c r="JT23" s="74" t="s">
        <v>60</v>
      </c>
      <c r="JU23" s="66">
        <f t="shared" si="0"/>
        <v>1</v>
      </c>
      <c r="JV23" s="75">
        <f t="shared" si="1"/>
        <v>0</v>
      </c>
      <c r="JW23" s="66">
        <f t="shared" si="2"/>
        <v>0</v>
      </c>
      <c r="JX23" s="62">
        <f t="shared" si="9"/>
        <v>0</v>
      </c>
      <c r="JY23" s="62">
        <f t="shared" si="4"/>
        <v>1</v>
      </c>
      <c r="KA23" s="62">
        <f t="shared" si="5"/>
        <v>1</v>
      </c>
    </row>
    <row r="24" spans="1:287" ht="24">
      <c r="A24" s="58" t="s">
        <v>61</v>
      </c>
      <c r="B24" s="71" t="s">
        <v>157</v>
      </c>
      <c r="C24" s="71"/>
      <c r="D24" s="71"/>
      <c r="E24" s="71"/>
      <c r="F24" s="71"/>
      <c r="G24" s="71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3"/>
      <c r="BD24" s="73"/>
      <c r="BE24" s="73"/>
      <c r="BF24" s="73"/>
      <c r="BG24" s="73"/>
      <c r="BH24" s="73"/>
      <c r="BI24" s="73"/>
      <c r="BJ24" s="72"/>
      <c r="BK24" s="72"/>
      <c r="BL24" s="72"/>
      <c r="BM24" s="72"/>
      <c r="BN24" s="72"/>
      <c r="BO24" s="72"/>
      <c r="BP24" s="72"/>
      <c r="BQ24" s="72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2"/>
      <c r="EB24" s="72"/>
      <c r="EC24" s="72"/>
      <c r="ED24" s="72"/>
      <c r="EE24" s="72"/>
      <c r="EF24" s="72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  <c r="EX24" s="73"/>
      <c r="EY24" s="73"/>
      <c r="EZ24" s="73"/>
      <c r="FA24" s="73"/>
      <c r="FB24" s="73"/>
      <c r="FC24" s="73"/>
      <c r="FD24" s="73"/>
      <c r="FE24" s="73"/>
      <c r="FF24" s="73"/>
      <c r="FG24" s="73"/>
      <c r="FH24" s="73"/>
      <c r="FI24" s="73"/>
      <c r="FJ24" s="73"/>
      <c r="FK24" s="73"/>
      <c r="FL24" s="73"/>
      <c r="FM24" s="73"/>
      <c r="FN24" s="73"/>
      <c r="FO24" s="73"/>
      <c r="FP24" s="73"/>
      <c r="FQ24" s="73"/>
      <c r="FR24" s="73"/>
      <c r="FS24" s="73"/>
      <c r="FT24" s="73"/>
      <c r="FU24" s="73"/>
      <c r="FV24" s="73"/>
      <c r="FW24" s="73"/>
      <c r="FX24" s="73"/>
      <c r="FY24" s="73"/>
      <c r="FZ24" s="73"/>
      <c r="GA24" s="73"/>
      <c r="GB24" s="73"/>
      <c r="GC24" s="73"/>
      <c r="GD24" s="73"/>
      <c r="GE24" s="73"/>
      <c r="GF24" s="73"/>
      <c r="GG24" s="73"/>
      <c r="GH24" s="73"/>
      <c r="GI24" s="73"/>
      <c r="GJ24" s="73"/>
      <c r="GK24" s="73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1"/>
      <c r="HG24" s="71"/>
      <c r="HH24" s="71"/>
      <c r="HI24" s="71"/>
      <c r="HJ24" s="71"/>
      <c r="HK24" s="71"/>
      <c r="HL24" s="71"/>
      <c r="HM24" s="71"/>
      <c r="HN24" s="71"/>
      <c r="HO24" s="71"/>
      <c r="HP24" s="71"/>
      <c r="HQ24" s="71"/>
      <c r="HR24" s="71"/>
      <c r="HS24" s="71"/>
      <c r="HT24" s="71"/>
      <c r="HU24" s="71"/>
      <c r="HV24" s="71"/>
      <c r="HW24" s="71"/>
      <c r="HX24" s="71"/>
      <c r="HY24" s="71"/>
      <c r="HZ24" s="71"/>
      <c r="IA24" s="71"/>
      <c r="IB24" s="71"/>
      <c r="IC24" s="71"/>
      <c r="ID24" s="71"/>
      <c r="IE24" s="71"/>
      <c r="IF24" s="71"/>
      <c r="IG24" s="71"/>
      <c r="IH24" s="71"/>
      <c r="II24" s="71"/>
      <c r="IJ24" s="71"/>
      <c r="IK24" s="71"/>
      <c r="IL24" s="71"/>
      <c r="IM24" s="71"/>
      <c r="IN24" s="71"/>
      <c r="IO24" s="71"/>
      <c r="IP24" s="71"/>
      <c r="IQ24" s="71"/>
      <c r="IR24" s="71"/>
      <c r="IS24" s="71"/>
      <c r="IT24" s="71"/>
      <c r="IU24" s="71"/>
      <c r="IV24" s="71"/>
      <c r="IW24" s="71"/>
      <c r="IX24" s="71"/>
      <c r="IY24" s="71"/>
      <c r="IZ24" s="71"/>
      <c r="JA24" s="71"/>
      <c r="JB24" s="71"/>
      <c r="JC24" s="71"/>
      <c r="JD24" s="71"/>
      <c r="JE24" s="71"/>
      <c r="JF24" s="71"/>
      <c r="JG24" s="71"/>
      <c r="JH24" s="71"/>
      <c r="JI24" s="71"/>
      <c r="JJ24" s="71"/>
      <c r="JK24" s="71"/>
      <c r="JL24" s="71"/>
      <c r="JM24" s="71"/>
      <c r="JN24" s="71"/>
      <c r="JO24" s="71"/>
      <c r="JP24" s="71"/>
      <c r="JQ24" s="71"/>
      <c r="JR24" s="71"/>
      <c r="JT24" s="74" t="s">
        <v>61</v>
      </c>
      <c r="JU24" s="66">
        <f t="shared" si="0"/>
        <v>1</v>
      </c>
      <c r="JV24" s="75">
        <f t="shared" si="1"/>
        <v>0</v>
      </c>
      <c r="JW24" s="66">
        <f t="shared" si="2"/>
        <v>0</v>
      </c>
      <c r="JX24" s="62">
        <f t="shared" si="9"/>
        <v>0</v>
      </c>
      <c r="JY24" s="62">
        <f t="shared" si="4"/>
        <v>1</v>
      </c>
      <c r="KA24" s="62">
        <f t="shared" si="5"/>
        <v>1</v>
      </c>
    </row>
    <row r="25" spans="1:287" ht="36">
      <c r="A25" s="58" t="s">
        <v>117</v>
      </c>
      <c r="B25" s="71" t="s">
        <v>157</v>
      </c>
      <c r="C25" s="71"/>
      <c r="D25" s="71"/>
      <c r="E25" s="71"/>
      <c r="F25" s="71"/>
      <c r="G25" s="71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3"/>
      <c r="BD25" s="73"/>
      <c r="BE25" s="73"/>
      <c r="BF25" s="73"/>
      <c r="BG25" s="73"/>
      <c r="BH25" s="73"/>
      <c r="BI25" s="73"/>
      <c r="BJ25" s="72"/>
      <c r="BK25" s="72"/>
      <c r="BL25" s="72"/>
      <c r="BM25" s="72"/>
      <c r="BN25" s="72"/>
      <c r="BO25" s="72"/>
      <c r="BP25" s="72"/>
      <c r="BQ25" s="72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2"/>
      <c r="EB25" s="72"/>
      <c r="EC25" s="72"/>
      <c r="ED25" s="72"/>
      <c r="EE25" s="72"/>
      <c r="EF25" s="72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  <c r="EX25" s="73"/>
      <c r="EY25" s="73"/>
      <c r="EZ25" s="73"/>
      <c r="FA25" s="73"/>
      <c r="FB25" s="73"/>
      <c r="FC25" s="73"/>
      <c r="FD25" s="73"/>
      <c r="FE25" s="73"/>
      <c r="FF25" s="73"/>
      <c r="FG25" s="73"/>
      <c r="FH25" s="73"/>
      <c r="FI25" s="73"/>
      <c r="FJ25" s="73"/>
      <c r="FK25" s="73"/>
      <c r="FL25" s="73"/>
      <c r="FM25" s="73"/>
      <c r="FN25" s="73"/>
      <c r="FO25" s="73"/>
      <c r="FP25" s="73"/>
      <c r="FQ25" s="73"/>
      <c r="FR25" s="73"/>
      <c r="FS25" s="73"/>
      <c r="FT25" s="73"/>
      <c r="FU25" s="73"/>
      <c r="FV25" s="73"/>
      <c r="FW25" s="73"/>
      <c r="FX25" s="73"/>
      <c r="FY25" s="73"/>
      <c r="FZ25" s="73"/>
      <c r="GA25" s="73"/>
      <c r="GB25" s="73"/>
      <c r="GC25" s="73"/>
      <c r="GD25" s="73"/>
      <c r="GE25" s="73"/>
      <c r="GF25" s="73"/>
      <c r="GG25" s="73"/>
      <c r="GH25" s="73"/>
      <c r="GI25" s="73"/>
      <c r="GJ25" s="73"/>
      <c r="GK25" s="73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1"/>
      <c r="HG25" s="71"/>
      <c r="HH25" s="71"/>
      <c r="HI25" s="71"/>
      <c r="HJ25" s="71"/>
      <c r="HK25" s="71"/>
      <c r="HL25" s="71"/>
      <c r="HM25" s="71"/>
      <c r="HN25" s="71"/>
      <c r="HO25" s="71"/>
      <c r="HP25" s="71"/>
      <c r="HQ25" s="71"/>
      <c r="HR25" s="71"/>
      <c r="HS25" s="71"/>
      <c r="HT25" s="71"/>
      <c r="HU25" s="71"/>
      <c r="HV25" s="71"/>
      <c r="HW25" s="71"/>
      <c r="HX25" s="71"/>
      <c r="HY25" s="71"/>
      <c r="HZ25" s="71"/>
      <c r="IA25" s="71"/>
      <c r="IB25" s="71"/>
      <c r="IC25" s="71"/>
      <c r="ID25" s="71"/>
      <c r="IE25" s="71"/>
      <c r="IF25" s="71"/>
      <c r="IG25" s="71"/>
      <c r="IH25" s="71"/>
      <c r="II25" s="71"/>
      <c r="IJ25" s="71"/>
      <c r="IK25" s="71"/>
      <c r="IL25" s="71"/>
      <c r="IM25" s="71"/>
      <c r="IN25" s="71"/>
      <c r="IO25" s="71"/>
      <c r="IP25" s="71"/>
      <c r="IQ25" s="71"/>
      <c r="IR25" s="71"/>
      <c r="IS25" s="71"/>
      <c r="IT25" s="71"/>
      <c r="IU25" s="71"/>
      <c r="IV25" s="71"/>
      <c r="IW25" s="71"/>
      <c r="IX25" s="71"/>
      <c r="IY25" s="71"/>
      <c r="IZ25" s="71"/>
      <c r="JA25" s="71"/>
      <c r="JB25" s="71"/>
      <c r="JC25" s="71"/>
      <c r="JD25" s="71"/>
      <c r="JE25" s="71"/>
      <c r="JF25" s="71"/>
      <c r="JG25" s="71"/>
      <c r="JH25" s="71"/>
      <c r="JI25" s="71"/>
      <c r="JJ25" s="71"/>
      <c r="JK25" s="71"/>
      <c r="JL25" s="71"/>
      <c r="JM25" s="71"/>
      <c r="JN25" s="71"/>
      <c r="JO25" s="71"/>
      <c r="JP25" s="71"/>
      <c r="JQ25" s="71"/>
      <c r="JR25" s="71"/>
      <c r="JT25" s="74" t="s">
        <v>127</v>
      </c>
      <c r="JU25" s="66">
        <f t="shared" si="0"/>
        <v>1</v>
      </c>
      <c r="JV25" s="75">
        <f t="shared" si="1"/>
        <v>0</v>
      </c>
      <c r="JW25" s="66">
        <f t="shared" si="2"/>
        <v>0</v>
      </c>
      <c r="JX25" s="62">
        <f t="shared" si="9"/>
        <v>0</v>
      </c>
      <c r="JY25" s="62">
        <f t="shared" si="4"/>
        <v>1</v>
      </c>
      <c r="KA25" s="62">
        <f t="shared" si="5"/>
        <v>1</v>
      </c>
    </row>
    <row r="26" spans="1:287" ht="24">
      <c r="A26" s="58" t="s">
        <v>62</v>
      </c>
      <c r="B26" s="71" t="s">
        <v>157</v>
      </c>
      <c r="C26" s="71"/>
      <c r="D26" s="71"/>
      <c r="E26" s="71"/>
      <c r="F26" s="71"/>
      <c r="G26" s="71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3"/>
      <c r="BD26" s="73"/>
      <c r="BE26" s="73"/>
      <c r="BF26" s="73"/>
      <c r="BG26" s="73"/>
      <c r="BH26" s="73"/>
      <c r="BI26" s="73"/>
      <c r="BJ26" s="72"/>
      <c r="BK26" s="72"/>
      <c r="BL26" s="72"/>
      <c r="BM26" s="72"/>
      <c r="BN26" s="72"/>
      <c r="BO26" s="72"/>
      <c r="BP26" s="72"/>
      <c r="BQ26" s="72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2"/>
      <c r="EB26" s="72"/>
      <c r="EC26" s="72"/>
      <c r="ED26" s="72"/>
      <c r="EE26" s="72"/>
      <c r="EF26" s="72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3"/>
      <c r="GL26" s="73"/>
      <c r="GM26" s="73"/>
      <c r="GN26" s="73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1"/>
      <c r="HG26" s="71"/>
      <c r="HH26" s="71"/>
      <c r="HI26" s="71"/>
      <c r="HJ26" s="71"/>
      <c r="HK26" s="71"/>
      <c r="HL26" s="71"/>
      <c r="HM26" s="71"/>
      <c r="HN26" s="71"/>
      <c r="HO26" s="71"/>
      <c r="HP26" s="71"/>
      <c r="HQ26" s="71"/>
      <c r="HR26" s="71"/>
      <c r="HS26" s="71"/>
      <c r="HT26" s="71"/>
      <c r="HU26" s="71"/>
      <c r="HV26" s="71"/>
      <c r="HW26" s="71"/>
      <c r="HX26" s="71"/>
      <c r="HY26" s="71"/>
      <c r="HZ26" s="71"/>
      <c r="IA26" s="71"/>
      <c r="IB26" s="71"/>
      <c r="IC26" s="71"/>
      <c r="ID26" s="71"/>
      <c r="IE26" s="71"/>
      <c r="IF26" s="71"/>
      <c r="IG26" s="71"/>
      <c r="IH26" s="71"/>
      <c r="II26" s="71"/>
      <c r="IJ26" s="71"/>
      <c r="IK26" s="71"/>
      <c r="IL26" s="71"/>
      <c r="IM26" s="71"/>
      <c r="IN26" s="71"/>
      <c r="IO26" s="71"/>
      <c r="IP26" s="71"/>
      <c r="IQ26" s="71"/>
      <c r="IR26" s="71"/>
      <c r="IS26" s="71"/>
      <c r="IT26" s="71"/>
      <c r="IU26" s="71"/>
      <c r="IV26" s="71"/>
      <c r="IW26" s="71"/>
      <c r="IX26" s="71"/>
      <c r="IY26" s="71"/>
      <c r="IZ26" s="71"/>
      <c r="JA26" s="71"/>
      <c r="JB26" s="71"/>
      <c r="JC26" s="71"/>
      <c r="JD26" s="71"/>
      <c r="JE26" s="71"/>
      <c r="JF26" s="71"/>
      <c r="JG26" s="71"/>
      <c r="JH26" s="71"/>
      <c r="JI26" s="71"/>
      <c r="JJ26" s="71"/>
      <c r="JK26" s="71"/>
      <c r="JL26" s="71"/>
      <c r="JM26" s="71"/>
      <c r="JN26" s="71"/>
      <c r="JO26" s="71"/>
      <c r="JP26" s="71"/>
      <c r="JQ26" s="71"/>
      <c r="JR26" s="71"/>
      <c r="JT26" s="74" t="s">
        <v>62</v>
      </c>
      <c r="JU26" s="66">
        <f t="shared" si="0"/>
        <v>1</v>
      </c>
      <c r="JV26" s="75">
        <f t="shared" si="1"/>
        <v>0</v>
      </c>
      <c r="JW26" s="66">
        <f t="shared" si="2"/>
        <v>0</v>
      </c>
      <c r="JX26" s="62">
        <f t="shared" si="9"/>
        <v>0</v>
      </c>
      <c r="JY26" s="62">
        <f t="shared" si="4"/>
        <v>1</v>
      </c>
      <c r="KA26" s="62">
        <f t="shared" si="5"/>
        <v>1</v>
      </c>
    </row>
    <row r="27" spans="1:287" ht="24">
      <c r="A27" s="58" t="s">
        <v>63</v>
      </c>
      <c r="B27" s="71" t="s">
        <v>159</v>
      </c>
      <c r="C27" s="71"/>
      <c r="D27" s="71"/>
      <c r="E27" s="71"/>
      <c r="F27" s="71"/>
      <c r="G27" s="71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3"/>
      <c r="BD27" s="73"/>
      <c r="BE27" s="73"/>
      <c r="BF27" s="73"/>
      <c r="BG27" s="73"/>
      <c r="BH27" s="73"/>
      <c r="BI27" s="73"/>
      <c r="BJ27" s="72"/>
      <c r="BK27" s="72"/>
      <c r="BL27" s="72"/>
      <c r="BM27" s="72"/>
      <c r="BN27" s="72"/>
      <c r="BO27" s="72"/>
      <c r="BP27" s="72"/>
      <c r="BQ27" s="72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2"/>
      <c r="EB27" s="72"/>
      <c r="EC27" s="72"/>
      <c r="ED27" s="72"/>
      <c r="EE27" s="72"/>
      <c r="EF27" s="72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73"/>
      <c r="FW27" s="73"/>
      <c r="FX27" s="73"/>
      <c r="FY27" s="73"/>
      <c r="FZ27" s="73"/>
      <c r="GA27" s="73"/>
      <c r="GB27" s="73"/>
      <c r="GC27" s="73"/>
      <c r="GD27" s="73"/>
      <c r="GE27" s="73"/>
      <c r="GF27" s="73"/>
      <c r="GG27" s="73"/>
      <c r="GH27" s="73"/>
      <c r="GI27" s="73"/>
      <c r="GJ27" s="73"/>
      <c r="GK27" s="73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1"/>
      <c r="HG27" s="71"/>
      <c r="HH27" s="71"/>
      <c r="HI27" s="71"/>
      <c r="HJ27" s="71"/>
      <c r="HK27" s="71"/>
      <c r="HL27" s="71"/>
      <c r="HM27" s="71"/>
      <c r="HN27" s="71"/>
      <c r="HO27" s="71"/>
      <c r="HP27" s="71"/>
      <c r="HQ27" s="71"/>
      <c r="HR27" s="71"/>
      <c r="HS27" s="71"/>
      <c r="HT27" s="71"/>
      <c r="HU27" s="71"/>
      <c r="HV27" s="71"/>
      <c r="HW27" s="71"/>
      <c r="HX27" s="71"/>
      <c r="HY27" s="71"/>
      <c r="HZ27" s="71"/>
      <c r="IA27" s="71"/>
      <c r="IB27" s="71"/>
      <c r="IC27" s="71"/>
      <c r="ID27" s="71"/>
      <c r="IE27" s="71"/>
      <c r="IF27" s="71"/>
      <c r="IG27" s="71"/>
      <c r="IH27" s="71"/>
      <c r="II27" s="71"/>
      <c r="IJ27" s="71"/>
      <c r="IK27" s="71"/>
      <c r="IL27" s="71"/>
      <c r="IM27" s="71"/>
      <c r="IN27" s="71"/>
      <c r="IO27" s="71"/>
      <c r="IP27" s="71"/>
      <c r="IQ27" s="71"/>
      <c r="IR27" s="71"/>
      <c r="IS27" s="71"/>
      <c r="IT27" s="71"/>
      <c r="IU27" s="71"/>
      <c r="IV27" s="71"/>
      <c r="IW27" s="71"/>
      <c r="IX27" s="71"/>
      <c r="IY27" s="71"/>
      <c r="IZ27" s="71"/>
      <c r="JA27" s="71"/>
      <c r="JB27" s="71"/>
      <c r="JC27" s="71"/>
      <c r="JD27" s="71"/>
      <c r="JE27" s="71"/>
      <c r="JF27" s="71"/>
      <c r="JG27" s="71"/>
      <c r="JH27" s="71"/>
      <c r="JI27" s="71"/>
      <c r="JJ27" s="71"/>
      <c r="JK27" s="71"/>
      <c r="JL27" s="71"/>
      <c r="JM27" s="71"/>
      <c r="JN27" s="71"/>
      <c r="JO27" s="71"/>
      <c r="JP27" s="71"/>
      <c r="JQ27" s="71"/>
      <c r="JR27" s="71"/>
      <c r="JT27" s="74" t="s">
        <v>63</v>
      </c>
      <c r="JU27" s="66">
        <f t="shared" si="0"/>
        <v>0</v>
      </c>
      <c r="JV27" s="75">
        <f t="shared" si="1"/>
        <v>0</v>
      </c>
      <c r="JW27" s="66">
        <f t="shared" si="2"/>
        <v>0</v>
      </c>
      <c r="JX27" s="62">
        <f t="shared" si="9"/>
        <v>1</v>
      </c>
      <c r="JY27" s="62">
        <f t="shared" si="4"/>
        <v>1</v>
      </c>
      <c r="KA27" s="62">
        <f t="shared" si="5"/>
        <v>0</v>
      </c>
    </row>
    <row r="28" spans="1:287" s="78" customFormat="1">
      <c r="A28" s="26" t="s">
        <v>64</v>
      </c>
      <c r="B28" s="76" t="s">
        <v>157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6"/>
      <c r="BD28" s="76"/>
      <c r="BE28" s="76"/>
      <c r="BF28" s="76"/>
      <c r="BG28" s="76"/>
      <c r="BH28" s="76"/>
      <c r="BI28" s="76"/>
      <c r="BJ28" s="77"/>
      <c r="BK28" s="77"/>
      <c r="BL28" s="77"/>
      <c r="BM28" s="77"/>
      <c r="BN28" s="77"/>
      <c r="BO28" s="77"/>
      <c r="BP28" s="77"/>
      <c r="BQ28" s="77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  <c r="CE28" s="76"/>
      <c r="CF28" s="76"/>
      <c r="CG28" s="76"/>
      <c r="CH28" s="76"/>
      <c r="CI28" s="76"/>
      <c r="CJ28" s="76"/>
      <c r="CK28" s="76"/>
      <c r="CL28" s="76"/>
      <c r="CM28" s="76"/>
      <c r="CN28" s="76"/>
      <c r="CO28" s="76"/>
      <c r="CP28" s="76"/>
      <c r="CQ28" s="76"/>
      <c r="CR28" s="76"/>
      <c r="CS28" s="76"/>
      <c r="CT28" s="76"/>
      <c r="CU28" s="76"/>
      <c r="CV28" s="76"/>
      <c r="CW28" s="76"/>
      <c r="CX28" s="76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6"/>
      <c r="DQ28" s="76"/>
      <c r="DR28" s="76"/>
      <c r="DS28" s="76"/>
      <c r="DT28" s="76"/>
      <c r="DU28" s="76"/>
      <c r="DV28" s="76"/>
      <c r="DW28" s="76"/>
      <c r="DX28" s="76"/>
      <c r="DY28" s="76"/>
      <c r="DZ28" s="76"/>
      <c r="EA28" s="77"/>
      <c r="EB28" s="77"/>
      <c r="EC28" s="77"/>
      <c r="ED28" s="77"/>
      <c r="EE28" s="77"/>
      <c r="EF28" s="77"/>
      <c r="EG28" s="76"/>
      <c r="EH28" s="76"/>
      <c r="EI28" s="76"/>
      <c r="EJ28" s="76"/>
      <c r="EK28" s="76"/>
      <c r="EL28" s="76"/>
      <c r="EM28" s="76"/>
      <c r="EN28" s="76"/>
      <c r="EO28" s="76"/>
      <c r="EP28" s="76"/>
      <c r="EQ28" s="76"/>
      <c r="ER28" s="76"/>
      <c r="ES28" s="76"/>
      <c r="ET28" s="76"/>
      <c r="EU28" s="76"/>
      <c r="EV28" s="76"/>
      <c r="EW28" s="76"/>
      <c r="EX28" s="76"/>
      <c r="EY28" s="76"/>
      <c r="EZ28" s="76"/>
      <c r="FA28" s="76"/>
      <c r="FB28" s="76"/>
      <c r="FC28" s="76"/>
      <c r="FD28" s="76"/>
      <c r="FE28" s="76"/>
      <c r="FF28" s="76"/>
      <c r="FG28" s="76"/>
      <c r="FH28" s="76"/>
      <c r="FI28" s="76"/>
      <c r="FJ28" s="76"/>
      <c r="FK28" s="76"/>
      <c r="FL28" s="76"/>
      <c r="FM28" s="76"/>
      <c r="FN28" s="76"/>
      <c r="FO28" s="76"/>
      <c r="FP28" s="76"/>
      <c r="FQ28" s="76"/>
      <c r="FR28" s="76"/>
      <c r="FS28" s="76"/>
      <c r="FT28" s="76"/>
      <c r="FU28" s="76"/>
      <c r="FV28" s="76"/>
      <c r="FW28" s="76"/>
      <c r="FX28" s="76"/>
      <c r="FY28" s="76"/>
      <c r="FZ28" s="76"/>
      <c r="GA28" s="76"/>
      <c r="GB28" s="76"/>
      <c r="GC28" s="76"/>
      <c r="GD28" s="76"/>
      <c r="GE28" s="76"/>
      <c r="GF28" s="76"/>
      <c r="GG28" s="76"/>
      <c r="GH28" s="76"/>
      <c r="GI28" s="76"/>
      <c r="GJ28" s="76"/>
      <c r="GK28" s="76"/>
      <c r="GL28" s="76"/>
      <c r="GM28" s="76"/>
      <c r="GN28" s="76"/>
      <c r="GO28" s="76"/>
      <c r="GP28" s="76"/>
      <c r="GQ28" s="76"/>
      <c r="GR28" s="76"/>
      <c r="GS28" s="76"/>
      <c r="GT28" s="76"/>
      <c r="GU28" s="76"/>
      <c r="GV28" s="76"/>
      <c r="GW28" s="76"/>
      <c r="GX28" s="76"/>
      <c r="GY28" s="76"/>
      <c r="GZ28" s="76"/>
      <c r="HA28" s="76"/>
      <c r="HB28" s="76"/>
      <c r="HC28" s="76"/>
      <c r="HD28" s="76"/>
      <c r="HE28" s="76"/>
      <c r="HF28" s="76"/>
      <c r="HG28" s="76"/>
      <c r="HH28" s="76"/>
      <c r="HI28" s="76"/>
      <c r="HJ28" s="76"/>
      <c r="HK28" s="76"/>
      <c r="HL28" s="76"/>
      <c r="HM28" s="76"/>
      <c r="HN28" s="76"/>
      <c r="HO28" s="76"/>
      <c r="HP28" s="76"/>
      <c r="HQ28" s="76"/>
      <c r="HR28" s="76"/>
      <c r="HS28" s="76"/>
      <c r="HT28" s="76"/>
      <c r="HU28" s="76"/>
      <c r="HV28" s="76"/>
      <c r="HW28" s="76"/>
      <c r="HX28" s="76"/>
      <c r="HY28" s="76"/>
      <c r="HZ28" s="76"/>
      <c r="IA28" s="76"/>
      <c r="IB28" s="76"/>
      <c r="IC28" s="76"/>
      <c r="ID28" s="76"/>
      <c r="IE28" s="76"/>
      <c r="IF28" s="76"/>
      <c r="IG28" s="76"/>
      <c r="IH28" s="76"/>
      <c r="II28" s="76"/>
      <c r="IJ28" s="76"/>
      <c r="IK28" s="76"/>
      <c r="IL28" s="76"/>
      <c r="IM28" s="76"/>
      <c r="IN28" s="76"/>
      <c r="IO28" s="76"/>
      <c r="IP28" s="76"/>
      <c r="IQ28" s="76"/>
      <c r="IR28" s="76"/>
      <c r="IS28" s="76"/>
      <c r="IT28" s="76"/>
      <c r="IU28" s="76"/>
      <c r="IV28" s="76"/>
      <c r="IW28" s="76"/>
      <c r="IX28" s="76"/>
      <c r="IY28" s="76"/>
      <c r="IZ28" s="76"/>
      <c r="JA28" s="76"/>
      <c r="JB28" s="76"/>
      <c r="JC28" s="76"/>
      <c r="JD28" s="76"/>
      <c r="JE28" s="76"/>
      <c r="JF28" s="76"/>
      <c r="JG28" s="76"/>
      <c r="JH28" s="76"/>
      <c r="JI28" s="76"/>
      <c r="JJ28" s="76"/>
      <c r="JK28" s="76"/>
      <c r="JL28" s="76"/>
      <c r="JM28" s="76"/>
      <c r="JN28" s="76"/>
      <c r="JO28" s="76"/>
      <c r="JP28" s="76"/>
      <c r="JQ28" s="76"/>
      <c r="JR28" s="76"/>
      <c r="JT28" s="79" t="s">
        <v>24</v>
      </c>
      <c r="JU28" s="78">
        <f t="shared" si="0"/>
        <v>1</v>
      </c>
      <c r="JV28" s="80">
        <f t="shared" si="1"/>
        <v>0</v>
      </c>
      <c r="JW28" s="78">
        <f t="shared" si="2"/>
        <v>0</v>
      </c>
      <c r="JX28" s="78">
        <f t="shared" si="9"/>
        <v>0</v>
      </c>
      <c r="JY28" s="78">
        <f t="shared" si="4"/>
        <v>1</v>
      </c>
      <c r="KA28" s="78">
        <f t="shared" si="5"/>
        <v>1</v>
      </c>
    </row>
    <row r="29" spans="1:287" ht="48">
      <c r="A29" s="58" t="s">
        <v>65</v>
      </c>
      <c r="B29" s="71" t="s">
        <v>160</v>
      </c>
      <c r="C29" s="71"/>
      <c r="D29" s="71"/>
      <c r="E29" s="71"/>
      <c r="F29" s="71"/>
      <c r="G29" s="71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3"/>
      <c r="BD29" s="73"/>
      <c r="BE29" s="73"/>
      <c r="BF29" s="73"/>
      <c r="BG29" s="73"/>
      <c r="BH29" s="73"/>
      <c r="BI29" s="73"/>
      <c r="BJ29" s="72"/>
      <c r="BK29" s="72"/>
      <c r="BL29" s="72"/>
      <c r="BM29" s="72"/>
      <c r="BN29" s="72"/>
      <c r="BO29" s="72"/>
      <c r="BP29" s="72"/>
      <c r="BQ29" s="72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2"/>
      <c r="EB29" s="72"/>
      <c r="EC29" s="72"/>
      <c r="ED29" s="72"/>
      <c r="EE29" s="72"/>
      <c r="EF29" s="72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  <c r="EX29" s="73"/>
      <c r="EY29" s="73"/>
      <c r="EZ29" s="73"/>
      <c r="FA29" s="73"/>
      <c r="FB29" s="73"/>
      <c r="FC29" s="73"/>
      <c r="FD29" s="73"/>
      <c r="FE29" s="73"/>
      <c r="FF29" s="73"/>
      <c r="FG29" s="73"/>
      <c r="FH29" s="73"/>
      <c r="FI29" s="73"/>
      <c r="FJ29" s="73"/>
      <c r="FK29" s="73"/>
      <c r="FL29" s="73"/>
      <c r="FM29" s="73"/>
      <c r="FN29" s="73"/>
      <c r="FO29" s="73"/>
      <c r="FP29" s="73"/>
      <c r="FQ29" s="73"/>
      <c r="FR29" s="73"/>
      <c r="FS29" s="73"/>
      <c r="FT29" s="73"/>
      <c r="FU29" s="73"/>
      <c r="FV29" s="73"/>
      <c r="FW29" s="73"/>
      <c r="FX29" s="73"/>
      <c r="FY29" s="73"/>
      <c r="FZ29" s="73"/>
      <c r="GA29" s="73"/>
      <c r="GB29" s="73"/>
      <c r="GC29" s="73"/>
      <c r="GD29" s="73"/>
      <c r="GE29" s="73"/>
      <c r="GF29" s="73"/>
      <c r="GG29" s="73"/>
      <c r="GH29" s="73"/>
      <c r="GI29" s="73"/>
      <c r="GJ29" s="73"/>
      <c r="GK29" s="73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1"/>
      <c r="HG29" s="71"/>
      <c r="HH29" s="71"/>
      <c r="HI29" s="71"/>
      <c r="HJ29" s="71"/>
      <c r="HK29" s="71"/>
      <c r="HL29" s="71"/>
      <c r="HM29" s="71"/>
      <c r="HN29" s="71"/>
      <c r="HO29" s="71"/>
      <c r="HP29" s="71"/>
      <c r="HQ29" s="71"/>
      <c r="HR29" s="71"/>
      <c r="HS29" s="71"/>
      <c r="HT29" s="71"/>
      <c r="HU29" s="71"/>
      <c r="HV29" s="71"/>
      <c r="HW29" s="71"/>
      <c r="HX29" s="71"/>
      <c r="HY29" s="71"/>
      <c r="HZ29" s="71"/>
      <c r="IA29" s="71"/>
      <c r="IB29" s="71"/>
      <c r="IC29" s="71"/>
      <c r="ID29" s="71"/>
      <c r="IE29" s="71"/>
      <c r="IF29" s="71"/>
      <c r="IG29" s="71"/>
      <c r="IH29" s="71"/>
      <c r="II29" s="71"/>
      <c r="IJ29" s="71"/>
      <c r="IK29" s="71"/>
      <c r="IL29" s="71"/>
      <c r="IM29" s="71"/>
      <c r="IN29" s="71"/>
      <c r="IO29" s="71"/>
      <c r="IP29" s="71"/>
      <c r="IQ29" s="71"/>
      <c r="IR29" s="71"/>
      <c r="IS29" s="71"/>
      <c r="IT29" s="71"/>
      <c r="IU29" s="71"/>
      <c r="IV29" s="71"/>
      <c r="IW29" s="71"/>
      <c r="IX29" s="71"/>
      <c r="IY29" s="71"/>
      <c r="IZ29" s="71"/>
      <c r="JA29" s="71"/>
      <c r="JB29" s="71"/>
      <c r="JC29" s="71"/>
      <c r="JD29" s="71"/>
      <c r="JE29" s="71"/>
      <c r="JF29" s="71"/>
      <c r="JG29" s="71"/>
      <c r="JH29" s="71"/>
      <c r="JI29" s="71"/>
      <c r="JJ29" s="71"/>
      <c r="JK29" s="71"/>
      <c r="JL29" s="71"/>
      <c r="JM29" s="71"/>
      <c r="JN29" s="71"/>
      <c r="JO29" s="71"/>
      <c r="JP29" s="71"/>
      <c r="JQ29" s="71"/>
      <c r="JR29" s="71"/>
      <c r="JT29" s="74" t="s">
        <v>65</v>
      </c>
      <c r="JU29" s="66">
        <f t="shared" si="0"/>
        <v>0</v>
      </c>
      <c r="JV29" s="75">
        <f t="shared" si="1"/>
        <v>0</v>
      </c>
      <c r="JW29" s="66">
        <f t="shared" si="2"/>
        <v>1</v>
      </c>
      <c r="JX29" s="62">
        <f t="shared" si="9"/>
        <v>0</v>
      </c>
      <c r="JY29" s="62">
        <f t="shared" si="4"/>
        <v>1</v>
      </c>
      <c r="KA29" s="62">
        <f t="shared" si="5"/>
        <v>1</v>
      </c>
    </row>
    <row r="30" spans="1:287" ht="36">
      <c r="A30" s="58" t="s">
        <v>138</v>
      </c>
      <c r="B30" s="71" t="s">
        <v>158</v>
      </c>
      <c r="C30" s="71"/>
      <c r="D30" s="71"/>
      <c r="E30" s="71"/>
      <c r="F30" s="71"/>
      <c r="G30" s="71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3"/>
      <c r="BD30" s="73"/>
      <c r="BE30" s="73"/>
      <c r="BF30" s="73"/>
      <c r="BG30" s="73"/>
      <c r="BH30" s="73"/>
      <c r="BI30" s="73"/>
      <c r="BJ30" s="72"/>
      <c r="BK30" s="72"/>
      <c r="BL30" s="72"/>
      <c r="BM30" s="72"/>
      <c r="BN30" s="72"/>
      <c r="BO30" s="72"/>
      <c r="BP30" s="72"/>
      <c r="BQ30" s="72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2"/>
      <c r="EB30" s="72"/>
      <c r="EC30" s="72"/>
      <c r="ED30" s="72"/>
      <c r="EE30" s="72"/>
      <c r="EF30" s="72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3"/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1"/>
      <c r="HG30" s="71"/>
      <c r="HH30" s="71"/>
      <c r="HI30" s="71"/>
      <c r="HJ30" s="71"/>
      <c r="HK30" s="71"/>
      <c r="HL30" s="71"/>
      <c r="HM30" s="71"/>
      <c r="HN30" s="71"/>
      <c r="HO30" s="71"/>
      <c r="HP30" s="71"/>
      <c r="HQ30" s="71"/>
      <c r="HR30" s="71"/>
      <c r="HS30" s="71"/>
      <c r="HT30" s="71"/>
      <c r="HU30" s="71"/>
      <c r="HV30" s="71"/>
      <c r="HW30" s="71"/>
      <c r="HX30" s="71"/>
      <c r="HY30" s="71"/>
      <c r="HZ30" s="71"/>
      <c r="IA30" s="71"/>
      <c r="IB30" s="71"/>
      <c r="IC30" s="71"/>
      <c r="ID30" s="71"/>
      <c r="IE30" s="71"/>
      <c r="IF30" s="71"/>
      <c r="IG30" s="71"/>
      <c r="IH30" s="71"/>
      <c r="II30" s="71"/>
      <c r="IJ30" s="71"/>
      <c r="IK30" s="71"/>
      <c r="IL30" s="71"/>
      <c r="IM30" s="71"/>
      <c r="IN30" s="71"/>
      <c r="IO30" s="71"/>
      <c r="IP30" s="71"/>
      <c r="IQ30" s="71"/>
      <c r="IR30" s="71"/>
      <c r="IS30" s="71"/>
      <c r="IT30" s="71"/>
      <c r="IU30" s="71"/>
      <c r="IV30" s="71"/>
      <c r="IW30" s="71"/>
      <c r="IX30" s="71"/>
      <c r="IY30" s="71"/>
      <c r="IZ30" s="71"/>
      <c r="JA30" s="71"/>
      <c r="JB30" s="71"/>
      <c r="JC30" s="71"/>
      <c r="JD30" s="71"/>
      <c r="JE30" s="71"/>
      <c r="JF30" s="71"/>
      <c r="JG30" s="71"/>
      <c r="JH30" s="71"/>
      <c r="JI30" s="71"/>
      <c r="JJ30" s="71"/>
      <c r="JK30" s="71"/>
      <c r="JL30" s="71"/>
      <c r="JM30" s="71"/>
      <c r="JN30" s="71"/>
      <c r="JO30" s="71"/>
      <c r="JP30" s="71"/>
      <c r="JQ30" s="71"/>
      <c r="JR30" s="71"/>
      <c r="JT30" s="74" t="s">
        <v>139</v>
      </c>
      <c r="JU30" s="66">
        <f t="shared" si="0"/>
        <v>0</v>
      </c>
      <c r="JV30" s="75">
        <f t="shared" si="1"/>
        <v>1</v>
      </c>
      <c r="JW30" s="66">
        <f t="shared" si="2"/>
        <v>0</v>
      </c>
    </row>
    <row r="31" spans="1:287" s="78" customFormat="1" ht="24">
      <c r="A31" s="26" t="s">
        <v>66</v>
      </c>
      <c r="B31" s="76" t="s">
        <v>158</v>
      </c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6"/>
      <c r="BD31" s="76"/>
      <c r="BE31" s="76"/>
      <c r="BF31" s="76"/>
      <c r="BG31" s="76"/>
      <c r="BH31" s="76"/>
      <c r="BI31" s="76"/>
      <c r="BJ31" s="77"/>
      <c r="BK31" s="77"/>
      <c r="BL31" s="77"/>
      <c r="BM31" s="77"/>
      <c r="BN31" s="77"/>
      <c r="BO31" s="77"/>
      <c r="BP31" s="77"/>
      <c r="BQ31" s="77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7"/>
      <c r="DN31" s="77"/>
      <c r="DO31" s="77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7"/>
      <c r="EB31" s="77"/>
      <c r="EC31" s="77"/>
      <c r="ED31" s="77"/>
      <c r="EE31" s="77"/>
      <c r="EF31" s="77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6"/>
      <c r="FF31" s="76"/>
      <c r="FG31" s="76"/>
      <c r="FH31" s="76"/>
      <c r="FI31" s="76"/>
      <c r="FJ31" s="76"/>
      <c r="FK31" s="76"/>
      <c r="FL31" s="76"/>
      <c r="FM31" s="76"/>
      <c r="FN31" s="76"/>
      <c r="FO31" s="76"/>
      <c r="FP31" s="76"/>
      <c r="FQ31" s="76"/>
      <c r="FR31" s="76"/>
      <c r="FS31" s="76"/>
      <c r="FT31" s="76"/>
      <c r="FU31" s="76"/>
      <c r="FV31" s="76"/>
      <c r="FW31" s="76"/>
      <c r="FX31" s="76"/>
      <c r="FY31" s="76"/>
      <c r="FZ31" s="76"/>
      <c r="GA31" s="76"/>
      <c r="GB31" s="76"/>
      <c r="GC31" s="76"/>
      <c r="GD31" s="76"/>
      <c r="GE31" s="76"/>
      <c r="GF31" s="76"/>
      <c r="GG31" s="76"/>
      <c r="GH31" s="76"/>
      <c r="GI31" s="76"/>
      <c r="GJ31" s="76"/>
      <c r="GK31" s="76"/>
      <c r="GL31" s="76"/>
      <c r="GM31" s="76"/>
      <c r="GN31" s="76"/>
      <c r="GO31" s="76"/>
      <c r="GP31" s="76"/>
      <c r="GQ31" s="76"/>
      <c r="GR31" s="76"/>
      <c r="GS31" s="76"/>
      <c r="GT31" s="76"/>
      <c r="GU31" s="76"/>
      <c r="GV31" s="76"/>
      <c r="GW31" s="76"/>
      <c r="GX31" s="76"/>
      <c r="GY31" s="76"/>
      <c r="GZ31" s="76"/>
      <c r="HA31" s="76"/>
      <c r="HB31" s="76"/>
      <c r="HC31" s="76"/>
      <c r="HD31" s="76"/>
      <c r="HE31" s="76"/>
      <c r="HF31" s="76"/>
      <c r="HG31" s="76"/>
      <c r="HH31" s="76"/>
      <c r="HI31" s="76"/>
      <c r="HJ31" s="76"/>
      <c r="HK31" s="76"/>
      <c r="HL31" s="76"/>
      <c r="HM31" s="76"/>
      <c r="HN31" s="76"/>
      <c r="HO31" s="76"/>
      <c r="HP31" s="76"/>
      <c r="HQ31" s="76"/>
      <c r="HR31" s="76"/>
      <c r="HS31" s="76"/>
      <c r="HT31" s="76"/>
      <c r="HU31" s="76"/>
      <c r="HV31" s="76"/>
      <c r="HW31" s="76"/>
      <c r="HX31" s="76"/>
      <c r="HY31" s="76"/>
      <c r="HZ31" s="76"/>
      <c r="IA31" s="76"/>
      <c r="IB31" s="76"/>
      <c r="IC31" s="76"/>
      <c r="ID31" s="76"/>
      <c r="IE31" s="76"/>
      <c r="IF31" s="76"/>
      <c r="IG31" s="76"/>
      <c r="IH31" s="76"/>
      <c r="II31" s="76"/>
      <c r="IJ31" s="76"/>
      <c r="IK31" s="76"/>
      <c r="IL31" s="76"/>
      <c r="IM31" s="76"/>
      <c r="IN31" s="76"/>
      <c r="IO31" s="76"/>
      <c r="IP31" s="76"/>
      <c r="IQ31" s="76"/>
      <c r="IR31" s="76"/>
      <c r="IS31" s="76"/>
      <c r="IT31" s="76"/>
      <c r="IU31" s="76"/>
      <c r="IV31" s="76"/>
      <c r="IW31" s="76"/>
      <c r="IX31" s="76"/>
      <c r="IY31" s="76"/>
      <c r="IZ31" s="76"/>
      <c r="JA31" s="76"/>
      <c r="JB31" s="76"/>
      <c r="JC31" s="76"/>
      <c r="JD31" s="76"/>
      <c r="JE31" s="76"/>
      <c r="JF31" s="76"/>
      <c r="JG31" s="76"/>
      <c r="JH31" s="76"/>
      <c r="JI31" s="76"/>
      <c r="JJ31" s="76"/>
      <c r="JK31" s="76"/>
      <c r="JL31" s="76"/>
      <c r="JM31" s="76"/>
      <c r="JN31" s="76"/>
      <c r="JO31" s="76"/>
      <c r="JP31" s="76"/>
      <c r="JQ31" s="76"/>
      <c r="JR31" s="76"/>
      <c r="JT31" s="79" t="s">
        <v>26</v>
      </c>
      <c r="JU31" s="78">
        <f t="shared" si="0"/>
        <v>0</v>
      </c>
      <c r="JV31" s="80">
        <f t="shared" si="1"/>
        <v>1</v>
      </c>
      <c r="JW31" s="78">
        <f t="shared" si="2"/>
        <v>0</v>
      </c>
      <c r="JX31" s="78">
        <f>COUNTIF(B31:JR31,"3")</f>
        <v>0</v>
      </c>
      <c r="JY31" s="78">
        <f t="shared" si="4"/>
        <v>1</v>
      </c>
      <c r="KA31" s="78">
        <f t="shared" si="5"/>
        <v>1</v>
      </c>
    </row>
    <row r="32" spans="1:287" ht="36">
      <c r="A32" s="58" t="s">
        <v>22</v>
      </c>
      <c r="B32" s="71" t="s">
        <v>159</v>
      </c>
      <c r="C32" s="71"/>
      <c r="D32" s="71"/>
      <c r="E32" s="71"/>
      <c r="F32" s="71"/>
      <c r="G32" s="71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3"/>
      <c r="BD32" s="73"/>
      <c r="BE32" s="73"/>
      <c r="BF32" s="73"/>
      <c r="BG32" s="73"/>
      <c r="BH32" s="73"/>
      <c r="BI32" s="73"/>
      <c r="BJ32" s="72"/>
      <c r="BK32" s="72"/>
      <c r="BL32" s="72"/>
      <c r="BM32" s="72"/>
      <c r="BN32" s="72"/>
      <c r="BO32" s="72"/>
      <c r="BP32" s="72"/>
      <c r="BQ32" s="72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2"/>
      <c r="EB32" s="72"/>
      <c r="EC32" s="72"/>
      <c r="ED32" s="72"/>
      <c r="EE32" s="72"/>
      <c r="EF32" s="72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3"/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1"/>
      <c r="HG32" s="71"/>
      <c r="HH32" s="71"/>
      <c r="HI32" s="71"/>
      <c r="HJ32" s="71"/>
      <c r="HK32" s="71"/>
      <c r="HL32" s="71"/>
      <c r="HM32" s="71"/>
      <c r="HN32" s="71"/>
      <c r="HO32" s="71"/>
      <c r="HP32" s="71"/>
      <c r="HQ32" s="71"/>
      <c r="HR32" s="71"/>
      <c r="HS32" s="71"/>
      <c r="HT32" s="71"/>
      <c r="HU32" s="71"/>
      <c r="HV32" s="71"/>
      <c r="HW32" s="71"/>
      <c r="HX32" s="71"/>
      <c r="HY32" s="71"/>
      <c r="HZ32" s="71"/>
      <c r="IA32" s="71"/>
      <c r="IB32" s="71"/>
      <c r="IC32" s="71"/>
      <c r="ID32" s="71"/>
      <c r="IE32" s="71"/>
      <c r="IF32" s="71"/>
      <c r="IG32" s="71"/>
      <c r="IH32" s="71"/>
      <c r="II32" s="71"/>
      <c r="IJ32" s="71"/>
      <c r="IK32" s="71"/>
      <c r="IL32" s="71"/>
      <c r="IM32" s="71"/>
      <c r="IN32" s="71"/>
      <c r="IO32" s="71"/>
      <c r="IP32" s="71"/>
      <c r="IQ32" s="71"/>
      <c r="IR32" s="71"/>
      <c r="IS32" s="71"/>
      <c r="IT32" s="71"/>
      <c r="IU32" s="71"/>
      <c r="IV32" s="71"/>
      <c r="IW32" s="71"/>
      <c r="IX32" s="71"/>
      <c r="IY32" s="71"/>
      <c r="IZ32" s="71"/>
      <c r="JA32" s="71"/>
      <c r="JB32" s="71"/>
      <c r="JC32" s="71"/>
      <c r="JD32" s="71"/>
      <c r="JE32" s="71"/>
      <c r="JF32" s="71"/>
      <c r="JG32" s="71"/>
      <c r="JH32" s="71"/>
      <c r="JI32" s="71"/>
      <c r="JJ32" s="71"/>
      <c r="JK32" s="71"/>
      <c r="JL32" s="71"/>
      <c r="JM32" s="71"/>
      <c r="JN32" s="71"/>
      <c r="JO32" s="71"/>
      <c r="JP32" s="71"/>
      <c r="JQ32" s="71"/>
      <c r="JR32" s="71"/>
      <c r="JT32" s="74" t="s">
        <v>22</v>
      </c>
      <c r="JU32" s="66">
        <f t="shared" si="0"/>
        <v>0</v>
      </c>
      <c r="JV32" s="75">
        <f t="shared" si="1"/>
        <v>0</v>
      </c>
      <c r="JW32" s="66">
        <f t="shared" si="2"/>
        <v>0</v>
      </c>
      <c r="JX32" s="62">
        <f>COUNTIF(B32:JR32,"3")</f>
        <v>1</v>
      </c>
      <c r="JY32" s="62">
        <f t="shared" si="4"/>
        <v>1</v>
      </c>
      <c r="KA32" s="62">
        <f t="shared" si="5"/>
        <v>0</v>
      </c>
    </row>
    <row r="33" spans="1:287" ht="36">
      <c r="A33" s="58" t="s">
        <v>118</v>
      </c>
      <c r="B33" s="71" t="s">
        <v>159</v>
      </c>
      <c r="C33" s="71"/>
      <c r="D33" s="71"/>
      <c r="E33" s="71"/>
      <c r="F33" s="71"/>
      <c r="G33" s="71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3"/>
      <c r="BD33" s="73"/>
      <c r="BE33" s="73"/>
      <c r="BF33" s="73"/>
      <c r="BG33" s="73"/>
      <c r="BH33" s="73"/>
      <c r="BI33" s="73"/>
      <c r="BJ33" s="72"/>
      <c r="BK33" s="72"/>
      <c r="BL33" s="72"/>
      <c r="BM33" s="72"/>
      <c r="BN33" s="72"/>
      <c r="BO33" s="72"/>
      <c r="BP33" s="72"/>
      <c r="BQ33" s="72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2"/>
      <c r="EB33" s="72"/>
      <c r="EC33" s="72"/>
      <c r="ED33" s="72"/>
      <c r="EE33" s="72"/>
      <c r="EF33" s="72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1"/>
      <c r="HG33" s="71"/>
      <c r="HH33" s="71"/>
      <c r="HI33" s="71"/>
      <c r="HJ33" s="71"/>
      <c r="HK33" s="71"/>
      <c r="HL33" s="71"/>
      <c r="HM33" s="71"/>
      <c r="HN33" s="71"/>
      <c r="HO33" s="71"/>
      <c r="HP33" s="71"/>
      <c r="HQ33" s="71"/>
      <c r="HR33" s="71"/>
      <c r="HS33" s="71"/>
      <c r="HT33" s="71"/>
      <c r="HU33" s="71"/>
      <c r="HV33" s="71"/>
      <c r="HW33" s="71"/>
      <c r="HX33" s="71"/>
      <c r="HY33" s="71"/>
      <c r="HZ33" s="71"/>
      <c r="IA33" s="71"/>
      <c r="IB33" s="71"/>
      <c r="IC33" s="71"/>
      <c r="ID33" s="71"/>
      <c r="IE33" s="71"/>
      <c r="IF33" s="71"/>
      <c r="IG33" s="71"/>
      <c r="IH33" s="71"/>
      <c r="II33" s="71"/>
      <c r="IJ33" s="71"/>
      <c r="IK33" s="71"/>
      <c r="IL33" s="71"/>
      <c r="IM33" s="71"/>
      <c r="IN33" s="71"/>
      <c r="IO33" s="71"/>
      <c r="IP33" s="71"/>
      <c r="IQ33" s="71"/>
      <c r="IR33" s="71"/>
      <c r="IS33" s="71"/>
      <c r="IT33" s="71"/>
      <c r="IU33" s="71"/>
      <c r="IV33" s="71"/>
      <c r="IW33" s="71"/>
      <c r="IX33" s="71"/>
      <c r="IY33" s="71"/>
      <c r="IZ33" s="71"/>
      <c r="JA33" s="71"/>
      <c r="JB33" s="71"/>
      <c r="JC33" s="71"/>
      <c r="JD33" s="71"/>
      <c r="JE33" s="71"/>
      <c r="JF33" s="71"/>
      <c r="JG33" s="71"/>
      <c r="JH33" s="71"/>
      <c r="JI33" s="71"/>
      <c r="JJ33" s="71"/>
      <c r="JK33" s="71"/>
      <c r="JL33" s="71"/>
      <c r="JM33" s="71"/>
      <c r="JN33" s="71"/>
      <c r="JO33" s="71"/>
      <c r="JP33" s="71"/>
      <c r="JQ33" s="71"/>
      <c r="JR33" s="71"/>
      <c r="JT33" s="74" t="s">
        <v>128</v>
      </c>
      <c r="JU33" s="35">
        <f t="shared" si="0"/>
        <v>0</v>
      </c>
      <c r="JV33" s="81">
        <f t="shared" si="1"/>
        <v>0</v>
      </c>
      <c r="JW33" s="35">
        <f t="shared" si="2"/>
        <v>0</v>
      </c>
    </row>
    <row r="34" spans="1:287" s="78" customFormat="1">
      <c r="A34" s="26" t="s">
        <v>67</v>
      </c>
      <c r="B34" s="76" t="s">
        <v>159</v>
      </c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6"/>
      <c r="BD34" s="76"/>
      <c r="BE34" s="76"/>
      <c r="BF34" s="76"/>
      <c r="BG34" s="76"/>
      <c r="BH34" s="76"/>
      <c r="BI34" s="76"/>
      <c r="BJ34" s="77"/>
      <c r="BK34" s="77"/>
      <c r="BL34" s="77"/>
      <c r="BM34" s="77"/>
      <c r="BN34" s="77"/>
      <c r="BO34" s="77"/>
      <c r="BP34" s="77"/>
      <c r="BQ34" s="77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6"/>
      <c r="CQ34" s="76"/>
      <c r="CR34" s="76"/>
      <c r="CS34" s="76"/>
      <c r="CT34" s="76"/>
      <c r="CU34" s="76"/>
      <c r="CV34" s="76"/>
      <c r="CW34" s="76"/>
      <c r="CX34" s="76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6"/>
      <c r="DQ34" s="76"/>
      <c r="DR34" s="76"/>
      <c r="DS34" s="76"/>
      <c r="DT34" s="76"/>
      <c r="DU34" s="76"/>
      <c r="DV34" s="76"/>
      <c r="DW34" s="76"/>
      <c r="DX34" s="76"/>
      <c r="DY34" s="76"/>
      <c r="DZ34" s="76"/>
      <c r="EA34" s="77"/>
      <c r="EB34" s="77"/>
      <c r="EC34" s="77"/>
      <c r="ED34" s="77"/>
      <c r="EE34" s="77"/>
      <c r="EF34" s="77"/>
      <c r="EG34" s="76"/>
      <c r="EH34" s="76"/>
      <c r="EI34" s="76"/>
      <c r="EJ34" s="76"/>
      <c r="EK34" s="76"/>
      <c r="EL34" s="76"/>
      <c r="EM34" s="76"/>
      <c r="EN34" s="76"/>
      <c r="EO34" s="76"/>
      <c r="EP34" s="76"/>
      <c r="EQ34" s="76"/>
      <c r="ER34" s="76"/>
      <c r="ES34" s="76"/>
      <c r="ET34" s="76"/>
      <c r="EU34" s="76"/>
      <c r="EV34" s="76"/>
      <c r="EW34" s="76"/>
      <c r="EX34" s="76"/>
      <c r="EY34" s="76"/>
      <c r="EZ34" s="76"/>
      <c r="FA34" s="76"/>
      <c r="FB34" s="76"/>
      <c r="FC34" s="76"/>
      <c r="FD34" s="76"/>
      <c r="FE34" s="76"/>
      <c r="FF34" s="76"/>
      <c r="FG34" s="76"/>
      <c r="FH34" s="76"/>
      <c r="FI34" s="76"/>
      <c r="FJ34" s="76"/>
      <c r="FK34" s="76"/>
      <c r="FL34" s="76"/>
      <c r="FM34" s="76"/>
      <c r="FN34" s="76"/>
      <c r="FO34" s="76"/>
      <c r="FP34" s="76"/>
      <c r="FQ34" s="76"/>
      <c r="FR34" s="76"/>
      <c r="FS34" s="76"/>
      <c r="FT34" s="76"/>
      <c r="FU34" s="76"/>
      <c r="FV34" s="76"/>
      <c r="FW34" s="76"/>
      <c r="FX34" s="76"/>
      <c r="FY34" s="76"/>
      <c r="FZ34" s="76"/>
      <c r="GA34" s="76"/>
      <c r="GB34" s="76"/>
      <c r="GC34" s="76"/>
      <c r="GD34" s="76"/>
      <c r="GE34" s="76"/>
      <c r="GF34" s="76"/>
      <c r="GG34" s="76"/>
      <c r="GH34" s="76"/>
      <c r="GI34" s="76"/>
      <c r="GJ34" s="76"/>
      <c r="GK34" s="76"/>
      <c r="GL34" s="76"/>
      <c r="GM34" s="76"/>
      <c r="GN34" s="76"/>
      <c r="GO34" s="76"/>
      <c r="GP34" s="76"/>
      <c r="GQ34" s="76"/>
      <c r="GR34" s="76"/>
      <c r="GS34" s="76"/>
      <c r="GT34" s="76"/>
      <c r="GU34" s="76"/>
      <c r="GV34" s="76"/>
      <c r="GW34" s="76"/>
      <c r="GX34" s="76"/>
      <c r="GY34" s="76"/>
      <c r="GZ34" s="76"/>
      <c r="HA34" s="76"/>
      <c r="HB34" s="76"/>
      <c r="HC34" s="76"/>
      <c r="HD34" s="76"/>
      <c r="HE34" s="76"/>
      <c r="HF34" s="76"/>
      <c r="HG34" s="76"/>
      <c r="HH34" s="76"/>
      <c r="HI34" s="76"/>
      <c r="HJ34" s="76"/>
      <c r="HK34" s="76"/>
      <c r="HL34" s="76"/>
      <c r="HM34" s="76"/>
      <c r="HN34" s="76"/>
      <c r="HO34" s="76"/>
      <c r="HP34" s="76"/>
      <c r="HQ34" s="76"/>
      <c r="HR34" s="76"/>
      <c r="HS34" s="76"/>
      <c r="HT34" s="76"/>
      <c r="HU34" s="76"/>
      <c r="HV34" s="76"/>
      <c r="HW34" s="76"/>
      <c r="HX34" s="76"/>
      <c r="HY34" s="76"/>
      <c r="HZ34" s="76"/>
      <c r="IA34" s="76"/>
      <c r="IB34" s="76"/>
      <c r="IC34" s="76"/>
      <c r="ID34" s="76"/>
      <c r="IE34" s="76"/>
      <c r="IF34" s="76"/>
      <c r="IG34" s="76"/>
      <c r="IH34" s="76"/>
      <c r="II34" s="76"/>
      <c r="IJ34" s="76"/>
      <c r="IK34" s="76"/>
      <c r="IL34" s="76"/>
      <c r="IM34" s="76"/>
      <c r="IN34" s="76"/>
      <c r="IO34" s="76"/>
      <c r="IP34" s="76"/>
      <c r="IQ34" s="76"/>
      <c r="IR34" s="76"/>
      <c r="IS34" s="76"/>
      <c r="IT34" s="76"/>
      <c r="IU34" s="76"/>
      <c r="IV34" s="76"/>
      <c r="IW34" s="76"/>
      <c r="IX34" s="76"/>
      <c r="IY34" s="76"/>
      <c r="IZ34" s="76"/>
      <c r="JA34" s="76"/>
      <c r="JB34" s="76"/>
      <c r="JC34" s="76"/>
      <c r="JD34" s="76"/>
      <c r="JE34" s="76"/>
      <c r="JF34" s="76"/>
      <c r="JG34" s="76"/>
      <c r="JH34" s="76"/>
      <c r="JI34" s="76"/>
      <c r="JJ34" s="76"/>
      <c r="JK34" s="76"/>
      <c r="JL34" s="76"/>
      <c r="JM34" s="76"/>
      <c r="JN34" s="76"/>
      <c r="JO34" s="76"/>
      <c r="JP34" s="76"/>
      <c r="JQ34" s="76"/>
      <c r="JR34" s="76"/>
      <c r="JT34" s="79" t="s">
        <v>28</v>
      </c>
      <c r="JU34" s="78">
        <f t="shared" si="0"/>
        <v>0</v>
      </c>
      <c r="JV34" s="80">
        <f t="shared" si="1"/>
        <v>0</v>
      </c>
      <c r="JW34" s="78">
        <f t="shared" si="2"/>
        <v>0</v>
      </c>
      <c r="JX34" s="78">
        <f t="shared" ref="JX34:JX40" si="10">COUNTIF(B34:JR34,"3")</f>
        <v>1</v>
      </c>
      <c r="JY34" s="78">
        <f t="shared" si="4"/>
        <v>1</v>
      </c>
      <c r="KA34" s="78">
        <f t="shared" si="5"/>
        <v>0</v>
      </c>
    </row>
    <row r="35" spans="1:287" ht="36">
      <c r="A35" s="58" t="s">
        <v>100</v>
      </c>
      <c r="B35" s="71" t="s">
        <v>157</v>
      </c>
      <c r="C35" s="71"/>
      <c r="D35" s="71"/>
      <c r="E35" s="71"/>
      <c r="F35" s="71"/>
      <c r="G35" s="71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3"/>
      <c r="BD35" s="73"/>
      <c r="BE35" s="73"/>
      <c r="BF35" s="73"/>
      <c r="BG35" s="73"/>
      <c r="BH35" s="73"/>
      <c r="BI35" s="73"/>
      <c r="BJ35" s="72"/>
      <c r="BK35" s="72"/>
      <c r="BL35" s="72"/>
      <c r="BM35" s="72"/>
      <c r="BN35" s="72"/>
      <c r="BO35" s="72"/>
      <c r="BP35" s="72"/>
      <c r="BQ35" s="72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2"/>
      <c r="EB35" s="72"/>
      <c r="EC35" s="72"/>
      <c r="ED35" s="72"/>
      <c r="EE35" s="72"/>
      <c r="EF35" s="72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3"/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1"/>
      <c r="HG35" s="71"/>
      <c r="HH35" s="71"/>
      <c r="HI35" s="71"/>
      <c r="HJ35" s="71"/>
      <c r="HK35" s="71"/>
      <c r="HL35" s="71"/>
      <c r="HM35" s="71"/>
      <c r="HN35" s="71"/>
      <c r="HO35" s="71"/>
      <c r="HP35" s="71"/>
      <c r="HQ35" s="71"/>
      <c r="HR35" s="71"/>
      <c r="HS35" s="71"/>
      <c r="HT35" s="71"/>
      <c r="HU35" s="71"/>
      <c r="HV35" s="71"/>
      <c r="HW35" s="71"/>
      <c r="HX35" s="71"/>
      <c r="HY35" s="71"/>
      <c r="HZ35" s="71"/>
      <c r="IA35" s="71"/>
      <c r="IB35" s="71"/>
      <c r="IC35" s="71"/>
      <c r="ID35" s="71"/>
      <c r="IE35" s="71"/>
      <c r="IF35" s="71"/>
      <c r="IG35" s="71"/>
      <c r="IH35" s="71"/>
      <c r="II35" s="71"/>
      <c r="IJ35" s="71"/>
      <c r="IK35" s="71"/>
      <c r="IL35" s="71"/>
      <c r="IM35" s="71"/>
      <c r="IN35" s="71"/>
      <c r="IO35" s="71"/>
      <c r="IP35" s="71"/>
      <c r="IQ35" s="71"/>
      <c r="IR35" s="71"/>
      <c r="IS35" s="71"/>
      <c r="IT35" s="71"/>
      <c r="IU35" s="71"/>
      <c r="IV35" s="71"/>
      <c r="IW35" s="71"/>
      <c r="IX35" s="71"/>
      <c r="IY35" s="71"/>
      <c r="IZ35" s="71"/>
      <c r="JA35" s="71"/>
      <c r="JB35" s="71"/>
      <c r="JC35" s="71"/>
      <c r="JD35" s="71"/>
      <c r="JE35" s="71"/>
      <c r="JF35" s="71"/>
      <c r="JG35" s="71"/>
      <c r="JH35" s="71"/>
      <c r="JI35" s="71"/>
      <c r="JJ35" s="71"/>
      <c r="JK35" s="71"/>
      <c r="JL35" s="71"/>
      <c r="JM35" s="71"/>
      <c r="JN35" s="71"/>
      <c r="JO35" s="71"/>
      <c r="JP35" s="71"/>
      <c r="JQ35" s="71"/>
      <c r="JR35" s="71"/>
      <c r="JT35" s="58" t="s">
        <v>129</v>
      </c>
      <c r="JU35" s="66">
        <f t="shared" si="0"/>
        <v>1</v>
      </c>
      <c r="JV35" s="75">
        <f t="shared" si="1"/>
        <v>0</v>
      </c>
      <c r="JW35" s="66">
        <f t="shared" si="2"/>
        <v>0</v>
      </c>
      <c r="JX35" s="62">
        <f t="shared" si="10"/>
        <v>0</v>
      </c>
      <c r="JY35" s="62">
        <f t="shared" si="4"/>
        <v>1</v>
      </c>
      <c r="KA35" s="62">
        <f t="shared" si="5"/>
        <v>1</v>
      </c>
    </row>
    <row r="36" spans="1:287" ht="24">
      <c r="A36" s="58" t="s">
        <v>101</v>
      </c>
      <c r="B36" s="71" t="s">
        <v>157</v>
      </c>
      <c r="C36" s="71"/>
      <c r="D36" s="71"/>
      <c r="E36" s="71"/>
      <c r="F36" s="71"/>
      <c r="G36" s="71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3"/>
      <c r="BD36" s="73"/>
      <c r="BE36" s="73"/>
      <c r="BF36" s="73"/>
      <c r="BG36" s="73"/>
      <c r="BH36" s="73"/>
      <c r="BI36" s="73"/>
      <c r="BJ36" s="72"/>
      <c r="BK36" s="72"/>
      <c r="BL36" s="72"/>
      <c r="BM36" s="72"/>
      <c r="BN36" s="72"/>
      <c r="BO36" s="72"/>
      <c r="BP36" s="72"/>
      <c r="BQ36" s="72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3"/>
      <c r="DQ36" s="73"/>
      <c r="DR36" s="73"/>
      <c r="DS36" s="73"/>
      <c r="DT36" s="73"/>
      <c r="DU36" s="73"/>
      <c r="DV36" s="73"/>
      <c r="DW36" s="73"/>
      <c r="DX36" s="73"/>
      <c r="DY36" s="73"/>
      <c r="DZ36" s="73"/>
      <c r="EA36" s="72"/>
      <c r="EB36" s="72"/>
      <c r="EC36" s="72"/>
      <c r="ED36" s="72"/>
      <c r="EE36" s="72"/>
      <c r="EF36" s="72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  <c r="EY36" s="73"/>
      <c r="EZ36" s="73"/>
      <c r="FA36" s="73"/>
      <c r="FB36" s="73"/>
      <c r="FC36" s="73"/>
      <c r="FD36" s="73"/>
      <c r="FE36" s="73"/>
      <c r="FF36" s="73"/>
      <c r="FG36" s="73"/>
      <c r="FH36" s="73"/>
      <c r="FI36" s="73"/>
      <c r="FJ36" s="73"/>
      <c r="FK36" s="73"/>
      <c r="FL36" s="73"/>
      <c r="FM36" s="73"/>
      <c r="FN36" s="73"/>
      <c r="FO36" s="73"/>
      <c r="FP36" s="73"/>
      <c r="FQ36" s="73"/>
      <c r="FR36" s="73"/>
      <c r="FS36" s="73"/>
      <c r="FT36" s="73"/>
      <c r="FU36" s="73"/>
      <c r="FV36" s="73"/>
      <c r="FW36" s="73"/>
      <c r="FX36" s="73"/>
      <c r="FY36" s="73"/>
      <c r="FZ36" s="73"/>
      <c r="GA36" s="73"/>
      <c r="GB36" s="73"/>
      <c r="GC36" s="73"/>
      <c r="GD36" s="73"/>
      <c r="GE36" s="73"/>
      <c r="GF36" s="73"/>
      <c r="GG36" s="73"/>
      <c r="GH36" s="73"/>
      <c r="GI36" s="73"/>
      <c r="GJ36" s="73"/>
      <c r="GK36" s="73"/>
      <c r="GL36" s="73"/>
      <c r="GM36" s="73"/>
      <c r="GN36" s="73"/>
      <c r="GO36" s="73"/>
      <c r="GP36" s="73"/>
      <c r="GQ36" s="73"/>
      <c r="GR36" s="73"/>
      <c r="GS36" s="73"/>
      <c r="GT36" s="73"/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1"/>
      <c r="HG36" s="71"/>
      <c r="HH36" s="71"/>
      <c r="HI36" s="71"/>
      <c r="HJ36" s="71"/>
      <c r="HK36" s="71"/>
      <c r="HL36" s="71"/>
      <c r="HM36" s="71"/>
      <c r="HN36" s="71"/>
      <c r="HO36" s="71"/>
      <c r="HP36" s="71"/>
      <c r="HQ36" s="71"/>
      <c r="HR36" s="71"/>
      <c r="HS36" s="71"/>
      <c r="HT36" s="71"/>
      <c r="HU36" s="71"/>
      <c r="HV36" s="71"/>
      <c r="HW36" s="71"/>
      <c r="HX36" s="71"/>
      <c r="HY36" s="71"/>
      <c r="HZ36" s="71"/>
      <c r="IA36" s="71"/>
      <c r="IB36" s="71"/>
      <c r="IC36" s="71"/>
      <c r="ID36" s="71"/>
      <c r="IE36" s="71"/>
      <c r="IF36" s="71"/>
      <c r="IG36" s="71"/>
      <c r="IH36" s="71"/>
      <c r="II36" s="71"/>
      <c r="IJ36" s="71"/>
      <c r="IK36" s="71"/>
      <c r="IL36" s="71"/>
      <c r="IM36" s="71"/>
      <c r="IN36" s="71"/>
      <c r="IO36" s="71"/>
      <c r="IP36" s="71"/>
      <c r="IQ36" s="71"/>
      <c r="IR36" s="71"/>
      <c r="IS36" s="71"/>
      <c r="IT36" s="71"/>
      <c r="IU36" s="71"/>
      <c r="IV36" s="71"/>
      <c r="IW36" s="71"/>
      <c r="IX36" s="71"/>
      <c r="IY36" s="71"/>
      <c r="IZ36" s="71"/>
      <c r="JA36" s="71"/>
      <c r="JB36" s="71"/>
      <c r="JC36" s="71"/>
      <c r="JD36" s="71"/>
      <c r="JE36" s="71"/>
      <c r="JF36" s="71"/>
      <c r="JG36" s="71"/>
      <c r="JH36" s="71"/>
      <c r="JI36" s="71"/>
      <c r="JJ36" s="71"/>
      <c r="JK36" s="71"/>
      <c r="JL36" s="71"/>
      <c r="JM36" s="71"/>
      <c r="JN36" s="71"/>
      <c r="JO36" s="71"/>
      <c r="JP36" s="71"/>
      <c r="JQ36" s="71"/>
      <c r="JR36" s="71"/>
      <c r="JT36" s="58" t="s">
        <v>130</v>
      </c>
      <c r="JU36" s="66">
        <f t="shared" si="0"/>
        <v>1</v>
      </c>
      <c r="JV36" s="75">
        <f t="shared" si="1"/>
        <v>0</v>
      </c>
      <c r="JW36" s="66">
        <f t="shared" si="2"/>
        <v>0</v>
      </c>
      <c r="JX36" s="62">
        <f t="shared" si="10"/>
        <v>0</v>
      </c>
      <c r="JY36" s="62">
        <f t="shared" si="4"/>
        <v>1</v>
      </c>
      <c r="KA36" s="62">
        <f t="shared" si="5"/>
        <v>1</v>
      </c>
    </row>
    <row r="37" spans="1:287" ht="36">
      <c r="A37" s="58" t="s">
        <v>185</v>
      </c>
      <c r="B37" s="71" t="s">
        <v>159</v>
      </c>
      <c r="C37" s="71"/>
      <c r="D37" s="71"/>
      <c r="E37" s="71"/>
      <c r="F37" s="71"/>
      <c r="G37" s="71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3"/>
      <c r="BD37" s="73"/>
      <c r="BE37" s="73"/>
      <c r="BF37" s="73"/>
      <c r="BG37" s="73"/>
      <c r="BH37" s="73"/>
      <c r="BI37" s="73"/>
      <c r="BJ37" s="72"/>
      <c r="BK37" s="72"/>
      <c r="BL37" s="72"/>
      <c r="BM37" s="72"/>
      <c r="BN37" s="72"/>
      <c r="BO37" s="72"/>
      <c r="BP37" s="72"/>
      <c r="BQ37" s="72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2"/>
      <c r="EB37" s="72"/>
      <c r="EC37" s="72"/>
      <c r="ED37" s="72"/>
      <c r="EE37" s="72"/>
      <c r="EF37" s="72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3"/>
      <c r="FF37" s="73"/>
      <c r="FG37" s="73"/>
      <c r="FH37" s="73"/>
      <c r="FI37" s="73"/>
      <c r="FJ37" s="73"/>
      <c r="FK37" s="73"/>
      <c r="FL37" s="73"/>
      <c r="FM37" s="73"/>
      <c r="FN37" s="73"/>
      <c r="FO37" s="73"/>
      <c r="FP37" s="73"/>
      <c r="FQ37" s="73"/>
      <c r="FR37" s="73"/>
      <c r="FS37" s="73"/>
      <c r="FT37" s="73"/>
      <c r="FU37" s="73"/>
      <c r="FV37" s="73"/>
      <c r="FW37" s="73"/>
      <c r="FX37" s="73"/>
      <c r="FY37" s="73"/>
      <c r="FZ37" s="73"/>
      <c r="GA37" s="73"/>
      <c r="GB37" s="73"/>
      <c r="GC37" s="73"/>
      <c r="GD37" s="73"/>
      <c r="GE37" s="73"/>
      <c r="GF37" s="73"/>
      <c r="GG37" s="73"/>
      <c r="GH37" s="73"/>
      <c r="GI37" s="73"/>
      <c r="GJ37" s="73"/>
      <c r="GK37" s="73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1"/>
      <c r="HG37" s="71"/>
      <c r="HH37" s="71"/>
      <c r="HI37" s="71"/>
      <c r="HJ37" s="71"/>
      <c r="HK37" s="71"/>
      <c r="HL37" s="71"/>
      <c r="HM37" s="71"/>
      <c r="HN37" s="71"/>
      <c r="HO37" s="71"/>
      <c r="HP37" s="71"/>
      <c r="HQ37" s="71"/>
      <c r="HR37" s="71"/>
      <c r="HS37" s="71"/>
      <c r="HT37" s="71"/>
      <c r="HU37" s="71"/>
      <c r="HV37" s="71"/>
      <c r="HW37" s="71"/>
      <c r="HX37" s="71"/>
      <c r="HY37" s="71"/>
      <c r="HZ37" s="71"/>
      <c r="IA37" s="71"/>
      <c r="IB37" s="71"/>
      <c r="IC37" s="71"/>
      <c r="ID37" s="71"/>
      <c r="IE37" s="71"/>
      <c r="IF37" s="71"/>
      <c r="IG37" s="71"/>
      <c r="IH37" s="71"/>
      <c r="II37" s="71"/>
      <c r="IJ37" s="71"/>
      <c r="IK37" s="71"/>
      <c r="IL37" s="71"/>
      <c r="IM37" s="71"/>
      <c r="IN37" s="71"/>
      <c r="IO37" s="71"/>
      <c r="IP37" s="71"/>
      <c r="IQ37" s="71"/>
      <c r="IR37" s="71"/>
      <c r="IS37" s="71"/>
      <c r="IT37" s="71"/>
      <c r="IU37" s="71"/>
      <c r="IV37" s="71"/>
      <c r="IW37" s="71"/>
      <c r="IX37" s="71"/>
      <c r="IY37" s="71"/>
      <c r="IZ37" s="71"/>
      <c r="JA37" s="71"/>
      <c r="JB37" s="71"/>
      <c r="JC37" s="71"/>
      <c r="JD37" s="71"/>
      <c r="JE37" s="71"/>
      <c r="JF37" s="71"/>
      <c r="JG37" s="71"/>
      <c r="JH37" s="71"/>
      <c r="JI37" s="71"/>
      <c r="JJ37" s="71"/>
      <c r="JK37" s="71"/>
      <c r="JL37" s="71"/>
      <c r="JM37" s="71"/>
      <c r="JN37" s="71"/>
      <c r="JO37" s="71"/>
      <c r="JP37" s="71"/>
      <c r="JQ37" s="71"/>
      <c r="JR37" s="71"/>
      <c r="JT37" s="58" t="s">
        <v>185</v>
      </c>
      <c r="JU37" s="66">
        <f t="shared" ref="JU37" si="11">COUNTIF(B37:JR37,"0")</f>
        <v>0</v>
      </c>
      <c r="JV37" s="75">
        <f t="shared" ref="JV37" si="12">COUNTIF(B37:JR37,"1")</f>
        <v>0</v>
      </c>
      <c r="JW37" s="66">
        <f t="shared" ref="JW37" si="13">COUNTIF(B37:JR37,"2")</f>
        <v>0</v>
      </c>
    </row>
    <row r="38" spans="1:287" s="78" customFormat="1">
      <c r="A38" s="26" t="s">
        <v>68</v>
      </c>
      <c r="B38" s="76" t="s">
        <v>157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6"/>
      <c r="BD38" s="76"/>
      <c r="BE38" s="76"/>
      <c r="BF38" s="76"/>
      <c r="BG38" s="76"/>
      <c r="BH38" s="76"/>
      <c r="BI38" s="76"/>
      <c r="BJ38" s="77"/>
      <c r="BK38" s="77"/>
      <c r="BL38" s="77"/>
      <c r="BM38" s="77"/>
      <c r="BN38" s="77"/>
      <c r="BO38" s="77"/>
      <c r="BP38" s="77"/>
      <c r="BQ38" s="77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  <c r="CE38" s="76"/>
      <c r="CF38" s="76"/>
      <c r="CG38" s="76"/>
      <c r="CH38" s="76"/>
      <c r="CI38" s="76"/>
      <c r="CJ38" s="76"/>
      <c r="CK38" s="76"/>
      <c r="CL38" s="76"/>
      <c r="CM38" s="76"/>
      <c r="CN38" s="76"/>
      <c r="CO38" s="76"/>
      <c r="CP38" s="76"/>
      <c r="CQ38" s="76"/>
      <c r="CR38" s="76"/>
      <c r="CS38" s="76"/>
      <c r="CT38" s="76"/>
      <c r="CU38" s="76"/>
      <c r="CV38" s="76"/>
      <c r="CW38" s="76"/>
      <c r="CX38" s="76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7"/>
      <c r="DN38" s="77"/>
      <c r="DO38" s="77"/>
      <c r="DP38" s="76"/>
      <c r="DQ38" s="76"/>
      <c r="DR38" s="76"/>
      <c r="DS38" s="76"/>
      <c r="DT38" s="76"/>
      <c r="DU38" s="76"/>
      <c r="DV38" s="76"/>
      <c r="DW38" s="76"/>
      <c r="DX38" s="76"/>
      <c r="DY38" s="76"/>
      <c r="DZ38" s="76"/>
      <c r="EA38" s="77"/>
      <c r="EB38" s="77"/>
      <c r="EC38" s="77"/>
      <c r="ED38" s="77"/>
      <c r="EE38" s="77"/>
      <c r="EF38" s="77"/>
      <c r="EG38" s="76"/>
      <c r="EH38" s="76"/>
      <c r="EI38" s="76"/>
      <c r="EJ38" s="76"/>
      <c r="EK38" s="76"/>
      <c r="EL38" s="76"/>
      <c r="EM38" s="76"/>
      <c r="EN38" s="76"/>
      <c r="EO38" s="76"/>
      <c r="EP38" s="76"/>
      <c r="EQ38" s="76"/>
      <c r="ER38" s="76"/>
      <c r="ES38" s="76"/>
      <c r="ET38" s="76"/>
      <c r="EU38" s="76"/>
      <c r="EV38" s="76"/>
      <c r="EW38" s="76"/>
      <c r="EX38" s="76"/>
      <c r="EY38" s="76"/>
      <c r="EZ38" s="76"/>
      <c r="FA38" s="76"/>
      <c r="FB38" s="76"/>
      <c r="FC38" s="76"/>
      <c r="FD38" s="76"/>
      <c r="FE38" s="76"/>
      <c r="FF38" s="76"/>
      <c r="FG38" s="76"/>
      <c r="FH38" s="76"/>
      <c r="FI38" s="76"/>
      <c r="FJ38" s="76"/>
      <c r="FK38" s="76"/>
      <c r="FL38" s="76"/>
      <c r="FM38" s="76"/>
      <c r="FN38" s="76"/>
      <c r="FO38" s="76"/>
      <c r="FP38" s="76"/>
      <c r="FQ38" s="76"/>
      <c r="FR38" s="76"/>
      <c r="FS38" s="76"/>
      <c r="FT38" s="76"/>
      <c r="FU38" s="76"/>
      <c r="FV38" s="76"/>
      <c r="FW38" s="76"/>
      <c r="FX38" s="76"/>
      <c r="FY38" s="76"/>
      <c r="FZ38" s="76"/>
      <c r="GA38" s="76"/>
      <c r="GB38" s="76"/>
      <c r="GC38" s="76"/>
      <c r="GD38" s="76"/>
      <c r="GE38" s="76"/>
      <c r="GF38" s="76"/>
      <c r="GG38" s="76"/>
      <c r="GH38" s="76"/>
      <c r="GI38" s="76"/>
      <c r="GJ38" s="76"/>
      <c r="GK38" s="76"/>
      <c r="GL38" s="76"/>
      <c r="GM38" s="76"/>
      <c r="GN38" s="76"/>
      <c r="GO38" s="76"/>
      <c r="GP38" s="76"/>
      <c r="GQ38" s="76"/>
      <c r="GR38" s="76"/>
      <c r="GS38" s="76"/>
      <c r="GT38" s="76"/>
      <c r="GU38" s="76"/>
      <c r="GV38" s="76"/>
      <c r="GW38" s="76"/>
      <c r="GX38" s="76"/>
      <c r="GY38" s="76"/>
      <c r="GZ38" s="76"/>
      <c r="HA38" s="76"/>
      <c r="HB38" s="76"/>
      <c r="HC38" s="76"/>
      <c r="HD38" s="76"/>
      <c r="HE38" s="76"/>
      <c r="HF38" s="76"/>
      <c r="HG38" s="76"/>
      <c r="HH38" s="76"/>
      <c r="HI38" s="76"/>
      <c r="HJ38" s="76"/>
      <c r="HK38" s="76"/>
      <c r="HL38" s="76"/>
      <c r="HM38" s="76"/>
      <c r="HN38" s="76"/>
      <c r="HO38" s="76"/>
      <c r="HP38" s="76"/>
      <c r="HQ38" s="76"/>
      <c r="HR38" s="76"/>
      <c r="HS38" s="76"/>
      <c r="HT38" s="76"/>
      <c r="HU38" s="76"/>
      <c r="HV38" s="76"/>
      <c r="HW38" s="76"/>
      <c r="HX38" s="76"/>
      <c r="HY38" s="76"/>
      <c r="HZ38" s="76"/>
      <c r="IA38" s="76"/>
      <c r="IB38" s="76"/>
      <c r="IC38" s="76"/>
      <c r="ID38" s="76"/>
      <c r="IE38" s="76"/>
      <c r="IF38" s="76"/>
      <c r="IG38" s="76"/>
      <c r="IH38" s="76"/>
      <c r="II38" s="76"/>
      <c r="IJ38" s="76"/>
      <c r="IK38" s="76"/>
      <c r="IL38" s="76"/>
      <c r="IM38" s="76"/>
      <c r="IN38" s="76"/>
      <c r="IO38" s="76"/>
      <c r="IP38" s="76"/>
      <c r="IQ38" s="76"/>
      <c r="IR38" s="76"/>
      <c r="IS38" s="76"/>
      <c r="IT38" s="76"/>
      <c r="IU38" s="76"/>
      <c r="IV38" s="76"/>
      <c r="IW38" s="76"/>
      <c r="IX38" s="76"/>
      <c r="IY38" s="76"/>
      <c r="IZ38" s="76"/>
      <c r="JA38" s="76"/>
      <c r="JB38" s="76"/>
      <c r="JC38" s="76"/>
      <c r="JD38" s="76"/>
      <c r="JE38" s="76"/>
      <c r="JF38" s="76"/>
      <c r="JG38" s="76"/>
      <c r="JH38" s="76"/>
      <c r="JI38" s="76"/>
      <c r="JJ38" s="76"/>
      <c r="JK38" s="76"/>
      <c r="JL38" s="76"/>
      <c r="JM38" s="76"/>
      <c r="JN38" s="76"/>
      <c r="JO38" s="76"/>
      <c r="JP38" s="76"/>
      <c r="JQ38" s="76"/>
      <c r="JR38" s="76"/>
      <c r="JT38" s="79" t="s">
        <v>29</v>
      </c>
      <c r="JU38" s="78">
        <f t="shared" si="0"/>
        <v>1</v>
      </c>
      <c r="JV38" s="80">
        <f t="shared" si="1"/>
        <v>0</v>
      </c>
      <c r="JW38" s="78">
        <f t="shared" si="2"/>
        <v>0</v>
      </c>
      <c r="JX38" s="78">
        <f t="shared" si="10"/>
        <v>0</v>
      </c>
      <c r="JY38" s="78">
        <f t="shared" si="4"/>
        <v>1</v>
      </c>
      <c r="KA38" s="78">
        <f t="shared" si="5"/>
        <v>1</v>
      </c>
    </row>
    <row r="39" spans="1:287" ht="48">
      <c r="A39" s="58" t="s">
        <v>69</v>
      </c>
      <c r="B39" s="71" t="s">
        <v>158</v>
      </c>
      <c r="C39" s="71"/>
      <c r="D39" s="71"/>
      <c r="E39" s="71"/>
      <c r="F39" s="71"/>
      <c r="G39" s="71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3"/>
      <c r="BD39" s="73"/>
      <c r="BE39" s="73"/>
      <c r="BF39" s="73"/>
      <c r="BG39" s="73"/>
      <c r="BH39" s="73"/>
      <c r="BI39" s="73"/>
      <c r="BJ39" s="72"/>
      <c r="BK39" s="72"/>
      <c r="BL39" s="72"/>
      <c r="BM39" s="72"/>
      <c r="BN39" s="72"/>
      <c r="BO39" s="72"/>
      <c r="BP39" s="72"/>
      <c r="BQ39" s="72"/>
      <c r="BR39" s="73"/>
      <c r="BS39" s="73"/>
      <c r="BT39" s="73"/>
      <c r="BU39" s="73"/>
      <c r="BV39" s="73"/>
      <c r="BW39" s="73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DJ39" s="72"/>
      <c r="DK39" s="72"/>
      <c r="DL39" s="72"/>
      <c r="DM39" s="72"/>
      <c r="DN39" s="72"/>
      <c r="DO39" s="72"/>
      <c r="DP39" s="73"/>
      <c r="DQ39" s="73"/>
      <c r="DR39" s="73"/>
      <c r="DS39" s="73"/>
      <c r="DT39" s="73"/>
      <c r="DU39" s="73"/>
      <c r="DV39" s="73"/>
      <c r="DW39" s="73"/>
      <c r="DX39" s="73"/>
      <c r="DY39" s="73"/>
      <c r="DZ39" s="73"/>
      <c r="EA39" s="72"/>
      <c r="EB39" s="72"/>
      <c r="EC39" s="72"/>
      <c r="ED39" s="72"/>
      <c r="EE39" s="72"/>
      <c r="EF39" s="72"/>
      <c r="EG39" s="73"/>
      <c r="EH39" s="73"/>
      <c r="EI39" s="73"/>
      <c r="EJ39" s="73"/>
      <c r="EK39" s="73"/>
      <c r="EL39" s="73"/>
      <c r="EM39" s="73"/>
      <c r="EN39" s="73"/>
      <c r="EO39" s="73"/>
      <c r="EP39" s="73"/>
      <c r="EQ39" s="73"/>
      <c r="ER39" s="73"/>
      <c r="ES39" s="73"/>
      <c r="ET39" s="73"/>
      <c r="EU39" s="73"/>
      <c r="EV39" s="73"/>
      <c r="EW39" s="73"/>
      <c r="EX39" s="73"/>
      <c r="EY39" s="73"/>
      <c r="EZ39" s="73"/>
      <c r="FA39" s="73"/>
      <c r="FB39" s="73"/>
      <c r="FC39" s="73"/>
      <c r="FD39" s="73"/>
      <c r="FE39" s="73"/>
      <c r="FF39" s="73"/>
      <c r="FG39" s="73"/>
      <c r="FH39" s="73"/>
      <c r="FI39" s="73"/>
      <c r="FJ39" s="73"/>
      <c r="FK39" s="73"/>
      <c r="FL39" s="73"/>
      <c r="FM39" s="73"/>
      <c r="FN39" s="73"/>
      <c r="FO39" s="73"/>
      <c r="FP39" s="73"/>
      <c r="FQ39" s="73"/>
      <c r="FR39" s="73"/>
      <c r="FS39" s="73"/>
      <c r="FT39" s="73"/>
      <c r="FU39" s="73"/>
      <c r="FV39" s="73"/>
      <c r="FW39" s="73"/>
      <c r="FX39" s="73"/>
      <c r="FY39" s="73"/>
      <c r="FZ39" s="73"/>
      <c r="GA39" s="73"/>
      <c r="GB39" s="73"/>
      <c r="GC39" s="73"/>
      <c r="GD39" s="73"/>
      <c r="GE39" s="73"/>
      <c r="GF39" s="73"/>
      <c r="GG39" s="73"/>
      <c r="GH39" s="73"/>
      <c r="GI39" s="73"/>
      <c r="GJ39" s="73"/>
      <c r="GK39" s="73"/>
      <c r="GL39" s="73"/>
      <c r="GM39" s="73"/>
      <c r="GN39" s="73"/>
      <c r="GO39" s="73"/>
      <c r="GP39" s="73"/>
      <c r="GQ39" s="73"/>
      <c r="GR39" s="73"/>
      <c r="GS39" s="73"/>
      <c r="GT39" s="73"/>
      <c r="GU39" s="73"/>
      <c r="GV39" s="73"/>
      <c r="GW39" s="73"/>
      <c r="GX39" s="73"/>
      <c r="GY39" s="73"/>
      <c r="GZ39" s="73"/>
      <c r="HA39" s="73"/>
      <c r="HB39" s="73"/>
      <c r="HC39" s="73"/>
      <c r="HD39" s="73"/>
      <c r="HE39" s="73"/>
      <c r="HF39" s="71"/>
      <c r="HG39" s="71"/>
      <c r="HH39" s="71"/>
      <c r="HI39" s="71"/>
      <c r="HJ39" s="71"/>
      <c r="HK39" s="71"/>
      <c r="HL39" s="71"/>
      <c r="HM39" s="71"/>
      <c r="HN39" s="71"/>
      <c r="HO39" s="71"/>
      <c r="HP39" s="71"/>
      <c r="HQ39" s="71"/>
      <c r="HR39" s="71"/>
      <c r="HS39" s="71"/>
      <c r="HT39" s="71"/>
      <c r="HU39" s="71"/>
      <c r="HV39" s="71"/>
      <c r="HW39" s="71"/>
      <c r="HX39" s="71"/>
      <c r="HY39" s="71"/>
      <c r="HZ39" s="71"/>
      <c r="IA39" s="71"/>
      <c r="IB39" s="71"/>
      <c r="IC39" s="71"/>
      <c r="ID39" s="71"/>
      <c r="IE39" s="71"/>
      <c r="IF39" s="71"/>
      <c r="IG39" s="71"/>
      <c r="IH39" s="71"/>
      <c r="II39" s="71"/>
      <c r="IJ39" s="71"/>
      <c r="IK39" s="71"/>
      <c r="IL39" s="71"/>
      <c r="IM39" s="71"/>
      <c r="IN39" s="71"/>
      <c r="IO39" s="71"/>
      <c r="IP39" s="71"/>
      <c r="IQ39" s="71"/>
      <c r="IR39" s="71"/>
      <c r="IS39" s="71"/>
      <c r="IT39" s="71"/>
      <c r="IU39" s="71"/>
      <c r="IV39" s="71"/>
      <c r="IW39" s="71"/>
      <c r="IX39" s="71"/>
      <c r="IY39" s="71"/>
      <c r="IZ39" s="71"/>
      <c r="JA39" s="71"/>
      <c r="JB39" s="71"/>
      <c r="JC39" s="71"/>
      <c r="JD39" s="71"/>
      <c r="JE39" s="71"/>
      <c r="JF39" s="71"/>
      <c r="JG39" s="71"/>
      <c r="JH39" s="71"/>
      <c r="JI39" s="71"/>
      <c r="JJ39" s="71"/>
      <c r="JK39" s="71"/>
      <c r="JL39" s="71"/>
      <c r="JM39" s="71"/>
      <c r="JN39" s="71"/>
      <c r="JO39" s="71"/>
      <c r="JP39" s="71"/>
      <c r="JQ39" s="71"/>
      <c r="JR39" s="71"/>
      <c r="JT39" s="74" t="s">
        <v>69</v>
      </c>
      <c r="JU39" s="66">
        <f t="shared" si="0"/>
        <v>0</v>
      </c>
      <c r="JV39" s="75">
        <f t="shared" si="1"/>
        <v>1</v>
      </c>
      <c r="JW39" s="66">
        <f t="shared" si="2"/>
        <v>0</v>
      </c>
      <c r="JX39" s="62">
        <f t="shared" si="10"/>
        <v>0</v>
      </c>
      <c r="JY39" s="62">
        <f t="shared" si="4"/>
        <v>1</v>
      </c>
      <c r="KA39" s="62">
        <f t="shared" si="5"/>
        <v>1</v>
      </c>
    </row>
    <row r="40" spans="1:287" s="78" customFormat="1" ht="24">
      <c r="A40" s="26" t="s">
        <v>30</v>
      </c>
      <c r="B40" s="76" t="s">
        <v>158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6"/>
      <c r="BD40" s="76"/>
      <c r="BE40" s="76"/>
      <c r="BF40" s="76"/>
      <c r="BG40" s="76"/>
      <c r="BH40" s="76"/>
      <c r="BI40" s="76"/>
      <c r="BJ40" s="77"/>
      <c r="BK40" s="77"/>
      <c r="BL40" s="77"/>
      <c r="BM40" s="77"/>
      <c r="BN40" s="77"/>
      <c r="BO40" s="77"/>
      <c r="BP40" s="77"/>
      <c r="BQ40" s="77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76"/>
      <c r="CJ40" s="76"/>
      <c r="CK40" s="76"/>
      <c r="CL40" s="76"/>
      <c r="CM40" s="76"/>
      <c r="CN40" s="76"/>
      <c r="CO40" s="76"/>
      <c r="CP40" s="76"/>
      <c r="CQ40" s="76"/>
      <c r="CR40" s="76"/>
      <c r="CS40" s="76"/>
      <c r="CT40" s="76"/>
      <c r="CU40" s="76"/>
      <c r="CV40" s="76"/>
      <c r="CW40" s="76"/>
      <c r="CX40" s="76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6"/>
      <c r="DQ40" s="76"/>
      <c r="DR40" s="76"/>
      <c r="DS40" s="76"/>
      <c r="DT40" s="76"/>
      <c r="DU40" s="76"/>
      <c r="DV40" s="76"/>
      <c r="DW40" s="76"/>
      <c r="DX40" s="76"/>
      <c r="DY40" s="76"/>
      <c r="DZ40" s="76"/>
      <c r="EA40" s="77"/>
      <c r="EB40" s="77"/>
      <c r="EC40" s="77"/>
      <c r="ED40" s="77"/>
      <c r="EE40" s="77"/>
      <c r="EF40" s="77"/>
      <c r="EG40" s="76"/>
      <c r="EH40" s="76"/>
      <c r="EI40" s="76"/>
      <c r="EJ40" s="76"/>
      <c r="EK40" s="76"/>
      <c r="EL40" s="76"/>
      <c r="EM40" s="76"/>
      <c r="EN40" s="76"/>
      <c r="EO40" s="76"/>
      <c r="EP40" s="76"/>
      <c r="EQ40" s="76"/>
      <c r="ER40" s="76"/>
      <c r="ES40" s="76"/>
      <c r="ET40" s="76"/>
      <c r="EU40" s="76"/>
      <c r="EV40" s="76"/>
      <c r="EW40" s="76"/>
      <c r="EX40" s="76"/>
      <c r="EY40" s="76"/>
      <c r="EZ40" s="76"/>
      <c r="FA40" s="76"/>
      <c r="FB40" s="76"/>
      <c r="FC40" s="76"/>
      <c r="FD40" s="76"/>
      <c r="FE40" s="76"/>
      <c r="FF40" s="76"/>
      <c r="FG40" s="76"/>
      <c r="FH40" s="76"/>
      <c r="FI40" s="76"/>
      <c r="FJ40" s="76"/>
      <c r="FK40" s="76"/>
      <c r="FL40" s="76"/>
      <c r="FM40" s="76"/>
      <c r="FN40" s="76"/>
      <c r="FO40" s="76"/>
      <c r="FP40" s="76"/>
      <c r="FQ40" s="76"/>
      <c r="FR40" s="76"/>
      <c r="FS40" s="76"/>
      <c r="FT40" s="76"/>
      <c r="FU40" s="76"/>
      <c r="FV40" s="76"/>
      <c r="FW40" s="76"/>
      <c r="FX40" s="76"/>
      <c r="FY40" s="76"/>
      <c r="FZ40" s="76"/>
      <c r="GA40" s="76"/>
      <c r="GB40" s="76"/>
      <c r="GC40" s="76"/>
      <c r="GD40" s="76"/>
      <c r="GE40" s="76"/>
      <c r="GF40" s="76"/>
      <c r="GG40" s="76"/>
      <c r="GH40" s="76"/>
      <c r="GI40" s="76"/>
      <c r="GJ40" s="76"/>
      <c r="GK40" s="76"/>
      <c r="GL40" s="76"/>
      <c r="GM40" s="76"/>
      <c r="GN40" s="76"/>
      <c r="GO40" s="76"/>
      <c r="GP40" s="76"/>
      <c r="GQ40" s="76"/>
      <c r="GR40" s="76"/>
      <c r="GS40" s="76"/>
      <c r="GT40" s="76"/>
      <c r="GU40" s="76"/>
      <c r="GV40" s="76"/>
      <c r="GW40" s="76"/>
      <c r="GX40" s="76"/>
      <c r="GY40" s="76"/>
      <c r="GZ40" s="76"/>
      <c r="HA40" s="76"/>
      <c r="HB40" s="76"/>
      <c r="HC40" s="76"/>
      <c r="HD40" s="76"/>
      <c r="HE40" s="76"/>
      <c r="HF40" s="76"/>
      <c r="HG40" s="76"/>
      <c r="HH40" s="76"/>
      <c r="HI40" s="76"/>
      <c r="HJ40" s="76"/>
      <c r="HK40" s="76"/>
      <c r="HL40" s="76"/>
      <c r="HM40" s="76"/>
      <c r="HN40" s="76"/>
      <c r="HO40" s="76"/>
      <c r="HP40" s="76"/>
      <c r="HQ40" s="76"/>
      <c r="HR40" s="76"/>
      <c r="HS40" s="76"/>
      <c r="HT40" s="76"/>
      <c r="HU40" s="76"/>
      <c r="HV40" s="76"/>
      <c r="HW40" s="76"/>
      <c r="HX40" s="76"/>
      <c r="HY40" s="76"/>
      <c r="HZ40" s="76"/>
      <c r="IA40" s="76"/>
      <c r="IB40" s="76"/>
      <c r="IC40" s="76"/>
      <c r="ID40" s="76"/>
      <c r="IE40" s="76"/>
      <c r="IF40" s="76"/>
      <c r="IG40" s="76"/>
      <c r="IH40" s="76"/>
      <c r="II40" s="76"/>
      <c r="IJ40" s="76"/>
      <c r="IK40" s="76"/>
      <c r="IL40" s="76"/>
      <c r="IM40" s="76"/>
      <c r="IN40" s="76"/>
      <c r="IO40" s="76"/>
      <c r="IP40" s="76"/>
      <c r="IQ40" s="76"/>
      <c r="IR40" s="76"/>
      <c r="IS40" s="76"/>
      <c r="IT40" s="76"/>
      <c r="IU40" s="76"/>
      <c r="IV40" s="76"/>
      <c r="IW40" s="76"/>
      <c r="IX40" s="76"/>
      <c r="IY40" s="76"/>
      <c r="IZ40" s="76"/>
      <c r="JA40" s="76"/>
      <c r="JB40" s="76"/>
      <c r="JC40" s="76"/>
      <c r="JD40" s="76"/>
      <c r="JE40" s="76"/>
      <c r="JF40" s="76"/>
      <c r="JG40" s="76"/>
      <c r="JH40" s="76"/>
      <c r="JI40" s="76"/>
      <c r="JJ40" s="76"/>
      <c r="JK40" s="76"/>
      <c r="JL40" s="76"/>
      <c r="JM40" s="76"/>
      <c r="JN40" s="76"/>
      <c r="JO40" s="76"/>
      <c r="JP40" s="76"/>
      <c r="JQ40" s="76"/>
      <c r="JR40" s="76"/>
      <c r="JT40" s="79" t="s">
        <v>30</v>
      </c>
      <c r="JU40" s="78">
        <f t="shared" si="0"/>
        <v>0</v>
      </c>
      <c r="JV40" s="80">
        <f t="shared" si="1"/>
        <v>1</v>
      </c>
      <c r="JW40" s="78">
        <f t="shared" si="2"/>
        <v>0</v>
      </c>
      <c r="JX40" s="78">
        <f t="shared" si="10"/>
        <v>0</v>
      </c>
      <c r="JY40" s="78">
        <f t="shared" si="4"/>
        <v>1</v>
      </c>
      <c r="KA40" s="78">
        <f t="shared" si="5"/>
        <v>1</v>
      </c>
    </row>
    <row r="41" spans="1:287" s="35" customFormat="1" ht="60">
      <c r="A41" s="82" t="s">
        <v>183</v>
      </c>
      <c r="B41" s="73" t="s">
        <v>157</v>
      </c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3"/>
      <c r="BD41" s="73"/>
      <c r="BE41" s="73"/>
      <c r="BF41" s="73"/>
      <c r="BG41" s="73"/>
      <c r="BH41" s="73"/>
      <c r="BI41" s="73"/>
      <c r="BJ41" s="72"/>
      <c r="BK41" s="72"/>
      <c r="BL41" s="72"/>
      <c r="BM41" s="72"/>
      <c r="BN41" s="72"/>
      <c r="BO41" s="72"/>
      <c r="BP41" s="72"/>
      <c r="BQ41" s="72"/>
      <c r="BR41" s="73"/>
      <c r="BS41" s="73"/>
      <c r="BT41" s="73"/>
      <c r="BU41" s="73"/>
      <c r="BV41" s="73"/>
      <c r="BW41" s="73"/>
      <c r="BX41" s="73"/>
      <c r="BY41" s="73"/>
      <c r="BZ41" s="73"/>
      <c r="CA41" s="73"/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2"/>
      <c r="EB41" s="72"/>
      <c r="EC41" s="72"/>
      <c r="ED41" s="72"/>
      <c r="EE41" s="72"/>
      <c r="EF41" s="72"/>
      <c r="EG41" s="73"/>
      <c r="EH41" s="73"/>
      <c r="EI41" s="73"/>
      <c r="EJ41" s="73"/>
      <c r="EK41" s="73"/>
      <c r="EL41" s="73"/>
      <c r="EM41" s="73"/>
      <c r="EN41" s="73"/>
      <c r="EO41" s="73"/>
      <c r="EP41" s="73"/>
      <c r="EQ41" s="73"/>
      <c r="ER41" s="73"/>
      <c r="ES41" s="73"/>
      <c r="ET41" s="73"/>
      <c r="EU41" s="73"/>
      <c r="EV41" s="73"/>
      <c r="EW41" s="73"/>
      <c r="EX41" s="73"/>
      <c r="EY41" s="73"/>
      <c r="EZ41" s="73"/>
      <c r="FA41" s="73"/>
      <c r="FB41" s="73"/>
      <c r="FC41" s="73"/>
      <c r="FD41" s="73"/>
      <c r="FE41" s="73"/>
      <c r="FF41" s="73"/>
      <c r="FG41" s="73"/>
      <c r="FH41" s="73"/>
      <c r="FI41" s="73"/>
      <c r="FJ41" s="73"/>
      <c r="FK41" s="73"/>
      <c r="FL41" s="73"/>
      <c r="FM41" s="73"/>
      <c r="FN41" s="73"/>
      <c r="FO41" s="73"/>
      <c r="FP41" s="73"/>
      <c r="FQ41" s="73"/>
      <c r="FR41" s="73"/>
      <c r="FS41" s="73"/>
      <c r="FT41" s="73"/>
      <c r="FU41" s="73"/>
      <c r="FV41" s="73"/>
      <c r="FW41" s="73"/>
      <c r="FX41" s="73"/>
      <c r="FY41" s="73"/>
      <c r="FZ41" s="73"/>
      <c r="GA41" s="73"/>
      <c r="GB41" s="73"/>
      <c r="GC41" s="73"/>
      <c r="GD41" s="73"/>
      <c r="GE41" s="73"/>
      <c r="GF41" s="73"/>
      <c r="GG41" s="73"/>
      <c r="GH41" s="73"/>
      <c r="GI41" s="73"/>
      <c r="GJ41" s="73"/>
      <c r="GK41" s="73"/>
      <c r="GL41" s="73"/>
      <c r="GM41" s="73"/>
      <c r="GN41" s="73"/>
      <c r="GO41" s="73"/>
      <c r="GP41" s="73"/>
      <c r="GQ41" s="73"/>
      <c r="GR41" s="73"/>
      <c r="GS41" s="73"/>
      <c r="GT41" s="73"/>
      <c r="GU41" s="73"/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  <c r="IH41" s="73"/>
      <c r="II41" s="73"/>
      <c r="IJ41" s="73"/>
      <c r="IK41" s="73"/>
      <c r="IL41" s="73"/>
      <c r="IM41" s="73"/>
      <c r="IN41" s="73"/>
      <c r="IO41" s="73"/>
      <c r="IP41" s="73"/>
      <c r="IQ41" s="73"/>
      <c r="IR41" s="73"/>
      <c r="IS41" s="73"/>
      <c r="IT41" s="73"/>
      <c r="IU41" s="73"/>
      <c r="IV41" s="73"/>
      <c r="IW41" s="73"/>
      <c r="IX41" s="73"/>
      <c r="IY41" s="73"/>
      <c r="IZ41" s="73"/>
      <c r="JA41" s="73"/>
      <c r="JB41" s="73"/>
      <c r="JC41" s="73"/>
      <c r="JD41" s="73"/>
      <c r="JE41" s="73"/>
      <c r="JF41" s="73"/>
      <c r="JG41" s="73"/>
      <c r="JH41" s="73"/>
      <c r="JI41" s="73"/>
      <c r="JJ41" s="73"/>
      <c r="JK41" s="73"/>
      <c r="JL41" s="73"/>
      <c r="JM41" s="73"/>
      <c r="JN41" s="73"/>
      <c r="JO41" s="73"/>
      <c r="JP41" s="73"/>
      <c r="JQ41" s="73"/>
      <c r="JR41" s="73"/>
      <c r="JT41" s="82" t="s">
        <v>183</v>
      </c>
      <c r="JU41" s="66">
        <f t="shared" ref="JU41:JU43" si="14">COUNTIF(B41:JR41,"0")</f>
        <v>1</v>
      </c>
      <c r="JV41" s="75">
        <f t="shared" ref="JV41:JV43" si="15">COUNTIF(B41:JR41,"1")</f>
        <v>0</v>
      </c>
      <c r="JW41" s="66">
        <f t="shared" ref="JW41:JW43" si="16">COUNTIF(B41:JR41,"2")</f>
        <v>0</v>
      </c>
    </row>
    <row r="42" spans="1:287" s="35" customFormat="1" ht="60">
      <c r="A42" s="82" t="s">
        <v>184</v>
      </c>
      <c r="B42" s="73" t="s">
        <v>157</v>
      </c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3"/>
      <c r="BD42" s="73"/>
      <c r="BE42" s="73"/>
      <c r="BF42" s="73"/>
      <c r="BG42" s="73"/>
      <c r="BH42" s="73"/>
      <c r="BI42" s="73"/>
      <c r="BJ42" s="72"/>
      <c r="BK42" s="72"/>
      <c r="BL42" s="72"/>
      <c r="BM42" s="72"/>
      <c r="BN42" s="72"/>
      <c r="BO42" s="72"/>
      <c r="BP42" s="72"/>
      <c r="BQ42" s="72"/>
      <c r="BR42" s="73"/>
      <c r="BS42" s="73"/>
      <c r="BT42" s="73"/>
      <c r="BU42" s="73"/>
      <c r="BV42" s="73"/>
      <c r="BW42" s="73"/>
      <c r="BX42" s="73"/>
      <c r="BY42" s="73"/>
      <c r="BZ42" s="73"/>
      <c r="CA42" s="73"/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  <c r="DJ42" s="72"/>
      <c r="DK42" s="72"/>
      <c r="DL42" s="72"/>
      <c r="DM42" s="72"/>
      <c r="DN42" s="72"/>
      <c r="DO42" s="72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2"/>
      <c r="EB42" s="72"/>
      <c r="EC42" s="72"/>
      <c r="ED42" s="72"/>
      <c r="EE42" s="72"/>
      <c r="EF42" s="72"/>
      <c r="EG42" s="73"/>
      <c r="EH42" s="73"/>
      <c r="EI42" s="73"/>
      <c r="EJ42" s="73"/>
      <c r="EK42" s="73"/>
      <c r="EL42" s="73"/>
      <c r="EM42" s="73"/>
      <c r="EN42" s="73"/>
      <c r="EO42" s="73"/>
      <c r="EP42" s="73"/>
      <c r="EQ42" s="73"/>
      <c r="ER42" s="73"/>
      <c r="ES42" s="73"/>
      <c r="ET42" s="73"/>
      <c r="EU42" s="73"/>
      <c r="EV42" s="73"/>
      <c r="EW42" s="73"/>
      <c r="EX42" s="73"/>
      <c r="EY42" s="73"/>
      <c r="EZ42" s="73"/>
      <c r="FA42" s="73"/>
      <c r="FB42" s="73"/>
      <c r="FC42" s="73"/>
      <c r="FD42" s="73"/>
      <c r="FE42" s="73"/>
      <c r="FF42" s="73"/>
      <c r="FG42" s="73"/>
      <c r="FH42" s="73"/>
      <c r="FI42" s="73"/>
      <c r="FJ42" s="73"/>
      <c r="FK42" s="73"/>
      <c r="FL42" s="73"/>
      <c r="FM42" s="73"/>
      <c r="FN42" s="73"/>
      <c r="FO42" s="73"/>
      <c r="FP42" s="73"/>
      <c r="FQ42" s="73"/>
      <c r="FR42" s="73"/>
      <c r="FS42" s="73"/>
      <c r="FT42" s="73"/>
      <c r="FU42" s="73"/>
      <c r="FV42" s="73"/>
      <c r="FW42" s="73"/>
      <c r="FX42" s="73"/>
      <c r="FY42" s="73"/>
      <c r="FZ42" s="73"/>
      <c r="GA42" s="73"/>
      <c r="GB42" s="73"/>
      <c r="GC42" s="73"/>
      <c r="GD42" s="73"/>
      <c r="GE42" s="73"/>
      <c r="GF42" s="73"/>
      <c r="GG42" s="73"/>
      <c r="GH42" s="73"/>
      <c r="GI42" s="73"/>
      <c r="GJ42" s="73"/>
      <c r="GK42" s="73"/>
      <c r="GL42" s="73"/>
      <c r="GM42" s="73"/>
      <c r="GN42" s="73"/>
      <c r="GO42" s="73"/>
      <c r="GP42" s="73"/>
      <c r="GQ42" s="73"/>
      <c r="GR42" s="73"/>
      <c r="GS42" s="73"/>
      <c r="GT42" s="73"/>
      <c r="GU42" s="73"/>
      <c r="GV42" s="73"/>
      <c r="GW42" s="73"/>
      <c r="GX42" s="73"/>
      <c r="GY42" s="73"/>
      <c r="GZ42" s="73"/>
      <c r="HA42" s="73"/>
      <c r="HB42" s="73"/>
      <c r="HC42" s="73"/>
      <c r="HD42" s="73"/>
      <c r="HE42" s="73"/>
      <c r="HF42" s="73"/>
      <c r="HG42" s="73"/>
      <c r="HH42" s="73"/>
      <c r="HI42" s="73"/>
      <c r="HJ42" s="73"/>
      <c r="HK42" s="73"/>
      <c r="HL42" s="73"/>
      <c r="HM42" s="73"/>
      <c r="HN42" s="73"/>
      <c r="HO42" s="73"/>
      <c r="HP42" s="73"/>
      <c r="HQ42" s="73"/>
      <c r="HR42" s="73"/>
      <c r="HS42" s="73"/>
      <c r="HT42" s="73"/>
      <c r="HU42" s="73"/>
      <c r="HV42" s="73"/>
      <c r="HW42" s="73"/>
      <c r="HX42" s="73"/>
      <c r="HY42" s="73"/>
      <c r="HZ42" s="73"/>
      <c r="IA42" s="73"/>
      <c r="IB42" s="73"/>
      <c r="IC42" s="73"/>
      <c r="ID42" s="73"/>
      <c r="IE42" s="73"/>
      <c r="IF42" s="73"/>
      <c r="IG42" s="73"/>
      <c r="IH42" s="73"/>
      <c r="II42" s="73"/>
      <c r="IJ42" s="73"/>
      <c r="IK42" s="73"/>
      <c r="IL42" s="73"/>
      <c r="IM42" s="73"/>
      <c r="IN42" s="73"/>
      <c r="IO42" s="73"/>
      <c r="IP42" s="73"/>
      <c r="IQ42" s="73"/>
      <c r="IR42" s="73"/>
      <c r="IS42" s="73"/>
      <c r="IT42" s="73"/>
      <c r="IU42" s="73"/>
      <c r="IV42" s="73"/>
      <c r="IW42" s="73"/>
      <c r="IX42" s="73"/>
      <c r="IY42" s="73"/>
      <c r="IZ42" s="73"/>
      <c r="JA42" s="73"/>
      <c r="JB42" s="73"/>
      <c r="JC42" s="73"/>
      <c r="JD42" s="73"/>
      <c r="JE42" s="73"/>
      <c r="JF42" s="73"/>
      <c r="JG42" s="73"/>
      <c r="JH42" s="73"/>
      <c r="JI42" s="73"/>
      <c r="JJ42" s="73"/>
      <c r="JK42" s="73"/>
      <c r="JL42" s="73"/>
      <c r="JM42" s="73"/>
      <c r="JN42" s="73"/>
      <c r="JO42" s="73"/>
      <c r="JP42" s="73"/>
      <c r="JQ42" s="73"/>
      <c r="JR42" s="73"/>
      <c r="JT42" s="82" t="s">
        <v>184</v>
      </c>
      <c r="JU42" s="66">
        <f t="shared" si="14"/>
        <v>1</v>
      </c>
      <c r="JV42" s="75">
        <f t="shared" si="15"/>
        <v>0</v>
      </c>
      <c r="JW42" s="66">
        <f t="shared" si="16"/>
        <v>0</v>
      </c>
    </row>
    <row r="43" spans="1:287" s="78" customFormat="1" ht="36">
      <c r="A43" s="26" t="s">
        <v>170</v>
      </c>
      <c r="B43" s="76" t="s">
        <v>157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6"/>
      <c r="BD43" s="76"/>
      <c r="BE43" s="76"/>
      <c r="BF43" s="76"/>
      <c r="BG43" s="76"/>
      <c r="BH43" s="76"/>
      <c r="BI43" s="76"/>
      <c r="BJ43" s="77"/>
      <c r="BK43" s="77"/>
      <c r="BL43" s="77"/>
      <c r="BM43" s="77"/>
      <c r="BN43" s="77"/>
      <c r="BO43" s="77"/>
      <c r="BP43" s="77"/>
      <c r="BQ43" s="77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  <c r="CE43" s="76"/>
      <c r="CF43" s="76"/>
      <c r="CG43" s="76"/>
      <c r="CH43" s="76"/>
      <c r="CI43" s="76"/>
      <c r="CJ43" s="76"/>
      <c r="CK43" s="76"/>
      <c r="CL43" s="76"/>
      <c r="CM43" s="76"/>
      <c r="CN43" s="76"/>
      <c r="CO43" s="76"/>
      <c r="CP43" s="76"/>
      <c r="CQ43" s="76"/>
      <c r="CR43" s="76"/>
      <c r="CS43" s="76"/>
      <c r="CT43" s="76"/>
      <c r="CU43" s="76"/>
      <c r="CV43" s="76"/>
      <c r="CW43" s="76"/>
      <c r="CX43" s="76"/>
      <c r="CY43" s="77"/>
      <c r="CZ43" s="77"/>
      <c r="DA43" s="77"/>
      <c r="DB43" s="77"/>
      <c r="DC43" s="77"/>
      <c r="DD43" s="77"/>
      <c r="DE43" s="77"/>
      <c r="DF43" s="77"/>
      <c r="DG43" s="77"/>
      <c r="DH43" s="77"/>
      <c r="DI43" s="77"/>
      <c r="DJ43" s="77"/>
      <c r="DK43" s="77"/>
      <c r="DL43" s="77"/>
      <c r="DM43" s="77"/>
      <c r="DN43" s="77"/>
      <c r="DO43" s="77"/>
      <c r="DP43" s="76"/>
      <c r="DQ43" s="76"/>
      <c r="DR43" s="76"/>
      <c r="DS43" s="76"/>
      <c r="DT43" s="76"/>
      <c r="DU43" s="76"/>
      <c r="DV43" s="76"/>
      <c r="DW43" s="76"/>
      <c r="DX43" s="76"/>
      <c r="DY43" s="76"/>
      <c r="DZ43" s="76"/>
      <c r="EA43" s="77"/>
      <c r="EB43" s="77"/>
      <c r="EC43" s="77"/>
      <c r="ED43" s="77"/>
      <c r="EE43" s="77"/>
      <c r="EF43" s="77"/>
      <c r="EG43" s="76"/>
      <c r="EH43" s="76"/>
      <c r="EI43" s="76"/>
      <c r="EJ43" s="76"/>
      <c r="EK43" s="76"/>
      <c r="EL43" s="76"/>
      <c r="EM43" s="76"/>
      <c r="EN43" s="76"/>
      <c r="EO43" s="76"/>
      <c r="EP43" s="76"/>
      <c r="EQ43" s="76"/>
      <c r="ER43" s="76"/>
      <c r="ES43" s="76"/>
      <c r="ET43" s="76"/>
      <c r="EU43" s="76"/>
      <c r="EV43" s="76"/>
      <c r="EW43" s="76"/>
      <c r="EX43" s="76"/>
      <c r="EY43" s="76"/>
      <c r="EZ43" s="76"/>
      <c r="FA43" s="76"/>
      <c r="FB43" s="76"/>
      <c r="FC43" s="76"/>
      <c r="FD43" s="76"/>
      <c r="FE43" s="76"/>
      <c r="FF43" s="76"/>
      <c r="FG43" s="76"/>
      <c r="FH43" s="76"/>
      <c r="FI43" s="76"/>
      <c r="FJ43" s="76"/>
      <c r="FK43" s="76"/>
      <c r="FL43" s="76"/>
      <c r="FM43" s="76"/>
      <c r="FN43" s="76"/>
      <c r="FO43" s="76"/>
      <c r="FP43" s="76"/>
      <c r="FQ43" s="76"/>
      <c r="FR43" s="76"/>
      <c r="FS43" s="76"/>
      <c r="FT43" s="76"/>
      <c r="FU43" s="76"/>
      <c r="FV43" s="76"/>
      <c r="FW43" s="76"/>
      <c r="FX43" s="76"/>
      <c r="FY43" s="76"/>
      <c r="FZ43" s="76"/>
      <c r="GA43" s="76"/>
      <c r="GB43" s="76"/>
      <c r="GC43" s="76"/>
      <c r="GD43" s="76"/>
      <c r="GE43" s="76"/>
      <c r="GF43" s="76"/>
      <c r="GG43" s="76"/>
      <c r="GH43" s="76"/>
      <c r="GI43" s="76"/>
      <c r="GJ43" s="76"/>
      <c r="GK43" s="76"/>
      <c r="GL43" s="76"/>
      <c r="GM43" s="76"/>
      <c r="GN43" s="76"/>
      <c r="GO43" s="76"/>
      <c r="GP43" s="76"/>
      <c r="GQ43" s="76"/>
      <c r="GR43" s="76"/>
      <c r="GS43" s="76"/>
      <c r="GT43" s="76"/>
      <c r="GU43" s="76"/>
      <c r="GV43" s="76"/>
      <c r="GW43" s="76"/>
      <c r="GX43" s="76"/>
      <c r="GY43" s="76"/>
      <c r="GZ43" s="76"/>
      <c r="HA43" s="76"/>
      <c r="HB43" s="76"/>
      <c r="HC43" s="76"/>
      <c r="HD43" s="76"/>
      <c r="HE43" s="76"/>
      <c r="HF43" s="76"/>
      <c r="HG43" s="76"/>
      <c r="HH43" s="76"/>
      <c r="HI43" s="76"/>
      <c r="HJ43" s="76"/>
      <c r="HK43" s="76"/>
      <c r="HL43" s="76"/>
      <c r="HM43" s="76"/>
      <c r="HN43" s="76"/>
      <c r="HO43" s="76"/>
      <c r="HP43" s="76"/>
      <c r="HQ43" s="76"/>
      <c r="HR43" s="76"/>
      <c r="HS43" s="76"/>
      <c r="HT43" s="76"/>
      <c r="HU43" s="76"/>
      <c r="HV43" s="76"/>
      <c r="HW43" s="76"/>
      <c r="HX43" s="76"/>
      <c r="HY43" s="76"/>
      <c r="HZ43" s="76"/>
      <c r="IA43" s="76"/>
      <c r="IB43" s="76"/>
      <c r="IC43" s="76"/>
      <c r="ID43" s="76"/>
      <c r="IE43" s="76"/>
      <c r="IF43" s="76"/>
      <c r="IG43" s="76"/>
      <c r="IH43" s="76"/>
      <c r="II43" s="76"/>
      <c r="IJ43" s="76"/>
      <c r="IK43" s="76"/>
      <c r="IL43" s="76"/>
      <c r="IM43" s="76"/>
      <c r="IN43" s="76"/>
      <c r="IO43" s="76"/>
      <c r="IP43" s="76"/>
      <c r="IQ43" s="76"/>
      <c r="IR43" s="76"/>
      <c r="IS43" s="76"/>
      <c r="IT43" s="76"/>
      <c r="IU43" s="76"/>
      <c r="IV43" s="76"/>
      <c r="IW43" s="76"/>
      <c r="IX43" s="76"/>
      <c r="IY43" s="76"/>
      <c r="IZ43" s="76"/>
      <c r="JA43" s="76"/>
      <c r="JB43" s="76"/>
      <c r="JC43" s="76"/>
      <c r="JD43" s="76"/>
      <c r="JE43" s="76"/>
      <c r="JF43" s="76"/>
      <c r="JG43" s="76"/>
      <c r="JH43" s="76"/>
      <c r="JI43" s="76"/>
      <c r="JJ43" s="76"/>
      <c r="JK43" s="76"/>
      <c r="JL43" s="76"/>
      <c r="JM43" s="76"/>
      <c r="JN43" s="76"/>
      <c r="JO43" s="76"/>
      <c r="JP43" s="76"/>
      <c r="JQ43" s="76"/>
      <c r="JR43" s="76"/>
      <c r="JT43" s="79"/>
      <c r="JU43" s="78">
        <f t="shared" si="14"/>
        <v>1</v>
      </c>
      <c r="JV43" s="80">
        <f t="shared" si="15"/>
        <v>0</v>
      </c>
      <c r="JW43" s="78">
        <f t="shared" si="16"/>
        <v>0</v>
      </c>
    </row>
    <row r="44" spans="1:287" s="35" customFormat="1" ht="48">
      <c r="A44" s="58" t="s">
        <v>111</v>
      </c>
      <c r="B44" s="73" t="s">
        <v>157</v>
      </c>
      <c r="C44" s="73"/>
      <c r="D44" s="73"/>
      <c r="E44" s="73"/>
      <c r="F44" s="73"/>
      <c r="G44" s="73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3"/>
      <c r="BD44" s="73"/>
      <c r="BE44" s="73"/>
      <c r="BF44" s="73"/>
      <c r="BG44" s="73"/>
      <c r="BH44" s="73"/>
      <c r="BI44" s="73"/>
      <c r="BJ44" s="72"/>
      <c r="BK44" s="72"/>
      <c r="BL44" s="72"/>
      <c r="BM44" s="72"/>
      <c r="BN44" s="72"/>
      <c r="BO44" s="72"/>
      <c r="BP44" s="72"/>
      <c r="BQ44" s="72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3"/>
      <c r="DQ44" s="73"/>
      <c r="DR44" s="73"/>
      <c r="DS44" s="73"/>
      <c r="DT44" s="73"/>
      <c r="DU44" s="73"/>
      <c r="DV44" s="73"/>
      <c r="DW44" s="73"/>
      <c r="DX44" s="73"/>
      <c r="DY44" s="73"/>
      <c r="DZ44" s="73"/>
      <c r="EA44" s="72"/>
      <c r="EB44" s="72"/>
      <c r="EC44" s="72"/>
      <c r="ED44" s="72"/>
      <c r="EE44" s="72"/>
      <c r="EF44" s="72"/>
      <c r="EG44" s="73"/>
      <c r="EH44" s="73"/>
      <c r="EI44" s="73"/>
      <c r="EJ44" s="73"/>
      <c r="EK44" s="73"/>
      <c r="EL44" s="73"/>
      <c r="EM44" s="73"/>
      <c r="EN44" s="73"/>
      <c r="EO44" s="73"/>
      <c r="EP44" s="73"/>
      <c r="EQ44" s="73"/>
      <c r="ER44" s="73"/>
      <c r="ES44" s="73"/>
      <c r="ET44" s="73"/>
      <c r="EU44" s="73"/>
      <c r="EV44" s="73"/>
      <c r="EW44" s="73"/>
      <c r="EX44" s="73"/>
      <c r="EY44" s="73"/>
      <c r="EZ44" s="73"/>
      <c r="FA44" s="73"/>
      <c r="FB44" s="73"/>
      <c r="FC44" s="73"/>
      <c r="FD44" s="73"/>
      <c r="FE44" s="73"/>
      <c r="FF44" s="73"/>
      <c r="FG44" s="73"/>
      <c r="FH44" s="73"/>
      <c r="FI44" s="73"/>
      <c r="FJ44" s="73"/>
      <c r="FK44" s="73"/>
      <c r="FL44" s="73"/>
      <c r="FM44" s="73"/>
      <c r="FN44" s="73"/>
      <c r="FO44" s="73"/>
      <c r="FP44" s="73"/>
      <c r="FQ44" s="73"/>
      <c r="FR44" s="73"/>
      <c r="FS44" s="73"/>
      <c r="FT44" s="73"/>
      <c r="FU44" s="73"/>
      <c r="FV44" s="73"/>
      <c r="FW44" s="73"/>
      <c r="FX44" s="73"/>
      <c r="FY44" s="73"/>
      <c r="FZ44" s="73"/>
      <c r="GA44" s="73"/>
      <c r="GB44" s="73"/>
      <c r="GC44" s="73"/>
      <c r="GD44" s="73"/>
      <c r="GE44" s="73"/>
      <c r="GF44" s="73"/>
      <c r="GG44" s="73"/>
      <c r="GH44" s="73"/>
      <c r="GI44" s="73"/>
      <c r="GJ44" s="73"/>
      <c r="GK44" s="73"/>
      <c r="GL44" s="73"/>
      <c r="GM44" s="73"/>
      <c r="GN44" s="73"/>
      <c r="GO44" s="73"/>
      <c r="GP44" s="73"/>
      <c r="GQ44" s="73"/>
      <c r="GR44" s="73"/>
      <c r="GS44" s="73"/>
      <c r="GT44" s="73"/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73"/>
      <c r="HY44" s="73"/>
      <c r="HZ44" s="73"/>
      <c r="IA44" s="73"/>
      <c r="IB44" s="73"/>
      <c r="IC44" s="73"/>
      <c r="ID44" s="73"/>
      <c r="IE44" s="73"/>
      <c r="IF44" s="73"/>
      <c r="IG44" s="73"/>
      <c r="IH44" s="73"/>
      <c r="II44" s="73"/>
      <c r="IJ44" s="73"/>
      <c r="IK44" s="73"/>
      <c r="IL44" s="73"/>
      <c r="IM44" s="73"/>
      <c r="IN44" s="73"/>
      <c r="IO44" s="73"/>
      <c r="IP44" s="73"/>
      <c r="IQ44" s="73"/>
      <c r="IR44" s="73"/>
      <c r="IS44" s="73"/>
      <c r="IT44" s="73"/>
      <c r="IU44" s="73"/>
      <c r="IV44" s="73"/>
      <c r="IW44" s="73"/>
      <c r="IX44" s="73"/>
      <c r="IY44" s="73"/>
      <c r="IZ44" s="73"/>
      <c r="JA44" s="73"/>
      <c r="JB44" s="73"/>
      <c r="JC44" s="73"/>
      <c r="JD44" s="73"/>
      <c r="JE44" s="73"/>
      <c r="JF44" s="73"/>
      <c r="JG44" s="73"/>
      <c r="JH44" s="73"/>
      <c r="JI44" s="73"/>
      <c r="JJ44" s="73"/>
      <c r="JK44" s="73"/>
      <c r="JL44" s="73"/>
      <c r="JM44" s="73"/>
      <c r="JN44" s="73"/>
      <c r="JO44" s="73"/>
      <c r="JP44" s="73"/>
      <c r="JQ44" s="73"/>
      <c r="JR44" s="73"/>
      <c r="JT44" s="74" t="s">
        <v>131</v>
      </c>
      <c r="JU44" s="66">
        <f t="shared" si="0"/>
        <v>1</v>
      </c>
      <c r="JV44" s="75">
        <f t="shared" si="1"/>
        <v>0</v>
      </c>
      <c r="JW44" s="66">
        <f t="shared" si="2"/>
        <v>0</v>
      </c>
    </row>
    <row r="45" spans="1:287" s="78" customFormat="1" ht="36">
      <c r="A45" s="26" t="s">
        <v>110</v>
      </c>
      <c r="B45" s="76" t="s">
        <v>157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6"/>
      <c r="BD45" s="76"/>
      <c r="BE45" s="76"/>
      <c r="BF45" s="76"/>
      <c r="BG45" s="76"/>
      <c r="BH45" s="76"/>
      <c r="BI45" s="76"/>
      <c r="BJ45" s="77"/>
      <c r="BK45" s="77"/>
      <c r="BL45" s="77"/>
      <c r="BM45" s="77"/>
      <c r="BN45" s="77"/>
      <c r="BO45" s="77"/>
      <c r="BP45" s="77"/>
      <c r="BQ45" s="77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  <c r="CE45" s="76"/>
      <c r="CF45" s="76"/>
      <c r="CG45" s="76"/>
      <c r="CH45" s="76"/>
      <c r="CI45" s="76"/>
      <c r="CJ45" s="76"/>
      <c r="CK45" s="76"/>
      <c r="CL45" s="76"/>
      <c r="CM45" s="76"/>
      <c r="CN45" s="76"/>
      <c r="CO45" s="76"/>
      <c r="CP45" s="76"/>
      <c r="CQ45" s="76"/>
      <c r="CR45" s="76"/>
      <c r="CS45" s="76"/>
      <c r="CT45" s="76"/>
      <c r="CU45" s="76"/>
      <c r="CV45" s="76"/>
      <c r="CW45" s="76"/>
      <c r="CX45" s="76"/>
      <c r="CY45" s="77"/>
      <c r="CZ45" s="77"/>
      <c r="DA45" s="77"/>
      <c r="DB45" s="77"/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7"/>
      <c r="DN45" s="77"/>
      <c r="DO45" s="77"/>
      <c r="DP45" s="76"/>
      <c r="DQ45" s="76"/>
      <c r="DR45" s="76"/>
      <c r="DS45" s="76"/>
      <c r="DT45" s="76"/>
      <c r="DU45" s="76"/>
      <c r="DV45" s="76"/>
      <c r="DW45" s="76"/>
      <c r="DX45" s="76"/>
      <c r="DY45" s="76"/>
      <c r="DZ45" s="76"/>
      <c r="EA45" s="77"/>
      <c r="EB45" s="77"/>
      <c r="EC45" s="77"/>
      <c r="ED45" s="77"/>
      <c r="EE45" s="77"/>
      <c r="EF45" s="77"/>
      <c r="EG45" s="76"/>
      <c r="EH45" s="76"/>
      <c r="EI45" s="76"/>
      <c r="EJ45" s="76"/>
      <c r="EK45" s="76"/>
      <c r="EL45" s="76"/>
      <c r="EM45" s="76"/>
      <c r="EN45" s="76"/>
      <c r="EO45" s="76"/>
      <c r="EP45" s="76"/>
      <c r="EQ45" s="76"/>
      <c r="ER45" s="76"/>
      <c r="ES45" s="76"/>
      <c r="ET45" s="76"/>
      <c r="EU45" s="76"/>
      <c r="EV45" s="76"/>
      <c r="EW45" s="76"/>
      <c r="EX45" s="76"/>
      <c r="EY45" s="76"/>
      <c r="EZ45" s="76"/>
      <c r="FA45" s="76"/>
      <c r="FB45" s="76"/>
      <c r="FC45" s="76"/>
      <c r="FD45" s="76"/>
      <c r="FE45" s="76"/>
      <c r="FF45" s="76"/>
      <c r="FG45" s="76"/>
      <c r="FH45" s="76"/>
      <c r="FI45" s="76"/>
      <c r="FJ45" s="76"/>
      <c r="FK45" s="76"/>
      <c r="FL45" s="76"/>
      <c r="FM45" s="76"/>
      <c r="FN45" s="76"/>
      <c r="FO45" s="76"/>
      <c r="FP45" s="76"/>
      <c r="FQ45" s="76"/>
      <c r="FR45" s="76"/>
      <c r="FS45" s="76"/>
      <c r="FT45" s="76"/>
      <c r="FU45" s="76"/>
      <c r="FV45" s="76"/>
      <c r="FW45" s="76"/>
      <c r="FX45" s="76"/>
      <c r="FY45" s="76"/>
      <c r="FZ45" s="76"/>
      <c r="GA45" s="76"/>
      <c r="GB45" s="76"/>
      <c r="GC45" s="76"/>
      <c r="GD45" s="76"/>
      <c r="GE45" s="76"/>
      <c r="GF45" s="76"/>
      <c r="GG45" s="76"/>
      <c r="GH45" s="76"/>
      <c r="GI45" s="76"/>
      <c r="GJ45" s="76"/>
      <c r="GK45" s="76"/>
      <c r="GL45" s="76"/>
      <c r="GM45" s="76"/>
      <c r="GN45" s="76"/>
      <c r="GO45" s="76"/>
      <c r="GP45" s="76"/>
      <c r="GQ45" s="76"/>
      <c r="GR45" s="76"/>
      <c r="GS45" s="76"/>
      <c r="GT45" s="76"/>
      <c r="GU45" s="76"/>
      <c r="GV45" s="76"/>
      <c r="GW45" s="76"/>
      <c r="GX45" s="76"/>
      <c r="GY45" s="76"/>
      <c r="GZ45" s="76"/>
      <c r="HA45" s="76"/>
      <c r="HB45" s="76"/>
      <c r="HC45" s="76"/>
      <c r="HD45" s="76"/>
      <c r="HE45" s="76"/>
      <c r="HF45" s="76"/>
      <c r="HG45" s="76"/>
      <c r="HH45" s="76"/>
      <c r="HI45" s="76"/>
      <c r="HJ45" s="76"/>
      <c r="HK45" s="76"/>
      <c r="HL45" s="76"/>
      <c r="HM45" s="76"/>
      <c r="HN45" s="76"/>
      <c r="HO45" s="76"/>
      <c r="HP45" s="76"/>
      <c r="HQ45" s="76"/>
      <c r="HR45" s="76"/>
      <c r="HS45" s="76"/>
      <c r="HT45" s="76"/>
      <c r="HU45" s="76"/>
      <c r="HV45" s="76"/>
      <c r="HW45" s="76"/>
      <c r="HX45" s="76"/>
      <c r="HY45" s="76"/>
      <c r="HZ45" s="76"/>
      <c r="IA45" s="76"/>
      <c r="IB45" s="76"/>
      <c r="IC45" s="76"/>
      <c r="ID45" s="76"/>
      <c r="IE45" s="76"/>
      <c r="IF45" s="76"/>
      <c r="IG45" s="76"/>
      <c r="IH45" s="76"/>
      <c r="II45" s="76"/>
      <c r="IJ45" s="76"/>
      <c r="IK45" s="76"/>
      <c r="IL45" s="76"/>
      <c r="IM45" s="76"/>
      <c r="IN45" s="76"/>
      <c r="IO45" s="76"/>
      <c r="IP45" s="76"/>
      <c r="IQ45" s="76"/>
      <c r="IR45" s="76"/>
      <c r="IS45" s="76"/>
      <c r="IT45" s="76"/>
      <c r="IU45" s="76"/>
      <c r="IV45" s="76"/>
      <c r="IW45" s="76"/>
      <c r="IX45" s="76"/>
      <c r="IY45" s="76"/>
      <c r="IZ45" s="76"/>
      <c r="JA45" s="76"/>
      <c r="JB45" s="76"/>
      <c r="JC45" s="76"/>
      <c r="JD45" s="76"/>
      <c r="JE45" s="76"/>
      <c r="JF45" s="76"/>
      <c r="JG45" s="76"/>
      <c r="JH45" s="76"/>
      <c r="JI45" s="76"/>
      <c r="JJ45" s="76"/>
      <c r="JK45" s="76"/>
      <c r="JL45" s="76"/>
      <c r="JM45" s="76"/>
      <c r="JN45" s="76"/>
      <c r="JO45" s="76"/>
      <c r="JP45" s="76"/>
      <c r="JQ45" s="76"/>
      <c r="JR45" s="76"/>
      <c r="JT45" s="79" t="s">
        <v>132</v>
      </c>
      <c r="JU45" s="78">
        <f t="shared" si="0"/>
        <v>1</v>
      </c>
      <c r="JV45" s="80">
        <f t="shared" si="1"/>
        <v>0</v>
      </c>
      <c r="JW45" s="78">
        <f t="shared" si="2"/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U56"/>
  <sheetViews>
    <sheetView tabSelected="1" zoomScaleNormal="100" workbookViewId="0">
      <pane xSplit="4" topLeftCell="E1" activePane="topRight" state="frozen"/>
      <selection pane="topRight" activeCell="AF4" sqref="AF4"/>
    </sheetView>
  </sheetViews>
  <sheetFormatPr defaultRowHeight="12"/>
  <cols>
    <col min="1" max="1" width="12.25" style="33" bestFit="1" customWidth="1"/>
    <col min="2" max="3" width="7" style="27" bestFit="1" customWidth="1"/>
    <col min="4" max="4" width="20.5" style="33" bestFit="1" customWidth="1"/>
    <col min="5" max="39" width="4.375" style="33" customWidth="1"/>
    <col min="40" max="47" width="9" style="62"/>
    <col min="48" max="16384" width="9" style="33"/>
  </cols>
  <sheetData>
    <row r="1" spans="1:39" ht="72">
      <c r="A1" s="33" t="s">
        <v>106</v>
      </c>
      <c r="B1" s="27" t="s">
        <v>107</v>
      </c>
      <c r="C1" s="27" t="s">
        <v>144</v>
      </c>
      <c r="D1" s="25" t="s">
        <v>108</v>
      </c>
      <c r="E1" s="59" t="s">
        <v>82</v>
      </c>
      <c r="F1" s="26" t="s">
        <v>83</v>
      </c>
      <c r="G1" s="26" t="s">
        <v>84</v>
      </c>
      <c r="H1" s="26" t="s">
        <v>85</v>
      </c>
      <c r="I1" s="29" t="s">
        <v>86</v>
      </c>
      <c r="J1" s="29" t="s">
        <v>87</v>
      </c>
      <c r="K1" s="29" t="s">
        <v>88</v>
      </c>
      <c r="L1" s="59" t="s">
        <v>89</v>
      </c>
      <c r="M1" s="26" t="s">
        <v>90</v>
      </c>
      <c r="N1" s="26" t="s">
        <v>91</v>
      </c>
      <c r="O1" s="26" t="s">
        <v>92</v>
      </c>
      <c r="P1" s="29" t="s">
        <v>93</v>
      </c>
      <c r="Q1" s="29" t="s">
        <v>94</v>
      </c>
      <c r="R1" s="29" t="s">
        <v>141</v>
      </c>
      <c r="S1" s="29" t="s">
        <v>95</v>
      </c>
      <c r="T1" s="59" t="s">
        <v>175</v>
      </c>
      <c r="U1" s="26" t="s">
        <v>90</v>
      </c>
      <c r="V1" s="26" t="s">
        <v>84</v>
      </c>
      <c r="W1" s="26" t="s">
        <v>2</v>
      </c>
      <c r="X1" s="29" t="s">
        <v>86</v>
      </c>
      <c r="Y1" s="29" t="s">
        <v>179</v>
      </c>
      <c r="Z1" s="29" t="s">
        <v>88</v>
      </c>
      <c r="AA1" s="59" t="s">
        <v>176</v>
      </c>
      <c r="AB1" s="26" t="s">
        <v>90</v>
      </c>
      <c r="AC1" s="26" t="s">
        <v>84</v>
      </c>
      <c r="AD1" s="26" t="s">
        <v>2</v>
      </c>
      <c r="AE1" s="29" t="s">
        <v>86</v>
      </c>
      <c r="AF1" s="29" t="s">
        <v>179</v>
      </c>
      <c r="AG1" s="29" t="s">
        <v>88</v>
      </c>
      <c r="AH1" s="59" t="s">
        <v>195</v>
      </c>
      <c r="AI1" s="26" t="s">
        <v>198</v>
      </c>
      <c r="AJ1" s="26" t="s">
        <v>199</v>
      </c>
      <c r="AK1" s="59" t="s">
        <v>180</v>
      </c>
      <c r="AL1" s="26" t="s">
        <v>190</v>
      </c>
      <c r="AM1" s="26" t="s">
        <v>191</v>
      </c>
    </row>
    <row r="2" spans="1:39">
      <c r="A2" s="27" t="s">
        <v>200</v>
      </c>
      <c r="B2" s="27" t="s">
        <v>200</v>
      </c>
      <c r="D2" s="27" t="s">
        <v>201</v>
      </c>
      <c r="E2" s="24">
        <v>109</v>
      </c>
      <c r="F2" s="24">
        <v>46</v>
      </c>
      <c r="G2" s="24">
        <v>43</v>
      </c>
      <c r="H2" s="24">
        <v>20</v>
      </c>
      <c r="I2" s="24">
        <v>0</v>
      </c>
      <c r="J2" s="24">
        <v>20</v>
      </c>
      <c r="K2" s="24">
        <v>0</v>
      </c>
      <c r="L2" s="24">
        <v>60</v>
      </c>
      <c r="M2" s="24">
        <v>54</v>
      </c>
      <c r="N2" s="24">
        <v>0</v>
      </c>
      <c r="O2" s="24">
        <v>6</v>
      </c>
      <c r="P2" s="24">
        <v>0</v>
      </c>
      <c r="Q2" s="24">
        <v>0</v>
      </c>
      <c r="R2" s="24">
        <v>6</v>
      </c>
      <c r="S2" s="24">
        <v>0</v>
      </c>
      <c r="W2" s="33">
        <v>1</v>
      </c>
      <c r="Y2" s="33">
        <v>1</v>
      </c>
      <c r="AB2" s="33">
        <v>1</v>
      </c>
      <c r="AI2" s="33">
        <v>1</v>
      </c>
      <c r="AL2" s="33">
        <v>1</v>
      </c>
    </row>
    <row r="3" spans="1:39">
      <c r="A3" s="27"/>
      <c r="D3" s="27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39">
      <c r="A4" s="27"/>
      <c r="D4" s="27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39">
      <c r="A5" s="27"/>
      <c r="D5" s="27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39">
      <c r="A6" s="27"/>
      <c r="D6" s="27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39">
      <c r="A7" s="27"/>
      <c r="D7" s="27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39">
      <c r="A8" s="27"/>
      <c r="D8" s="27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39">
      <c r="A9" s="27"/>
      <c r="D9" s="27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</row>
    <row r="10" spans="1:39">
      <c r="A10" s="27"/>
      <c r="D10" s="27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</row>
    <row r="11" spans="1:39">
      <c r="A11" s="27"/>
      <c r="D11" s="27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</row>
    <row r="12" spans="1:39">
      <c r="A12" s="27"/>
      <c r="D12" s="32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</row>
    <row r="13" spans="1:39">
      <c r="A13" s="27"/>
      <c r="C13" s="56"/>
      <c r="D13" s="32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</row>
    <row r="14" spans="1:39">
      <c r="A14" s="27"/>
      <c r="D14" s="32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</row>
    <row r="15" spans="1:39">
      <c r="B15" s="32"/>
      <c r="C15" s="32"/>
      <c r="D15" s="32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</row>
    <row r="16" spans="1:39">
      <c r="B16" s="32"/>
      <c r="C16" s="32"/>
      <c r="D16" s="32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</row>
    <row r="17" spans="2:19">
      <c r="B17" s="32"/>
      <c r="C17" s="32"/>
      <c r="D17" s="32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</row>
    <row r="18" spans="2:19">
      <c r="B18" s="32"/>
      <c r="C18" s="32"/>
      <c r="D18" s="32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</row>
    <row r="19" spans="2:19">
      <c r="B19" s="32"/>
      <c r="C19" s="32"/>
      <c r="D19" s="32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</row>
    <row r="20" spans="2:19">
      <c r="D20" s="27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</row>
    <row r="21" spans="2:19">
      <c r="D21" s="27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</row>
    <row r="22" spans="2:19">
      <c r="D22" s="27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</row>
    <row r="23" spans="2:19">
      <c r="D23" s="27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</row>
    <row r="24" spans="2:19">
      <c r="D24" s="27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</row>
    <row r="25" spans="2:19">
      <c r="D25" s="2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</row>
    <row r="26" spans="2:19">
      <c r="D26" s="27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</row>
    <row r="27" spans="2:19">
      <c r="D27" s="27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</row>
    <row r="28" spans="2:19">
      <c r="D28" s="27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</row>
    <row r="29" spans="2:19">
      <c r="D29" s="2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</row>
    <row r="30" spans="2:19">
      <c r="D30" s="27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</row>
    <row r="31" spans="2:19">
      <c r="D31" s="27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</row>
    <row r="32" spans="2:19">
      <c r="D32" s="28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</row>
    <row r="33" spans="2:47">
      <c r="D33" s="27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</row>
    <row r="34" spans="2:47">
      <c r="D34" s="27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</row>
    <row r="35" spans="2:47">
      <c r="D35" s="27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</row>
    <row r="36" spans="2:47">
      <c r="D36" s="27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</row>
    <row r="37" spans="2:47">
      <c r="D37" s="27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</row>
    <row r="38" spans="2:47">
      <c r="D38" s="32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</row>
    <row r="39" spans="2:47">
      <c r="D39" s="32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</row>
    <row r="40" spans="2:47">
      <c r="D40" s="32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</row>
    <row r="41" spans="2:47">
      <c r="D41" s="32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</row>
    <row r="42" spans="2:47">
      <c r="D42" s="32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</row>
    <row r="43" spans="2:47">
      <c r="D43" s="32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</row>
    <row r="44" spans="2:47">
      <c r="B44" s="32"/>
      <c r="C44" s="32"/>
      <c r="D44" s="32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</row>
    <row r="45" spans="2:47">
      <c r="B45" s="32"/>
      <c r="C45" s="32"/>
      <c r="D45" s="32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</row>
    <row r="46" spans="2:47" s="27" customFormat="1">
      <c r="B46" s="32"/>
      <c r="C46" s="32"/>
      <c r="D46" s="32"/>
      <c r="AN46" s="35"/>
      <c r="AO46" s="35"/>
      <c r="AP46" s="35"/>
      <c r="AQ46" s="35"/>
      <c r="AR46" s="35"/>
      <c r="AS46" s="35"/>
      <c r="AT46" s="35"/>
      <c r="AU46" s="35"/>
    </row>
    <row r="47" spans="2:47" s="27" customFormat="1">
      <c r="B47" s="32"/>
      <c r="C47" s="32"/>
      <c r="D47" s="32"/>
      <c r="AN47" s="35"/>
      <c r="AO47" s="35"/>
      <c r="AP47" s="35"/>
      <c r="AQ47" s="35"/>
      <c r="AR47" s="35"/>
      <c r="AS47" s="35"/>
      <c r="AT47" s="35"/>
      <c r="AU47" s="35"/>
    </row>
    <row r="48" spans="2:47" s="27" customFormat="1">
      <c r="B48" s="32"/>
      <c r="C48" s="32"/>
      <c r="D48" s="32"/>
      <c r="AN48" s="35"/>
      <c r="AO48" s="35"/>
      <c r="AP48" s="35"/>
      <c r="AQ48" s="35"/>
      <c r="AR48" s="35"/>
      <c r="AS48" s="35"/>
      <c r="AT48" s="35"/>
      <c r="AU48" s="35"/>
    </row>
    <row r="49" spans="1:47" s="27" customFormat="1">
      <c r="B49" s="32"/>
      <c r="C49" s="32"/>
      <c r="D49" s="32"/>
      <c r="AN49" s="35"/>
      <c r="AO49" s="35"/>
      <c r="AP49" s="35"/>
      <c r="AQ49" s="35"/>
      <c r="AR49" s="35"/>
      <c r="AS49" s="35"/>
      <c r="AT49" s="35"/>
      <c r="AU49" s="35"/>
    </row>
    <row r="50" spans="1:47" s="27" customFormat="1">
      <c r="D50" s="32"/>
      <c r="AN50" s="35"/>
      <c r="AO50" s="35"/>
      <c r="AP50" s="35"/>
      <c r="AQ50" s="35"/>
      <c r="AR50" s="35"/>
      <c r="AS50" s="35"/>
      <c r="AT50" s="35"/>
      <c r="AU50" s="35"/>
    </row>
    <row r="51" spans="1:47" s="27" customFormat="1">
      <c r="D51" s="32"/>
      <c r="AN51" s="35"/>
      <c r="AO51" s="35"/>
      <c r="AP51" s="35"/>
      <c r="AQ51" s="35"/>
      <c r="AR51" s="35"/>
      <c r="AS51" s="35"/>
      <c r="AT51" s="35"/>
      <c r="AU51" s="35"/>
    </row>
    <row r="52" spans="1:47" s="27" customFormat="1">
      <c r="B52" s="32"/>
      <c r="D52" s="32"/>
      <c r="AN52" s="35"/>
      <c r="AO52" s="35"/>
      <c r="AP52" s="35"/>
      <c r="AQ52" s="35"/>
      <c r="AR52" s="35"/>
      <c r="AS52" s="35"/>
      <c r="AT52" s="35"/>
      <c r="AU52" s="35"/>
    </row>
    <row r="53" spans="1:47" s="27" customFormat="1">
      <c r="B53" s="32"/>
      <c r="C53" s="32"/>
      <c r="D53" s="32"/>
      <c r="AN53" s="35"/>
      <c r="AO53" s="35"/>
      <c r="AP53" s="35"/>
      <c r="AQ53" s="35"/>
      <c r="AR53" s="35"/>
      <c r="AS53" s="35"/>
      <c r="AT53" s="35"/>
      <c r="AU53" s="35"/>
    </row>
    <row r="54" spans="1:47" ht="72">
      <c r="A54" s="33" t="s">
        <v>106</v>
      </c>
      <c r="B54" s="27" t="s">
        <v>107</v>
      </c>
      <c r="C54" s="27" t="s">
        <v>143</v>
      </c>
      <c r="D54" s="25" t="s">
        <v>0</v>
      </c>
      <c r="E54" s="59" t="s">
        <v>82</v>
      </c>
      <c r="F54" s="26" t="s">
        <v>83</v>
      </c>
      <c r="G54" s="26" t="s">
        <v>84</v>
      </c>
      <c r="H54" s="26" t="s">
        <v>85</v>
      </c>
      <c r="I54" s="29" t="s">
        <v>86</v>
      </c>
      <c r="J54" s="29" t="s">
        <v>87</v>
      </c>
      <c r="K54" s="29" t="s">
        <v>88</v>
      </c>
      <c r="L54" s="59" t="s">
        <v>89</v>
      </c>
      <c r="M54" s="26" t="s">
        <v>90</v>
      </c>
      <c r="N54" s="26" t="s">
        <v>91</v>
      </c>
      <c r="O54" s="26" t="s">
        <v>2</v>
      </c>
      <c r="P54" s="29" t="s">
        <v>93</v>
      </c>
      <c r="Q54" s="29" t="s">
        <v>94</v>
      </c>
      <c r="R54" s="29" t="s">
        <v>141</v>
      </c>
      <c r="S54" s="29" t="s">
        <v>95</v>
      </c>
      <c r="T54" s="59" t="s">
        <v>175</v>
      </c>
      <c r="U54" s="26" t="s">
        <v>90</v>
      </c>
      <c r="V54" s="26" t="s">
        <v>84</v>
      </c>
      <c r="W54" s="26" t="s">
        <v>2</v>
      </c>
      <c r="X54" s="29" t="s">
        <v>86</v>
      </c>
      <c r="Y54" s="29" t="s">
        <v>179</v>
      </c>
      <c r="Z54" s="29" t="s">
        <v>88</v>
      </c>
      <c r="AA54" s="59" t="s">
        <v>176</v>
      </c>
      <c r="AB54" s="26" t="s">
        <v>90</v>
      </c>
      <c r="AC54" s="26" t="s">
        <v>84</v>
      </c>
      <c r="AD54" s="26" t="s">
        <v>2</v>
      </c>
      <c r="AE54" s="29" t="s">
        <v>86</v>
      </c>
      <c r="AF54" s="29" t="s">
        <v>179</v>
      </c>
      <c r="AG54" s="29" t="s">
        <v>88</v>
      </c>
      <c r="AH54" s="59" t="s">
        <v>195</v>
      </c>
      <c r="AI54" s="26" t="s">
        <v>198</v>
      </c>
      <c r="AJ54" s="26" t="s">
        <v>199</v>
      </c>
      <c r="AK54" s="59" t="s">
        <v>180</v>
      </c>
      <c r="AL54" s="26" t="s">
        <v>190</v>
      </c>
      <c r="AM54" s="26" t="s">
        <v>191</v>
      </c>
    </row>
    <row r="55" spans="1:47">
      <c r="E55" s="33">
        <f t="shared" ref="E55:T55" si="0">SUM(E2:E53)</f>
        <v>109</v>
      </c>
      <c r="F55" s="33">
        <f t="shared" si="0"/>
        <v>46</v>
      </c>
      <c r="G55" s="33">
        <f t="shared" si="0"/>
        <v>43</v>
      </c>
      <c r="H55" s="33">
        <f t="shared" si="0"/>
        <v>20</v>
      </c>
      <c r="I55" s="33">
        <f t="shared" si="0"/>
        <v>0</v>
      </c>
      <c r="J55" s="33">
        <f t="shared" si="0"/>
        <v>20</v>
      </c>
      <c r="K55" s="33">
        <f t="shared" si="0"/>
        <v>0</v>
      </c>
      <c r="L55" s="33">
        <f t="shared" si="0"/>
        <v>60</v>
      </c>
      <c r="M55" s="33">
        <f t="shared" si="0"/>
        <v>54</v>
      </c>
      <c r="N55" s="33">
        <f t="shared" si="0"/>
        <v>0</v>
      </c>
      <c r="O55" s="33">
        <f t="shared" si="0"/>
        <v>6</v>
      </c>
      <c r="P55" s="33">
        <f t="shared" si="0"/>
        <v>0</v>
      </c>
      <c r="Q55" s="33">
        <f t="shared" si="0"/>
        <v>0</v>
      </c>
      <c r="R55" s="33">
        <f t="shared" si="0"/>
        <v>6</v>
      </c>
      <c r="S55" s="33">
        <f t="shared" si="0"/>
        <v>0</v>
      </c>
      <c r="T55" s="33">
        <f t="shared" si="0"/>
        <v>0</v>
      </c>
      <c r="U55" s="33">
        <f t="shared" ref="U55:AM55" si="1">SUM(U2:U53)</f>
        <v>0</v>
      </c>
      <c r="V55" s="33">
        <f t="shared" si="1"/>
        <v>0</v>
      </c>
      <c r="W55" s="33">
        <f t="shared" si="1"/>
        <v>1</v>
      </c>
      <c r="X55" s="33">
        <f t="shared" si="1"/>
        <v>0</v>
      </c>
      <c r="Y55" s="33">
        <f t="shared" si="1"/>
        <v>1</v>
      </c>
      <c r="Z55" s="33">
        <f t="shared" si="1"/>
        <v>0</v>
      </c>
      <c r="AA55" s="33">
        <f t="shared" si="1"/>
        <v>0</v>
      </c>
      <c r="AB55" s="33">
        <f t="shared" si="1"/>
        <v>1</v>
      </c>
      <c r="AC55" s="33">
        <f t="shared" si="1"/>
        <v>0</v>
      </c>
      <c r="AD55" s="33">
        <f t="shared" si="1"/>
        <v>0</v>
      </c>
      <c r="AE55" s="33">
        <f t="shared" si="1"/>
        <v>0</v>
      </c>
      <c r="AF55" s="33">
        <f t="shared" si="1"/>
        <v>0</v>
      </c>
      <c r="AG55" s="33">
        <f t="shared" si="1"/>
        <v>0</v>
      </c>
      <c r="AH55" s="33">
        <f t="shared" si="1"/>
        <v>0</v>
      </c>
      <c r="AI55" s="33">
        <f t="shared" si="1"/>
        <v>1</v>
      </c>
      <c r="AJ55" s="33">
        <f t="shared" si="1"/>
        <v>0</v>
      </c>
      <c r="AK55" s="33">
        <f t="shared" si="1"/>
        <v>0</v>
      </c>
      <c r="AL55" s="33">
        <f t="shared" si="1"/>
        <v>1</v>
      </c>
      <c r="AM55" s="33">
        <f t="shared" si="1"/>
        <v>0</v>
      </c>
    </row>
    <row r="56" spans="1:47"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W46"/>
  <sheetViews>
    <sheetView zoomScale="85" zoomScaleNormal="85" workbookViewId="0">
      <selection activeCell="M36" sqref="M36"/>
    </sheetView>
  </sheetViews>
  <sheetFormatPr defaultRowHeight="27" customHeight="1"/>
  <cols>
    <col min="1" max="23" width="10.625" style="5" customWidth="1"/>
    <col min="24" max="24" width="9" style="5"/>
    <col min="25" max="25" width="9.25" style="5" bestFit="1" customWidth="1"/>
    <col min="26" max="26" width="12.125" style="5" bestFit="1" customWidth="1"/>
    <col min="27" max="27" width="9.25" style="5" bestFit="1" customWidth="1"/>
    <col min="28" max="28" width="9.375" style="5" bestFit="1" customWidth="1"/>
    <col min="29" max="29" width="9.25" style="5" bestFit="1" customWidth="1"/>
    <col min="30" max="30" width="9" style="5"/>
    <col min="31" max="31" width="9.25" style="5" bestFit="1" customWidth="1"/>
    <col min="32" max="33" width="9" style="5"/>
    <col min="34" max="34" width="9.375" style="5" bestFit="1" customWidth="1"/>
    <col min="35" max="35" width="9" style="5"/>
    <col min="36" max="36" width="9.375" style="5" bestFit="1" customWidth="1"/>
    <col min="37" max="37" width="9" style="5"/>
    <col min="38" max="38" width="9.375" style="5" bestFit="1" customWidth="1"/>
    <col min="39" max="16384" width="9" style="5"/>
  </cols>
  <sheetData>
    <row r="1" spans="1:23" ht="27" customHeight="1">
      <c r="A1" s="120" t="s">
        <v>104</v>
      </c>
      <c r="B1" s="120"/>
      <c r="C1" s="120"/>
      <c r="D1" s="120"/>
      <c r="E1" s="120"/>
      <c r="F1" s="120"/>
      <c r="G1" s="120"/>
      <c r="H1" s="120"/>
      <c r="I1" s="34"/>
      <c r="J1" s="34"/>
      <c r="K1" s="34"/>
      <c r="L1" s="17"/>
      <c r="M1" s="119" t="s">
        <v>105</v>
      </c>
      <c r="N1" s="119"/>
      <c r="O1" s="119"/>
      <c r="P1" s="119"/>
      <c r="Q1" s="119"/>
      <c r="R1" s="119"/>
      <c r="S1" s="119"/>
      <c r="T1" s="119"/>
      <c r="U1" s="119"/>
      <c r="V1" s="119"/>
    </row>
    <row r="2" spans="1:23" ht="27" customHeight="1">
      <c r="A2" s="96" t="s">
        <v>76</v>
      </c>
      <c r="B2" s="96" t="s">
        <v>32</v>
      </c>
      <c r="C2" s="132" t="s">
        <v>79</v>
      </c>
      <c r="D2" s="133"/>
      <c r="E2" s="133"/>
      <c r="F2" s="134"/>
      <c r="G2" s="128" t="s">
        <v>78</v>
      </c>
      <c r="H2" s="129"/>
      <c r="M2" s="135" t="s">
        <v>41</v>
      </c>
      <c r="N2" s="137"/>
      <c r="O2" s="93" t="s">
        <v>96</v>
      </c>
      <c r="P2" s="140" t="s">
        <v>79</v>
      </c>
      <c r="Q2" s="140"/>
      <c r="R2" s="140"/>
      <c r="S2" s="140"/>
      <c r="T2" s="93" t="s">
        <v>44</v>
      </c>
      <c r="U2" s="93"/>
    </row>
    <row r="3" spans="1:23" ht="27" customHeight="1">
      <c r="A3" s="97"/>
      <c r="B3" s="97"/>
      <c r="C3" s="126" t="s">
        <v>80</v>
      </c>
      <c r="D3" s="127"/>
      <c r="E3" s="126" t="s">
        <v>81</v>
      </c>
      <c r="F3" s="127"/>
      <c r="G3" s="130"/>
      <c r="H3" s="131"/>
      <c r="M3" s="138"/>
      <c r="N3" s="139"/>
      <c r="O3" s="93"/>
      <c r="P3" s="93" t="s">
        <v>42</v>
      </c>
      <c r="Q3" s="93"/>
      <c r="R3" s="93" t="s">
        <v>43</v>
      </c>
      <c r="S3" s="93"/>
      <c r="T3" s="93"/>
      <c r="U3" s="93"/>
      <c r="V3" s="38" t="s">
        <v>189</v>
      </c>
    </row>
    <row r="4" spans="1:23" ht="27" customHeight="1">
      <c r="A4" s="43" t="s">
        <v>8</v>
      </c>
      <c r="B4" s="10">
        <f>SUM(D12:D16)</f>
        <v>2</v>
      </c>
      <c r="C4" s="8">
        <f>SUM(E12:E16)</f>
        <v>1</v>
      </c>
      <c r="D4" s="6">
        <f t="shared" ref="D4" si="0">C4/B4</f>
        <v>0.5</v>
      </c>
      <c r="E4" s="8">
        <f>SUM(G12:G16)</f>
        <v>1</v>
      </c>
      <c r="F4" s="6">
        <f t="shared" ref="F4" si="1">E4/B4</f>
        <v>0.5</v>
      </c>
      <c r="G4" s="8">
        <f>SUM(I12:I16)</f>
        <v>0</v>
      </c>
      <c r="H4" s="6">
        <f>G4/B4</f>
        <v>0</v>
      </c>
      <c r="M4" s="124" t="s">
        <v>30</v>
      </c>
      <c r="N4" s="125"/>
      <c r="O4" s="14">
        <f>SUM(P4,R4,T4)</f>
        <v>60</v>
      </c>
      <c r="P4" s="14">
        <f>'취합(세부)'!M55</f>
        <v>54</v>
      </c>
      <c r="Q4" s="1">
        <f>P4/O4</f>
        <v>0.9</v>
      </c>
      <c r="R4" s="14">
        <f>'취합(세부)'!O55</f>
        <v>6</v>
      </c>
      <c r="S4" s="1">
        <f>R4/O4</f>
        <v>0.1</v>
      </c>
      <c r="T4" s="14">
        <f>'취합(세부)'!N55</f>
        <v>0</v>
      </c>
      <c r="U4" s="1">
        <f>T4/O4</f>
        <v>0</v>
      </c>
      <c r="V4" s="64">
        <f>'취합(세부)'!L55</f>
        <v>60</v>
      </c>
    </row>
    <row r="5" spans="1:23" ht="27" customHeight="1">
      <c r="A5" s="44" t="s">
        <v>9</v>
      </c>
      <c r="B5" s="11">
        <f>SUM(D17:D33)</f>
        <v>13</v>
      </c>
      <c r="C5" s="9">
        <f>SUM(E17:E33)</f>
        <v>8</v>
      </c>
      <c r="D5" s="2">
        <f t="shared" ref="D5:D8" si="2">C5/B5</f>
        <v>0.61538461538461542</v>
      </c>
      <c r="E5" s="9">
        <f>SUM(G17:G33)</f>
        <v>3</v>
      </c>
      <c r="F5" s="2">
        <f t="shared" ref="F5:F8" si="3">E5/B5</f>
        <v>0.23076923076923078</v>
      </c>
      <c r="G5" s="9">
        <f>SUM(I17:I33)</f>
        <v>2</v>
      </c>
      <c r="H5" s="2">
        <f t="shared" ref="H5:H8" si="4">G5/B5</f>
        <v>0.15384615384615385</v>
      </c>
      <c r="M5" s="124" t="s">
        <v>39</v>
      </c>
      <c r="N5" s="125"/>
      <c r="O5" s="14">
        <f>SUM(P5,R5,T5)</f>
        <v>109</v>
      </c>
      <c r="P5" s="14">
        <f>'취합(세부)'!F55</f>
        <v>46</v>
      </c>
      <c r="Q5" s="1">
        <f t="shared" ref="Q5:Q7" si="5">P5/O5</f>
        <v>0.42201834862385323</v>
      </c>
      <c r="R5" s="14">
        <f>'취합(세부)'!H55</f>
        <v>20</v>
      </c>
      <c r="S5" s="1">
        <f t="shared" ref="S5:S7" si="6">R5/O5</f>
        <v>0.1834862385321101</v>
      </c>
      <c r="T5" s="14">
        <f>'취합(세부)'!G55</f>
        <v>43</v>
      </c>
      <c r="U5" s="1">
        <f t="shared" ref="U5:U7" si="7">T5/O5</f>
        <v>0.39449541284403672</v>
      </c>
      <c r="V5" s="65">
        <f>'취합(세부)'!E55</f>
        <v>109</v>
      </c>
    </row>
    <row r="6" spans="1:23" ht="27" customHeight="1">
      <c r="A6" s="44" t="s">
        <v>10</v>
      </c>
      <c r="B6" s="11">
        <f>SUM(D34:D36)</f>
        <v>3</v>
      </c>
      <c r="C6" s="9">
        <f>SUM(E34:E36)</f>
        <v>3</v>
      </c>
      <c r="D6" s="2">
        <f t="shared" si="2"/>
        <v>1</v>
      </c>
      <c r="E6" s="9">
        <f>SUM(G34:G36)</f>
        <v>0</v>
      </c>
      <c r="F6" s="2">
        <f t="shared" si="3"/>
        <v>0</v>
      </c>
      <c r="G6" s="9">
        <f>SUM(I34:I36)</f>
        <v>0</v>
      </c>
      <c r="H6" s="2">
        <f t="shared" si="4"/>
        <v>0</v>
      </c>
      <c r="L6" s="37"/>
      <c r="M6" s="105" t="s">
        <v>174</v>
      </c>
      <c r="N6" s="53" t="s">
        <v>175</v>
      </c>
      <c r="O6" s="52">
        <f>SUM(P6,R6,T6)</f>
        <v>1</v>
      </c>
      <c r="P6" s="52">
        <f>'취합(세부)'!U55</f>
        <v>0</v>
      </c>
      <c r="Q6" s="1">
        <f t="shared" si="5"/>
        <v>0</v>
      </c>
      <c r="R6" s="52">
        <f>'취합(세부)'!W55</f>
        <v>1</v>
      </c>
      <c r="S6" s="1">
        <f t="shared" si="6"/>
        <v>1</v>
      </c>
      <c r="T6" s="52">
        <f>'취합(세부)'!V55</f>
        <v>0</v>
      </c>
      <c r="U6" s="1">
        <f t="shared" si="7"/>
        <v>0</v>
      </c>
      <c r="V6" s="38">
        <f>'취합(세부)'!T55</f>
        <v>0</v>
      </c>
    </row>
    <row r="7" spans="1:23" ht="27" customHeight="1">
      <c r="A7" s="44" t="s">
        <v>11</v>
      </c>
      <c r="B7" s="11">
        <f>SUM(D37:D40)</f>
        <v>4</v>
      </c>
      <c r="C7" s="11">
        <f>SUM(E37:E40)</f>
        <v>3</v>
      </c>
      <c r="D7" s="2">
        <f t="shared" si="2"/>
        <v>0.75</v>
      </c>
      <c r="E7" s="9">
        <f>SUM(G37:G40)</f>
        <v>1</v>
      </c>
      <c r="F7" s="2">
        <f t="shared" si="3"/>
        <v>0.25</v>
      </c>
      <c r="G7" s="9">
        <f>SUM(I37:I40)</f>
        <v>0</v>
      </c>
      <c r="H7" s="2">
        <f t="shared" si="4"/>
        <v>0</v>
      </c>
      <c r="L7" s="50"/>
      <c r="M7" s="106"/>
      <c r="N7" s="53" t="s">
        <v>176</v>
      </c>
      <c r="O7" s="52">
        <f>SUM(P7,R7,T7)</f>
        <v>1</v>
      </c>
      <c r="P7" s="52">
        <f>'취합(세부)'!AB55</f>
        <v>1</v>
      </c>
      <c r="Q7" s="1">
        <f t="shared" si="5"/>
        <v>1</v>
      </c>
      <c r="R7" s="52">
        <f>'취합(세부)'!AD55</f>
        <v>0</v>
      </c>
      <c r="S7" s="1">
        <f t="shared" si="6"/>
        <v>0</v>
      </c>
      <c r="T7" s="52">
        <f>'취합(세부)'!AC55</f>
        <v>0</v>
      </c>
      <c r="U7" s="1">
        <f t="shared" si="7"/>
        <v>0</v>
      </c>
      <c r="V7" s="38">
        <f>'취합(세부)'!AA55</f>
        <v>0</v>
      </c>
      <c r="W7" s="49"/>
    </row>
    <row r="8" spans="1:23" ht="27" customHeight="1">
      <c r="A8" s="45" t="s">
        <v>7</v>
      </c>
      <c r="B8" s="11">
        <f>SUM(B4:B7)</f>
        <v>22</v>
      </c>
      <c r="C8" s="9">
        <f>SUM(C4:C7)</f>
        <v>15</v>
      </c>
      <c r="D8" s="2">
        <f t="shared" si="2"/>
        <v>0.68181818181818177</v>
      </c>
      <c r="E8" s="9">
        <f>SUM(E4:E7)</f>
        <v>5</v>
      </c>
      <c r="F8" s="2">
        <f t="shared" si="3"/>
        <v>0.22727272727272727</v>
      </c>
      <c r="G8" s="9">
        <f>SUM(G4:G7)</f>
        <v>2</v>
      </c>
      <c r="H8" s="2">
        <f t="shared" si="4"/>
        <v>9.0909090909090912E-2</v>
      </c>
      <c r="M8" s="141" t="s">
        <v>173</v>
      </c>
      <c r="N8" s="142"/>
      <c r="O8" s="15">
        <f>SUM(O4:O7)</f>
        <v>171</v>
      </c>
      <c r="P8" s="15">
        <f>SUM(P4:P7)</f>
        <v>101</v>
      </c>
      <c r="Q8" s="16">
        <f t="shared" ref="Q8" si="8">P8/O8</f>
        <v>0.59064327485380119</v>
      </c>
      <c r="R8" s="15">
        <f>SUM(R4:R7)</f>
        <v>27</v>
      </c>
      <c r="S8" s="16">
        <f t="shared" ref="S8" si="9">R8/O8</f>
        <v>0.15789473684210525</v>
      </c>
      <c r="T8" s="15">
        <f>SUM(T4:T7)</f>
        <v>43</v>
      </c>
      <c r="U8" s="16">
        <f t="shared" ref="U8" si="10">T8/O8</f>
        <v>0.25146198830409355</v>
      </c>
      <c r="V8" s="65">
        <f>SUM(V4:V7)</f>
        <v>169</v>
      </c>
    </row>
    <row r="9" spans="1:23" ht="27" customHeight="1">
      <c r="M9" s="49"/>
      <c r="N9" s="49"/>
      <c r="O9" s="49"/>
      <c r="P9" s="49"/>
      <c r="Q9" s="49"/>
      <c r="R9" s="49"/>
      <c r="S9" s="49"/>
      <c r="T9" s="49"/>
      <c r="U9" s="49"/>
      <c r="V9" s="49"/>
    </row>
    <row r="10" spans="1:23" ht="27" customHeight="1">
      <c r="A10" s="110" t="s">
        <v>45</v>
      </c>
      <c r="B10" s="111"/>
      <c r="C10" s="112"/>
      <c r="D10" s="98" t="s">
        <v>46</v>
      </c>
      <c r="E10" s="121" t="s">
        <v>49</v>
      </c>
      <c r="F10" s="122"/>
      <c r="G10" s="122"/>
      <c r="H10" s="122"/>
      <c r="I10" s="122"/>
      <c r="J10" s="123"/>
      <c r="K10" s="98" t="s">
        <v>12</v>
      </c>
      <c r="M10" s="46" t="s">
        <v>33</v>
      </c>
      <c r="N10" s="47" t="s">
        <v>34</v>
      </c>
      <c r="O10" s="135" t="s">
        <v>35</v>
      </c>
      <c r="P10" s="136"/>
      <c r="Q10" s="136"/>
      <c r="R10" s="136"/>
      <c r="S10" s="136"/>
      <c r="T10" s="136"/>
      <c r="U10" s="136"/>
      <c r="V10" s="137"/>
    </row>
    <row r="11" spans="1:23" ht="27" customHeight="1">
      <c r="A11" s="113"/>
      <c r="B11" s="114"/>
      <c r="C11" s="115"/>
      <c r="D11" s="100"/>
      <c r="E11" s="110" t="s">
        <v>13</v>
      </c>
      <c r="F11" s="112"/>
      <c r="G11" s="110" t="s">
        <v>14</v>
      </c>
      <c r="H11" s="112"/>
      <c r="I11" s="121" t="s">
        <v>15</v>
      </c>
      <c r="J11" s="123"/>
      <c r="K11" s="100"/>
      <c r="M11" s="105" t="s">
        <v>30</v>
      </c>
      <c r="N11" s="108">
        <f>'취합(세부)'!O55</f>
        <v>6</v>
      </c>
      <c r="O11" s="124" t="s">
        <v>36</v>
      </c>
      <c r="P11" s="125"/>
      <c r="Q11" s="124" t="s">
        <v>99</v>
      </c>
      <c r="R11" s="125"/>
      <c r="S11" s="124" t="s">
        <v>142</v>
      </c>
      <c r="T11" s="125"/>
      <c r="U11" s="124" t="s">
        <v>38</v>
      </c>
      <c r="V11" s="125"/>
    </row>
    <row r="12" spans="1:23" ht="27" customHeight="1">
      <c r="A12" s="98" t="s">
        <v>8</v>
      </c>
      <c r="B12" s="101" t="s">
        <v>16</v>
      </c>
      <c r="C12" s="3" t="s">
        <v>71</v>
      </c>
      <c r="D12" s="12">
        <f>SUM(E12,G12,I12)</f>
        <v>1</v>
      </c>
      <c r="E12" s="13">
        <f>'취합(코딩)(전체)'!JU5</f>
        <v>1</v>
      </c>
      <c r="F12" s="4">
        <f t="shared" ref="F12:F41" si="11">E12/D12</f>
        <v>1</v>
      </c>
      <c r="G12" s="13">
        <f>'취합(코딩)(전체)'!JV5</f>
        <v>0</v>
      </c>
      <c r="H12" s="4">
        <f t="shared" ref="H12:H41" si="12">G12/D12</f>
        <v>0</v>
      </c>
      <c r="I12" s="13">
        <f>'취합(코딩)(전체)'!JW5</f>
        <v>0</v>
      </c>
      <c r="J12" s="4">
        <f t="shared" ref="J12:J41" si="13">I12/D12</f>
        <v>0</v>
      </c>
      <c r="K12" s="3"/>
      <c r="M12" s="106"/>
      <c r="N12" s="109"/>
      <c r="O12" s="52">
        <f>'취합(세부)'!P55</f>
        <v>0</v>
      </c>
      <c r="P12" s="1">
        <f>O12/N11</f>
        <v>0</v>
      </c>
      <c r="Q12" s="52">
        <f>'취합(세부)'!Q55</f>
        <v>0</v>
      </c>
      <c r="R12" s="1">
        <f>Q12/N11</f>
        <v>0</v>
      </c>
      <c r="S12" s="52">
        <f>'취합(세부)'!R55</f>
        <v>6</v>
      </c>
      <c r="T12" s="1">
        <f>S12/N11</f>
        <v>1</v>
      </c>
      <c r="U12" s="52">
        <f>'취합(세부)'!S55</f>
        <v>0</v>
      </c>
      <c r="V12" s="1">
        <f>U12/N11</f>
        <v>0</v>
      </c>
    </row>
    <row r="13" spans="1:23" ht="27" customHeight="1">
      <c r="A13" s="99"/>
      <c r="B13" s="103"/>
      <c r="C13" s="3" t="s">
        <v>18</v>
      </c>
      <c r="D13" s="12">
        <f>SUM(E13,G13,I13)</f>
        <v>1</v>
      </c>
      <c r="E13" s="13">
        <f>'취합(코딩)(전체)'!JU6</f>
        <v>0</v>
      </c>
      <c r="F13" s="4">
        <f t="shared" si="11"/>
        <v>0</v>
      </c>
      <c r="G13" s="13">
        <f>'취합(코딩)(전체)'!JV6</f>
        <v>1</v>
      </c>
      <c r="H13" s="4">
        <f t="shared" si="12"/>
        <v>1</v>
      </c>
      <c r="I13" s="13">
        <f>'취합(코딩)(전체)'!JW6</f>
        <v>0</v>
      </c>
      <c r="J13" s="4">
        <f t="shared" si="13"/>
        <v>0</v>
      </c>
      <c r="K13" s="3"/>
      <c r="M13" s="105" t="s">
        <v>39</v>
      </c>
      <c r="N13" s="108">
        <f>'취합(세부)'!H55</f>
        <v>20</v>
      </c>
      <c r="O13" s="124" t="s">
        <v>37</v>
      </c>
      <c r="P13" s="125"/>
      <c r="Q13" s="124" t="s">
        <v>40</v>
      </c>
      <c r="R13" s="125"/>
      <c r="S13" s="124" t="s">
        <v>38</v>
      </c>
      <c r="T13" s="125"/>
      <c r="U13" s="54"/>
      <c r="V13" s="54"/>
    </row>
    <row r="14" spans="1:23" ht="27" customHeight="1">
      <c r="A14" s="99"/>
      <c r="B14" s="101" t="s">
        <v>19</v>
      </c>
      <c r="C14" s="3" t="s">
        <v>114</v>
      </c>
      <c r="D14" s="12">
        <f t="shared" ref="D14:D39" si="14">SUM(E14,G14,I14)</f>
        <v>0</v>
      </c>
      <c r="E14" s="13">
        <f>'취합(코딩)(전체)'!JU8</f>
        <v>0</v>
      </c>
      <c r="F14" s="4" t="e">
        <f t="shared" si="11"/>
        <v>#DIV/0!</v>
      </c>
      <c r="G14" s="13">
        <f>'취합(코딩)(전체)'!JV8</f>
        <v>0</v>
      </c>
      <c r="H14" s="4" t="e">
        <f t="shared" si="12"/>
        <v>#DIV/0!</v>
      </c>
      <c r="I14" s="13">
        <f>'취합(코딩)(전체)'!JW8</f>
        <v>0</v>
      </c>
      <c r="J14" s="4" t="e">
        <f t="shared" si="13"/>
        <v>#DIV/0!</v>
      </c>
      <c r="K14" s="3"/>
      <c r="M14" s="106"/>
      <c r="N14" s="109"/>
      <c r="O14" s="52">
        <f>'취합(세부)'!I55</f>
        <v>0</v>
      </c>
      <c r="P14" s="1">
        <f>O14/N13</f>
        <v>0</v>
      </c>
      <c r="Q14" s="52">
        <f>'취합(세부)'!J55</f>
        <v>20</v>
      </c>
      <c r="R14" s="1">
        <f>Q14/N13</f>
        <v>1</v>
      </c>
      <c r="S14" s="52">
        <f>'취합(세부)'!K55</f>
        <v>0</v>
      </c>
      <c r="T14" s="1">
        <f>S14/N13</f>
        <v>0</v>
      </c>
      <c r="U14" s="54"/>
      <c r="V14" s="54"/>
    </row>
    <row r="15" spans="1:23" ht="27" customHeight="1">
      <c r="A15" s="99"/>
      <c r="B15" s="102"/>
      <c r="C15" s="3" t="s">
        <v>133</v>
      </c>
      <c r="D15" s="12">
        <f t="shared" si="14"/>
        <v>0</v>
      </c>
      <c r="E15" s="13">
        <f>'취합(코딩)(전체)'!JU9</f>
        <v>0</v>
      </c>
      <c r="F15" s="4" t="e">
        <f t="shared" si="11"/>
        <v>#DIV/0!</v>
      </c>
      <c r="G15" s="13">
        <f>'취합(코딩)(전체)'!JV9</f>
        <v>0</v>
      </c>
      <c r="H15" s="4" t="e">
        <f t="shared" si="12"/>
        <v>#DIV/0!</v>
      </c>
      <c r="I15" s="13">
        <f>'취합(코딩)(전체)'!JW9</f>
        <v>0</v>
      </c>
      <c r="J15" s="4" t="e">
        <f t="shared" si="13"/>
        <v>#DIV/0!</v>
      </c>
      <c r="K15" s="3"/>
      <c r="M15" s="107" t="s">
        <v>177</v>
      </c>
      <c r="N15" s="108">
        <f>'취합(세부)'!W55</f>
        <v>1</v>
      </c>
      <c r="O15" s="107" t="s">
        <v>37</v>
      </c>
      <c r="P15" s="107"/>
      <c r="Q15" s="107" t="s">
        <v>179</v>
      </c>
      <c r="R15" s="107"/>
      <c r="S15" s="107" t="s">
        <v>38</v>
      </c>
      <c r="T15" s="107"/>
      <c r="U15" s="54"/>
      <c r="V15" s="54"/>
    </row>
    <row r="16" spans="1:23" ht="27" customHeight="1">
      <c r="A16" s="100"/>
      <c r="B16" s="103"/>
      <c r="C16" s="3" t="s">
        <v>134</v>
      </c>
      <c r="D16" s="12">
        <f t="shared" si="14"/>
        <v>0</v>
      </c>
      <c r="E16" s="13">
        <f>'취합(코딩)(전체)'!JU10</f>
        <v>0</v>
      </c>
      <c r="F16" s="4" t="e">
        <f t="shared" si="11"/>
        <v>#DIV/0!</v>
      </c>
      <c r="G16" s="13">
        <f>'취합(코딩)(전체)'!JV10</f>
        <v>0</v>
      </c>
      <c r="H16" s="4" t="e">
        <f t="shared" si="12"/>
        <v>#DIV/0!</v>
      </c>
      <c r="I16" s="13">
        <f>'취합(코딩)(전체)'!JW10</f>
        <v>0</v>
      </c>
      <c r="J16" s="4" t="e">
        <f t="shared" si="13"/>
        <v>#DIV/0!</v>
      </c>
      <c r="K16" s="3"/>
      <c r="M16" s="107"/>
      <c r="N16" s="109"/>
      <c r="O16" s="52">
        <f>'취합(세부)'!X55</f>
        <v>0</v>
      </c>
      <c r="P16" s="1">
        <f>O16/N15</f>
        <v>0</v>
      </c>
      <c r="Q16" s="52">
        <f>'취합(세부)'!Y55</f>
        <v>1</v>
      </c>
      <c r="R16" s="1">
        <f>Q16/N15</f>
        <v>1</v>
      </c>
      <c r="S16" s="52">
        <f>'취합(세부)'!Z55</f>
        <v>0</v>
      </c>
      <c r="T16" s="1">
        <f>S16/N15</f>
        <v>0</v>
      </c>
      <c r="U16" s="54"/>
      <c r="V16" s="54"/>
    </row>
    <row r="17" spans="1:22" ht="27" customHeight="1">
      <c r="A17" s="98" t="s">
        <v>9</v>
      </c>
      <c r="B17" s="101" t="s">
        <v>70</v>
      </c>
      <c r="C17" s="3" t="s">
        <v>72</v>
      </c>
      <c r="D17" s="12">
        <f t="shared" si="14"/>
        <v>1</v>
      </c>
      <c r="E17" s="13">
        <f>'취합(코딩)(전체)'!JU12</f>
        <v>1</v>
      </c>
      <c r="F17" s="4">
        <f t="shared" si="11"/>
        <v>1</v>
      </c>
      <c r="G17" s="13">
        <f>'취합(코딩)(전체)'!JV12</f>
        <v>0</v>
      </c>
      <c r="H17" s="4">
        <f t="shared" si="12"/>
        <v>0</v>
      </c>
      <c r="I17" s="13">
        <f>'취합(코딩)(전체)'!JW12</f>
        <v>0</v>
      </c>
      <c r="J17" s="4">
        <f t="shared" si="13"/>
        <v>0</v>
      </c>
      <c r="K17" s="3"/>
      <c r="M17" s="92" t="s">
        <v>176</v>
      </c>
      <c r="N17" s="108">
        <f>'취합(세부)'!AD55</f>
        <v>0</v>
      </c>
      <c r="O17" s="94" t="s">
        <v>86</v>
      </c>
      <c r="P17" s="95"/>
      <c r="Q17" s="94" t="s">
        <v>178</v>
      </c>
      <c r="R17" s="95"/>
      <c r="S17" s="94" t="s">
        <v>88</v>
      </c>
      <c r="T17" s="95"/>
      <c r="U17" s="54"/>
      <c r="V17" s="54"/>
    </row>
    <row r="18" spans="1:22" ht="27" customHeight="1">
      <c r="A18" s="99"/>
      <c r="B18" s="103"/>
      <c r="C18" s="3" t="s">
        <v>73</v>
      </c>
      <c r="D18" s="12">
        <f t="shared" si="14"/>
        <v>1</v>
      </c>
      <c r="E18" s="13">
        <f>'취합(코딩)(전체)'!JU13</f>
        <v>0</v>
      </c>
      <c r="F18" s="4">
        <f t="shared" si="11"/>
        <v>0</v>
      </c>
      <c r="G18" s="13">
        <f>'취합(코딩)(전체)'!JV13</f>
        <v>1</v>
      </c>
      <c r="H18" s="4">
        <f t="shared" si="12"/>
        <v>1</v>
      </c>
      <c r="I18" s="13">
        <f>'취합(코딩)(전체)'!JW13</f>
        <v>0</v>
      </c>
      <c r="J18" s="4">
        <f t="shared" si="13"/>
        <v>0</v>
      </c>
      <c r="K18" s="3"/>
      <c r="M18" s="92"/>
      <c r="N18" s="109"/>
      <c r="O18" s="52">
        <f>'취합(세부)'!AE55</f>
        <v>0</v>
      </c>
      <c r="P18" s="1" t="e">
        <f>O18/N17</f>
        <v>#DIV/0!</v>
      </c>
      <c r="Q18" s="52">
        <f>'취합(세부)'!AF55</f>
        <v>0</v>
      </c>
      <c r="R18" s="1" t="e">
        <f>Q18/N17</f>
        <v>#DIV/0!</v>
      </c>
      <c r="S18" s="52">
        <f>'취합(세부)'!AG55</f>
        <v>0</v>
      </c>
      <c r="T18" s="1" t="e">
        <f>S18/N17</f>
        <v>#DIV/0!</v>
      </c>
      <c r="U18" s="54"/>
      <c r="V18" s="54"/>
    </row>
    <row r="19" spans="1:22" ht="27" customHeight="1">
      <c r="A19" s="99"/>
      <c r="B19" s="101" t="s">
        <v>20</v>
      </c>
      <c r="C19" s="3" t="s">
        <v>52</v>
      </c>
      <c r="D19" s="12">
        <f t="shared" si="14"/>
        <v>0</v>
      </c>
      <c r="E19" s="13">
        <f>'취합(코딩)(전체)'!JU15</f>
        <v>0</v>
      </c>
      <c r="F19" s="4" t="e">
        <f t="shared" si="11"/>
        <v>#DIV/0!</v>
      </c>
      <c r="G19" s="13">
        <f>'취합(코딩)(전체)'!JV15</f>
        <v>0</v>
      </c>
      <c r="H19" s="4" t="e">
        <f t="shared" si="12"/>
        <v>#DIV/0!</v>
      </c>
      <c r="I19" s="13">
        <f>'취합(코딩)(전체)'!JW15</f>
        <v>0</v>
      </c>
      <c r="J19" s="4" t="e">
        <f t="shared" si="13"/>
        <v>#DIV/0!</v>
      </c>
      <c r="K19" s="3"/>
    </row>
    <row r="20" spans="1:22" ht="27" customHeight="1">
      <c r="A20" s="99"/>
      <c r="B20" s="102"/>
      <c r="C20" s="3" t="s">
        <v>167</v>
      </c>
      <c r="D20" s="12">
        <f t="shared" si="14"/>
        <v>1</v>
      </c>
      <c r="E20" s="13">
        <f>'취합(코딩)(전체)'!JU16</f>
        <v>0</v>
      </c>
      <c r="F20" s="4">
        <f t="shared" ref="F20" si="15">E20/D20</f>
        <v>0</v>
      </c>
      <c r="G20" s="13">
        <f>'취합(코딩)(전체)'!JV16</f>
        <v>0</v>
      </c>
      <c r="H20" s="4">
        <f t="shared" ref="H20" si="16">G20/D20</f>
        <v>0</v>
      </c>
      <c r="I20" s="13">
        <f>'취합(코딩)(전체)'!JW16</f>
        <v>1</v>
      </c>
      <c r="J20" s="4">
        <f t="shared" ref="J20" si="17">I20/D20</f>
        <v>1</v>
      </c>
      <c r="K20" s="3"/>
      <c r="M20" s="51" t="s">
        <v>164</v>
      </c>
      <c r="N20" s="51" t="s">
        <v>162</v>
      </c>
      <c r="O20" s="93" t="s">
        <v>163</v>
      </c>
      <c r="P20" s="93"/>
      <c r="Q20" s="93"/>
      <c r="R20" s="93"/>
      <c r="S20" s="93"/>
      <c r="T20" s="93"/>
    </row>
    <row r="21" spans="1:22" ht="27" customHeight="1">
      <c r="A21" s="99"/>
      <c r="B21" s="103"/>
      <c r="C21" s="3" t="s">
        <v>47</v>
      </c>
      <c r="D21" s="12">
        <f>SUM(E21,G21,I21)</f>
        <v>1</v>
      </c>
      <c r="E21" s="13">
        <f>'취합(코딩)(전체)'!JU17</f>
        <v>1</v>
      </c>
      <c r="F21" s="4">
        <f t="shared" si="11"/>
        <v>1</v>
      </c>
      <c r="G21" s="13">
        <f>'취합(코딩)(전체)'!JV17</f>
        <v>0</v>
      </c>
      <c r="H21" s="4">
        <f t="shared" si="12"/>
        <v>0</v>
      </c>
      <c r="I21" s="13">
        <f>'취합(코딩)(전체)'!JW17</f>
        <v>0</v>
      </c>
      <c r="J21" s="4">
        <f t="shared" si="13"/>
        <v>0</v>
      </c>
      <c r="K21" s="3"/>
      <c r="M21" s="104" t="s">
        <v>194</v>
      </c>
      <c r="N21" s="92">
        <f>SUM(O22,Q22,S22)</f>
        <v>1</v>
      </c>
      <c r="O21" s="92" t="s">
        <v>196</v>
      </c>
      <c r="P21" s="92"/>
      <c r="Q21" s="94" t="s">
        <v>197</v>
      </c>
      <c r="R21" s="95"/>
      <c r="S21" s="92"/>
      <c r="T21" s="92"/>
    </row>
    <row r="22" spans="1:22" ht="27" customHeight="1">
      <c r="A22" s="99"/>
      <c r="B22" s="101" t="s">
        <v>21</v>
      </c>
      <c r="C22" s="3" t="s">
        <v>22</v>
      </c>
      <c r="D22" s="12">
        <f t="shared" si="14"/>
        <v>1</v>
      </c>
      <c r="E22" s="13">
        <f>'취합(코딩)(전체)'!JU19</f>
        <v>0</v>
      </c>
      <c r="F22" s="4">
        <f t="shared" si="11"/>
        <v>0</v>
      </c>
      <c r="G22" s="13">
        <f>'취합(코딩)(전체)'!JV19</f>
        <v>1</v>
      </c>
      <c r="H22" s="4">
        <f t="shared" si="12"/>
        <v>1</v>
      </c>
      <c r="I22" s="13">
        <f>'취합(코딩)(전체)'!JW19</f>
        <v>0</v>
      </c>
      <c r="J22" s="4">
        <f t="shared" si="13"/>
        <v>0</v>
      </c>
      <c r="K22" s="3"/>
      <c r="M22" s="104"/>
      <c r="N22" s="92"/>
      <c r="O22" s="54">
        <f>'취합(세부)'!AI55</f>
        <v>1</v>
      </c>
      <c r="P22" s="1">
        <f>O22/N21</f>
        <v>1</v>
      </c>
      <c r="Q22" s="57">
        <f>'취합(세부)'!AJ55</f>
        <v>0</v>
      </c>
      <c r="R22" s="1">
        <f>Q22/N21</f>
        <v>0</v>
      </c>
      <c r="S22" s="54"/>
      <c r="T22" s="1"/>
    </row>
    <row r="23" spans="1:22" ht="27" customHeight="1">
      <c r="A23" s="99"/>
      <c r="B23" s="102"/>
      <c r="C23" s="3" t="s">
        <v>97</v>
      </c>
      <c r="D23" s="12">
        <f t="shared" si="14"/>
        <v>1</v>
      </c>
      <c r="E23" s="13">
        <f>'취합(코딩)(전체)'!JU20</f>
        <v>1</v>
      </c>
      <c r="F23" s="4">
        <f t="shared" si="11"/>
        <v>1</v>
      </c>
      <c r="G23" s="13">
        <f>'취합(코딩)(전체)'!JV20</f>
        <v>0</v>
      </c>
      <c r="H23" s="4">
        <f t="shared" si="12"/>
        <v>0</v>
      </c>
      <c r="I23" s="13">
        <f>'취합(코딩)(전체)'!JW20</f>
        <v>0</v>
      </c>
      <c r="J23" s="4">
        <f t="shared" si="13"/>
        <v>0</v>
      </c>
      <c r="K23" s="3"/>
      <c r="L23" s="7"/>
      <c r="M23" s="104" t="s">
        <v>186</v>
      </c>
      <c r="N23" s="92">
        <f>SUM(O24,Q24)</f>
        <v>1</v>
      </c>
      <c r="O23" s="92" t="s">
        <v>192</v>
      </c>
      <c r="P23" s="92"/>
      <c r="Q23" s="92" t="s">
        <v>193</v>
      </c>
      <c r="R23" s="92"/>
      <c r="S23" s="92"/>
      <c r="T23" s="92"/>
    </row>
    <row r="24" spans="1:22" ht="27" customHeight="1">
      <c r="A24" s="99"/>
      <c r="B24" s="103"/>
      <c r="C24" s="3" t="s">
        <v>98</v>
      </c>
      <c r="D24" s="12">
        <f t="shared" si="14"/>
        <v>1</v>
      </c>
      <c r="E24" s="13">
        <f>'취합(코딩)(전체)'!JU21</f>
        <v>1</v>
      </c>
      <c r="F24" s="4">
        <f t="shared" si="11"/>
        <v>1</v>
      </c>
      <c r="G24" s="13">
        <f>'취합(코딩)(전체)'!JV21</f>
        <v>0</v>
      </c>
      <c r="H24" s="4">
        <f t="shared" si="12"/>
        <v>0</v>
      </c>
      <c r="I24" s="13">
        <f>'취합(코딩)(전체)'!JW21</f>
        <v>0</v>
      </c>
      <c r="J24" s="4">
        <f t="shared" si="13"/>
        <v>0</v>
      </c>
      <c r="K24" s="3"/>
      <c r="M24" s="104"/>
      <c r="N24" s="92"/>
      <c r="O24" s="54">
        <f>'취합(세부)'!AL55</f>
        <v>1</v>
      </c>
      <c r="P24" s="1">
        <f>O24/N23</f>
        <v>1</v>
      </c>
      <c r="Q24" s="54">
        <f>'취합(세부)'!AM55</f>
        <v>0</v>
      </c>
      <c r="R24" s="1">
        <f>Q24/N23</f>
        <v>0</v>
      </c>
      <c r="S24" s="54"/>
      <c r="T24" s="1"/>
    </row>
    <row r="25" spans="1:22" ht="27" customHeight="1">
      <c r="A25" s="99"/>
      <c r="B25" s="101" t="s">
        <v>182</v>
      </c>
      <c r="C25" s="3" t="s">
        <v>48</v>
      </c>
      <c r="D25" s="12">
        <f t="shared" si="14"/>
        <v>1</v>
      </c>
      <c r="E25" s="13">
        <f>'취합(코딩)(전체)'!JU23</f>
        <v>1</v>
      </c>
      <c r="F25" s="4">
        <f t="shared" si="11"/>
        <v>1</v>
      </c>
      <c r="G25" s="13">
        <f>'취합(코딩)(전체)'!JV23</f>
        <v>0</v>
      </c>
      <c r="H25" s="4">
        <f t="shared" si="12"/>
        <v>0</v>
      </c>
      <c r="I25" s="13">
        <f>'취합(코딩)(전체)'!JW23</f>
        <v>0</v>
      </c>
      <c r="J25" s="4">
        <f t="shared" si="13"/>
        <v>0</v>
      </c>
      <c r="K25" s="3"/>
    </row>
    <row r="26" spans="1:22" ht="27" customHeight="1">
      <c r="A26" s="99"/>
      <c r="B26" s="102"/>
      <c r="C26" s="3" t="s">
        <v>77</v>
      </c>
      <c r="D26" s="12">
        <f t="shared" si="14"/>
        <v>1</v>
      </c>
      <c r="E26" s="13">
        <f>'취합(코딩)(전체)'!JU24</f>
        <v>1</v>
      </c>
      <c r="F26" s="4">
        <f t="shared" si="11"/>
        <v>1</v>
      </c>
      <c r="G26" s="13">
        <f>'취합(코딩)(전체)'!JV24</f>
        <v>0</v>
      </c>
      <c r="H26" s="4">
        <f t="shared" si="12"/>
        <v>0</v>
      </c>
      <c r="I26" s="13">
        <f>'취합(코딩)(전체)'!JW24</f>
        <v>0</v>
      </c>
      <c r="J26" s="4">
        <f t="shared" si="13"/>
        <v>0</v>
      </c>
      <c r="K26" s="3"/>
    </row>
    <row r="27" spans="1:22" ht="27" customHeight="1">
      <c r="A27" s="99"/>
      <c r="B27" s="102"/>
      <c r="C27" s="3" t="s">
        <v>25</v>
      </c>
      <c r="D27" s="12">
        <f t="shared" si="14"/>
        <v>1</v>
      </c>
      <c r="E27" s="13">
        <f>'취합(코딩)(전체)'!JU25</f>
        <v>1</v>
      </c>
      <c r="F27" s="4">
        <f t="shared" si="11"/>
        <v>1</v>
      </c>
      <c r="G27" s="13">
        <f>'취합(코딩)(전체)'!JV25</f>
        <v>0</v>
      </c>
      <c r="H27" s="4">
        <f t="shared" si="12"/>
        <v>0</v>
      </c>
      <c r="I27" s="13">
        <f>'취합(코딩)(전체)'!JW25</f>
        <v>0</v>
      </c>
      <c r="J27" s="4">
        <f t="shared" si="13"/>
        <v>0</v>
      </c>
      <c r="K27" s="3"/>
    </row>
    <row r="28" spans="1:22" ht="27" customHeight="1">
      <c r="A28" s="99"/>
      <c r="B28" s="102"/>
      <c r="C28" s="3" t="s">
        <v>74</v>
      </c>
      <c r="D28" s="12">
        <f t="shared" si="14"/>
        <v>1</v>
      </c>
      <c r="E28" s="13">
        <f>'취합(코딩)(전체)'!JU26</f>
        <v>1</v>
      </c>
      <c r="F28" s="4">
        <f t="shared" si="11"/>
        <v>1</v>
      </c>
      <c r="G28" s="13">
        <f>'취합(코딩)(전체)'!JV26</f>
        <v>0</v>
      </c>
      <c r="H28" s="4">
        <f t="shared" si="12"/>
        <v>0</v>
      </c>
      <c r="I28" s="13">
        <f>'취합(코딩)(전체)'!JW26</f>
        <v>0</v>
      </c>
      <c r="J28" s="4">
        <f t="shared" si="13"/>
        <v>0</v>
      </c>
      <c r="K28" s="3"/>
    </row>
    <row r="29" spans="1:22" ht="27" customHeight="1">
      <c r="A29" s="99"/>
      <c r="B29" s="103"/>
      <c r="C29" s="3" t="s">
        <v>109</v>
      </c>
      <c r="D29" s="12">
        <f t="shared" si="14"/>
        <v>0</v>
      </c>
      <c r="E29" s="13">
        <f>'취합(코딩)(전체)'!JU27</f>
        <v>0</v>
      </c>
      <c r="F29" s="4" t="e">
        <f t="shared" si="11"/>
        <v>#DIV/0!</v>
      </c>
      <c r="G29" s="13">
        <f>'취합(코딩)(전체)'!JV27</f>
        <v>0</v>
      </c>
      <c r="H29" s="4" t="e">
        <f t="shared" si="12"/>
        <v>#DIV/0!</v>
      </c>
      <c r="I29" s="13">
        <f>'취합(코딩)(전체)'!JW27</f>
        <v>0</v>
      </c>
      <c r="J29" s="4" t="e">
        <f t="shared" si="13"/>
        <v>#DIV/0!</v>
      </c>
      <c r="K29" s="3"/>
    </row>
    <row r="30" spans="1:22" ht="27" customHeight="1">
      <c r="A30" s="99"/>
      <c r="B30" s="101" t="s">
        <v>140</v>
      </c>
      <c r="C30" s="3" t="s">
        <v>27</v>
      </c>
      <c r="D30" s="12">
        <f t="shared" si="14"/>
        <v>1</v>
      </c>
      <c r="E30" s="13">
        <f>'취합(코딩)(전체)'!JU29</f>
        <v>0</v>
      </c>
      <c r="F30" s="4">
        <f t="shared" si="11"/>
        <v>0</v>
      </c>
      <c r="G30" s="13">
        <f>'취합(코딩)(전체)'!JV29</f>
        <v>0</v>
      </c>
      <c r="H30" s="4">
        <f t="shared" si="12"/>
        <v>0</v>
      </c>
      <c r="I30" s="13">
        <f>'취합(코딩)(전체)'!JW29</f>
        <v>1</v>
      </c>
      <c r="J30" s="4">
        <f t="shared" si="13"/>
        <v>1</v>
      </c>
      <c r="K30" s="3"/>
    </row>
    <row r="31" spans="1:22" ht="27" customHeight="1">
      <c r="A31" s="99"/>
      <c r="B31" s="103"/>
      <c r="C31" s="36" t="s">
        <v>135</v>
      </c>
      <c r="D31" s="12">
        <f t="shared" si="14"/>
        <v>1</v>
      </c>
      <c r="E31" s="13">
        <f>'취합(코딩)(전체)'!JU30</f>
        <v>0</v>
      </c>
      <c r="F31" s="4">
        <f t="shared" si="11"/>
        <v>0</v>
      </c>
      <c r="G31" s="13">
        <f>'취합(코딩)(전체)'!JV30</f>
        <v>1</v>
      </c>
      <c r="H31" s="4">
        <f t="shared" si="12"/>
        <v>1</v>
      </c>
      <c r="I31" s="13">
        <f>'취합(코딩)(전체)'!JW30</f>
        <v>0</v>
      </c>
      <c r="J31" s="4">
        <f t="shared" si="13"/>
        <v>0</v>
      </c>
      <c r="K31" s="3"/>
    </row>
    <row r="32" spans="1:22" ht="27" customHeight="1">
      <c r="A32" s="99"/>
      <c r="B32" s="101" t="s">
        <v>28</v>
      </c>
      <c r="C32" s="3" t="s">
        <v>75</v>
      </c>
      <c r="D32" s="12">
        <f t="shared" si="14"/>
        <v>0</v>
      </c>
      <c r="E32" s="13">
        <f>'취합(코딩)(전체)'!JU32</f>
        <v>0</v>
      </c>
      <c r="F32" s="4" t="e">
        <f t="shared" si="11"/>
        <v>#DIV/0!</v>
      </c>
      <c r="G32" s="13">
        <f>'취합(코딩)(전체)'!JV32</f>
        <v>0</v>
      </c>
      <c r="H32" s="4" t="e">
        <f t="shared" si="12"/>
        <v>#DIV/0!</v>
      </c>
      <c r="I32" s="13">
        <f>'취합(코딩)(전체)'!JW32</f>
        <v>0</v>
      </c>
      <c r="J32" s="4" t="e">
        <f t="shared" si="13"/>
        <v>#DIV/0!</v>
      </c>
      <c r="K32" s="3"/>
    </row>
    <row r="33" spans="1:23" ht="27" customHeight="1">
      <c r="A33" s="100"/>
      <c r="B33" s="103"/>
      <c r="C33" s="3" t="s">
        <v>137</v>
      </c>
      <c r="D33" s="12">
        <f t="shared" si="14"/>
        <v>0</v>
      </c>
      <c r="E33" s="13">
        <f>'취합(코딩)(전체)'!JU33</f>
        <v>0</v>
      </c>
      <c r="F33" s="4" t="e">
        <f t="shared" si="11"/>
        <v>#DIV/0!</v>
      </c>
      <c r="G33" s="13">
        <f>'취합(코딩)(전체)'!JV33</f>
        <v>0</v>
      </c>
      <c r="H33" s="4" t="e">
        <f t="shared" si="12"/>
        <v>#DIV/0!</v>
      </c>
      <c r="I33" s="13">
        <f>'취합(코딩)(전체)'!JW33</f>
        <v>0</v>
      </c>
      <c r="J33" s="4" t="e">
        <f t="shared" si="13"/>
        <v>#DIV/0!</v>
      </c>
      <c r="K33" s="3"/>
    </row>
    <row r="34" spans="1:23" ht="27" customHeight="1">
      <c r="A34" s="98" t="s">
        <v>168</v>
      </c>
      <c r="B34" s="101" t="s">
        <v>29</v>
      </c>
      <c r="C34" s="3" t="s">
        <v>102</v>
      </c>
      <c r="D34" s="12">
        <f t="shared" si="14"/>
        <v>1</v>
      </c>
      <c r="E34" s="13">
        <f>'취합(코딩)(전체)'!JU35</f>
        <v>1</v>
      </c>
      <c r="F34" s="4">
        <f t="shared" si="11"/>
        <v>1</v>
      </c>
      <c r="G34" s="13">
        <f>'취합(코딩)(전체)'!JV35</f>
        <v>0</v>
      </c>
      <c r="H34" s="4">
        <f t="shared" si="12"/>
        <v>0</v>
      </c>
      <c r="I34" s="13">
        <f>'취합(코딩)(전체)'!JW35</f>
        <v>0</v>
      </c>
      <c r="J34" s="4">
        <f t="shared" si="13"/>
        <v>0</v>
      </c>
      <c r="K34" s="3"/>
    </row>
    <row r="35" spans="1:23" ht="27" customHeight="1">
      <c r="A35" s="99"/>
      <c r="B35" s="102"/>
      <c r="C35" s="3" t="s">
        <v>103</v>
      </c>
      <c r="D35" s="12">
        <f t="shared" ref="D35" si="18">SUM(E35,G35,I35)</f>
        <v>1</v>
      </c>
      <c r="E35" s="13">
        <f>'취합(코딩)(전체)'!JU35</f>
        <v>1</v>
      </c>
      <c r="F35" s="4">
        <f t="shared" ref="F35" si="19">E35/D35</f>
        <v>1</v>
      </c>
      <c r="G35" s="13">
        <f>'취합(코딩)(전체)'!JV35</f>
        <v>0</v>
      </c>
      <c r="H35" s="4">
        <f t="shared" ref="H35" si="20">G35/D35</f>
        <v>0</v>
      </c>
      <c r="I35" s="13">
        <f>'취합(코딩)(전체)'!JW35</f>
        <v>0</v>
      </c>
      <c r="J35" s="4">
        <f t="shared" ref="J35" si="21">I35/D35</f>
        <v>0</v>
      </c>
      <c r="K35" s="3"/>
    </row>
    <row r="36" spans="1:23" ht="27" customHeight="1">
      <c r="A36" s="100"/>
      <c r="B36" s="103"/>
      <c r="C36" s="3" t="s">
        <v>169</v>
      </c>
      <c r="D36" s="12">
        <f t="shared" si="14"/>
        <v>1</v>
      </c>
      <c r="E36" s="13">
        <f>'취합(코딩)(전체)'!JU36</f>
        <v>1</v>
      </c>
      <c r="F36" s="4">
        <f t="shared" si="11"/>
        <v>1</v>
      </c>
      <c r="G36" s="13">
        <f>'취합(코딩)(전체)'!JV36</f>
        <v>0</v>
      </c>
      <c r="H36" s="4">
        <f t="shared" si="12"/>
        <v>0</v>
      </c>
      <c r="I36" s="13">
        <f>'취합(코딩)(전체)'!JW36</f>
        <v>0</v>
      </c>
      <c r="J36" s="4">
        <f t="shared" si="13"/>
        <v>0</v>
      </c>
      <c r="K36" s="3"/>
    </row>
    <row r="37" spans="1:23" ht="27" customHeight="1">
      <c r="A37" s="98" t="s">
        <v>11</v>
      </c>
      <c r="B37" s="3" t="s">
        <v>30</v>
      </c>
      <c r="C37" s="3" t="s">
        <v>31</v>
      </c>
      <c r="D37" s="12">
        <f t="shared" si="14"/>
        <v>1</v>
      </c>
      <c r="E37" s="13">
        <f>'취합(코딩)(전체)'!JU39</f>
        <v>0</v>
      </c>
      <c r="F37" s="4">
        <f t="shared" si="11"/>
        <v>0</v>
      </c>
      <c r="G37" s="13">
        <f>'취합(코딩)(전체)'!JV39</f>
        <v>1</v>
      </c>
      <c r="H37" s="4">
        <f t="shared" si="12"/>
        <v>1</v>
      </c>
      <c r="I37" s="13">
        <f>'취합(코딩)(전체)'!JW39</f>
        <v>0</v>
      </c>
      <c r="J37" s="4">
        <f t="shared" si="13"/>
        <v>0</v>
      </c>
      <c r="K37" s="3"/>
    </row>
    <row r="38" spans="1:23" ht="36">
      <c r="A38" s="99"/>
      <c r="B38" s="101" t="s">
        <v>170</v>
      </c>
      <c r="C38" s="3" t="s">
        <v>171</v>
      </c>
      <c r="D38" s="12">
        <f t="shared" si="14"/>
        <v>1</v>
      </c>
      <c r="E38" s="13">
        <f>'취합(코딩)(전체)'!JU41</f>
        <v>1</v>
      </c>
      <c r="F38" s="4">
        <f t="shared" si="11"/>
        <v>1</v>
      </c>
      <c r="G38" s="13">
        <f>'취합(코딩)(전체)'!JV41</f>
        <v>0</v>
      </c>
      <c r="H38" s="4">
        <f t="shared" si="12"/>
        <v>0</v>
      </c>
      <c r="I38" s="13">
        <f>'취합(코딩)(전체)'!JW41</f>
        <v>0</v>
      </c>
      <c r="J38" s="4">
        <f t="shared" si="13"/>
        <v>0</v>
      </c>
      <c r="K38" s="3"/>
    </row>
    <row r="39" spans="1:23" ht="48">
      <c r="A39" s="99"/>
      <c r="B39" s="102"/>
      <c r="C39" s="3" t="s">
        <v>172</v>
      </c>
      <c r="D39" s="12">
        <f t="shared" si="14"/>
        <v>1</v>
      </c>
      <c r="E39" s="13">
        <f>'취합(코딩)(전체)'!JU42</f>
        <v>1</v>
      </c>
      <c r="F39" s="4">
        <f t="shared" si="11"/>
        <v>1</v>
      </c>
      <c r="G39" s="13">
        <f>'취합(코딩)(전체)'!JV42</f>
        <v>0</v>
      </c>
      <c r="H39" s="4">
        <f t="shared" si="12"/>
        <v>0</v>
      </c>
      <c r="I39" s="13">
        <f>'취합(코딩)(전체)'!JW42</f>
        <v>0</v>
      </c>
      <c r="J39" s="4">
        <f t="shared" si="13"/>
        <v>0</v>
      </c>
      <c r="K39" s="3"/>
    </row>
    <row r="40" spans="1:23" ht="27" customHeight="1">
      <c r="A40" s="100"/>
      <c r="B40" s="18" t="s">
        <v>112</v>
      </c>
      <c r="C40" s="3" t="s">
        <v>136</v>
      </c>
      <c r="D40" s="12">
        <f>SUM(E40,G40,I40)</f>
        <v>1</v>
      </c>
      <c r="E40" s="13">
        <f>'취합(코딩)(전체)'!JU44</f>
        <v>1</v>
      </c>
      <c r="F40" s="4">
        <f t="shared" ref="F40" si="22">E40/D40</f>
        <v>1</v>
      </c>
      <c r="G40" s="13">
        <f>'취합(코딩)(전체)'!JV44</f>
        <v>0</v>
      </c>
      <c r="H40" s="4">
        <f t="shared" ref="H40" si="23">G40/D40</f>
        <v>0</v>
      </c>
      <c r="I40" s="13">
        <f>'취합(코딩)(전체)'!JW45</f>
        <v>0</v>
      </c>
      <c r="J40" s="4">
        <f t="shared" si="13"/>
        <v>0</v>
      </c>
      <c r="K40" s="3"/>
    </row>
    <row r="41" spans="1:23" ht="27" customHeight="1">
      <c r="A41" s="116" t="s">
        <v>6</v>
      </c>
      <c r="B41" s="117"/>
      <c r="C41" s="118"/>
      <c r="D41" s="40">
        <f>SUM(D12:D40)</f>
        <v>22</v>
      </c>
      <c r="E41" s="40">
        <f>SUM(E12:E40)</f>
        <v>15</v>
      </c>
      <c r="F41" s="41">
        <f t="shared" si="11"/>
        <v>0.68181818181818177</v>
      </c>
      <c r="G41" s="40">
        <f>SUM(G12:G40)</f>
        <v>5</v>
      </c>
      <c r="H41" s="41">
        <f t="shared" si="12"/>
        <v>0.22727272727272727</v>
      </c>
      <c r="I41" s="40">
        <f>SUM(I12:I40)</f>
        <v>2</v>
      </c>
      <c r="J41" s="41">
        <f t="shared" si="13"/>
        <v>9.0909090909090912E-2</v>
      </c>
      <c r="K41" s="42"/>
    </row>
    <row r="42" spans="1:23" ht="27" customHeight="1">
      <c r="W42" s="7"/>
    </row>
    <row r="43" spans="1:23" s="7" customFormat="1" ht="27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6" spans="1:23" ht="27" customHeight="1">
      <c r="M46" s="7"/>
      <c r="N46" s="7"/>
      <c r="O46" s="7"/>
      <c r="P46" s="7"/>
      <c r="Q46" s="7"/>
      <c r="R46" s="7"/>
      <c r="S46" s="7"/>
      <c r="T46" s="7"/>
      <c r="U46" s="7"/>
      <c r="V46" s="7"/>
    </row>
  </sheetData>
  <mergeCells count="73">
    <mergeCell ref="O2:O3"/>
    <mergeCell ref="P3:Q3"/>
    <mergeCell ref="R3:S3"/>
    <mergeCell ref="P2:S2"/>
    <mergeCell ref="N11:N12"/>
    <mergeCell ref="M5:N5"/>
    <mergeCell ref="M8:N8"/>
    <mergeCell ref="M1:V1"/>
    <mergeCell ref="A1:H1"/>
    <mergeCell ref="K10:K11"/>
    <mergeCell ref="E10:J10"/>
    <mergeCell ref="G11:H11"/>
    <mergeCell ref="I11:J11"/>
    <mergeCell ref="E11:F11"/>
    <mergeCell ref="Q11:R11"/>
    <mergeCell ref="S11:T11"/>
    <mergeCell ref="O11:P11"/>
    <mergeCell ref="U11:V11"/>
    <mergeCell ref="E3:F3"/>
    <mergeCell ref="G2:H3"/>
    <mergeCell ref="C3:D3"/>
    <mergeCell ref="C2:F2"/>
    <mergeCell ref="T2:U3"/>
    <mergeCell ref="A41:C41"/>
    <mergeCell ref="A34:A36"/>
    <mergeCell ref="B17:B18"/>
    <mergeCell ref="A37:A40"/>
    <mergeCell ref="B34:B36"/>
    <mergeCell ref="B22:B24"/>
    <mergeCell ref="B25:B29"/>
    <mergeCell ref="B19:B21"/>
    <mergeCell ref="B30:B31"/>
    <mergeCell ref="B32:B33"/>
    <mergeCell ref="A17:A33"/>
    <mergeCell ref="B38:B39"/>
    <mergeCell ref="S15:T15"/>
    <mergeCell ref="M17:M18"/>
    <mergeCell ref="N17:N18"/>
    <mergeCell ref="O17:P17"/>
    <mergeCell ref="Q17:R17"/>
    <mergeCell ref="S17:T17"/>
    <mergeCell ref="O15:P15"/>
    <mergeCell ref="N15:N16"/>
    <mergeCell ref="B12:B13"/>
    <mergeCell ref="D10:D11"/>
    <mergeCell ref="A10:C11"/>
    <mergeCell ref="Q15:R15"/>
    <mergeCell ref="Q13:R13"/>
    <mergeCell ref="O10:V10"/>
    <mergeCell ref="M11:M12"/>
    <mergeCell ref="S13:T13"/>
    <mergeCell ref="O13:P13"/>
    <mergeCell ref="M13:M14"/>
    <mergeCell ref="N13:N14"/>
    <mergeCell ref="A2:A3"/>
    <mergeCell ref="B2:B3"/>
    <mergeCell ref="A12:A16"/>
    <mergeCell ref="B14:B16"/>
    <mergeCell ref="M23:M24"/>
    <mergeCell ref="M21:M22"/>
    <mergeCell ref="M6:M7"/>
    <mergeCell ref="M15:M16"/>
    <mergeCell ref="M4:N4"/>
    <mergeCell ref="M2:N3"/>
    <mergeCell ref="N23:N24"/>
    <mergeCell ref="O23:P23"/>
    <mergeCell ref="Q23:R23"/>
    <mergeCell ref="O20:T20"/>
    <mergeCell ref="S21:T21"/>
    <mergeCell ref="S23:T23"/>
    <mergeCell ref="N21:N22"/>
    <mergeCell ref="O21:P21"/>
    <mergeCell ref="Q21:R2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10"/>
  <sheetViews>
    <sheetView zoomScale="55" zoomScaleNormal="55" workbookViewId="0">
      <pane ySplit="2" topLeftCell="A3" activePane="bottomLeft" state="frozen"/>
      <selection pane="bottomLeft" activeCell="H31" sqref="H31"/>
    </sheetView>
  </sheetViews>
  <sheetFormatPr defaultColWidth="10.625" defaultRowHeight="15" customHeight="1"/>
  <cols>
    <col min="1" max="2" width="10.625" style="54"/>
    <col min="3" max="3" width="12.75" style="54" bestFit="1" customWidth="1"/>
    <col min="4" max="21" width="10.625" style="54"/>
    <col min="22" max="22" width="10.625" style="38"/>
    <col min="23" max="27" width="10.625" style="54"/>
    <col min="28" max="28" width="10.625" style="38"/>
    <col min="29" max="30" width="10.625" style="54"/>
    <col min="31" max="31" width="10.625" style="38"/>
    <col min="32" max="33" width="10.625" style="54"/>
    <col min="34" max="34" width="10.625" style="38"/>
    <col min="35" max="37" width="10.625" style="54"/>
    <col min="38" max="38" width="10.625" style="38"/>
    <col min="39" max="39" width="10.625" style="54"/>
    <col min="40" max="40" width="10.625" style="38"/>
    <col min="41" max="42" width="10.625" style="88"/>
    <col min="43" max="43" width="10.625" style="38"/>
    <col min="44" max="44" width="10.625" style="54"/>
    <col min="45" max="45" width="10.625" style="38"/>
    <col min="46" max="16384" width="10.625" style="54"/>
  </cols>
  <sheetData>
    <row r="1" spans="1:46" ht="15" customHeight="1">
      <c r="D1" s="20" t="s">
        <v>145</v>
      </c>
      <c r="E1" s="21" t="s">
        <v>17</v>
      </c>
      <c r="F1" s="21" t="s">
        <v>50</v>
      </c>
      <c r="G1" s="19" t="s">
        <v>51</v>
      </c>
      <c r="H1" s="21" t="s">
        <v>114</v>
      </c>
      <c r="I1" s="21" t="s">
        <v>113</v>
      </c>
      <c r="J1" s="21" t="s">
        <v>115</v>
      </c>
      <c r="K1" s="19" t="s">
        <v>53</v>
      </c>
      <c r="L1" s="21" t="s">
        <v>54</v>
      </c>
      <c r="M1" s="21" t="s">
        <v>55</v>
      </c>
      <c r="N1" s="19" t="s">
        <v>56</v>
      </c>
      <c r="O1" s="21" t="s">
        <v>116</v>
      </c>
      <c r="P1" s="21" t="s">
        <v>181</v>
      </c>
      <c r="Q1" s="21" t="s">
        <v>50</v>
      </c>
      <c r="R1" s="19" t="s">
        <v>57</v>
      </c>
      <c r="S1" s="21" t="s">
        <v>22</v>
      </c>
      <c r="T1" s="21" t="s">
        <v>58</v>
      </c>
      <c r="U1" s="21" t="s">
        <v>23</v>
      </c>
      <c r="V1" s="19" t="s">
        <v>59</v>
      </c>
      <c r="W1" s="21" t="s">
        <v>60</v>
      </c>
      <c r="X1" s="21" t="s">
        <v>61</v>
      </c>
      <c r="Y1" s="21" t="s">
        <v>117</v>
      </c>
      <c r="Z1" s="21" t="s">
        <v>62</v>
      </c>
      <c r="AA1" s="21" t="s">
        <v>63</v>
      </c>
      <c r="AB1" s="19" t="s">
        <v>64</v>
      </c>
      <c r="AC1" s="21" t="s">
        <v>65</v>
      </c>
      <c r="AD1" s="21" t="s">
        <v>138</v>
      </c>
      <c r="AE1" s="19" t="s">
        <v>66</v>
      </c>
      <c r="AF1" s="21" t="s">
        <v>22</v>
      </c>
      <c r="AG1" s="21" t="s">
        <v>118</v>
      </c>
      <c r="AH1" s="19" t="s">
        <v>67</v>
      </c>
      <c r="AI1" s="21" t="s">
        <v>100</v>
      </c>
      <c r="AJ1" s="21" t="s">
        <v>101</v>
      </c>
      <c r="AK1" s="21" t="s">
        <v>185</v>
      </c>
      <c r="AL1" s="19" t="s">
        <v>68</v>
      </c>
      <c r="AM1" s="21" t="s">
        <v>69</v>
      </c>
      <c r="AN1" s="19" t="s">
        <v>30</v>
      </c>
      <c r="AO1" s="21" t="s">
        <v>183</v>
      </c>
      <c r="AP1" s="21" t="s">
        <v>184</v>
      </c>
      <c r="AQ1" s="19" t="s">
        <v>170</v>
      </c>
      <c r="AR1" s="21" t="s">
        <v>111</v>
      </c>
      <c r="AS1" s="19" t="s">
        <v>110</v>
      </c>
    </row>
    <row r="2" spans="1:46" s="63" customFormat="1" ht="16.5">
      <c r="A2" s="30" t="s">
        <v>146</v>
      </c>
      <c r="B2" s="27"/>
      <c r="C2" s="27"/>
      <c r="D2" s="27" t="s">
        <v>161</v>
      </c>
      <c r="E2" s="83">
        <v>0</v>
      </c>
      <c r="F2" s="83">
        <v>1</v>
      </c>
      <c r="G2" s="84">
        <v>1</v>
      </c>
      <c r="H2" s="83">
        <v>3</v>
      </c>
      <c r="I2" s="83">
        <v>3</v>
      </c>
      <c r="J2" s="83">
        <v>1</v>
      </c>
      <c r="K2" s="84">
        <v>1</v>
      </c>
      <c r="L2" s="83">
        <v>1</v>
      </c>
      <c r="M2" s="83">
        <v>1</v>
      </c>
      <c r="N2" s="84">
        <v>1</v>
      </c>
      <c r="O2" s="85">
        <v>3</v>
      </c>
      <c r="P2" s="85"/>
      <c r="Q2" s="83">
        <v>1</v>
      </c>
      <c r="R2" s="84">
        <v>1</v>
      </c>
      <c r="S2" s="83">
        <v>2</v>
      </c>
      <c r="T2" s="83">
        <v>0</v>
      </c>
      <c r="U2" s="83">
        <v>2</v>
      </c>
      <c r="V2" s="84">
        <v>1</v>
      </c>
      <c r="W2" s="83">
        <v>0</v>
      </c>
      <c r="X2" s="83">
        <v>0</v>
      </c>
      <c r="Y2" s="83">
        <v>0</v>
      </c>
      <c r="Z2" s="83">
        <v>0</v>
      </c>
      <c r="AA2" s="83">
        <v>3</v>
      </c>
      <c r="AB2" s="84">
        <v>0</v>
      </c>
      <c r="AC2" s="83">
        <v>3</v>
      </c>
      <c r="AD2" s="83">
        <v>3</v>
      </c>
      <c r="AE2" s="84">
        <v>3</v>
      </c>
      <c r="AF2" s="83">
        <v>3</v>
      </c>
      <c r="AG2" s="83">
        <v>3</v>
      </c>
      <c r="AH2" s="84">
        <v>3</v>
      </c>
      <c r="AI2" s="83">
        <v>1</v>
      </c>
      <c r="AJ2" s="83"/>
      <c r="AK2" s="83">
        <v>1</v>
      </c>
      <c r="AL2" s="84">
        <v>1</v>
      </c>
      <c r="AM2" s="83">
        <v>1</v>
      </c>
      <c r="AN2" s="84">
        <v>1</v>
      </c>
      <c r="AO2" s="85"/>
      <c r="AP2" s="85"/>
      <c r="AQ2" s="84"/>
      <c r="AR2" s="85">
        <v>2</v>
      </c>
      <c r="AS2" s="84">
        <v>2</v>
      </c>
      <c r="AT2" s="54"/>
    </row>
    <row r="3" spans="1:46" s="63" customFormat="1" ht="16.5">
      <c r="A3" s="27"/>
      <c r="B3" s="27"/>
      <c r="C3" s="27"/>
      <c r="D3" s="27"/>
      <c r="E3" s="22"/>
      <c r="F3" s="22"/>
      <c r="G3" s="86"/>
      <c r="H3" s="22"/>
      <c r="I3" s="22"/>
      <c r="J3" s="22"/>
      <c r="K3" s="86"/>
      <c r="L3" s="22"/>
      <c r="M3" s="22"/>
      <c r="N3" s="86"/>
      <c r="O3" s="23"/>
      <c r="P3" s="23"/>
      <c r="Q3" s="22"/>
      <c r="R3" s="86"/>
      <c r="S3" s="22"/>
      <c r="T3" s="22"/>
      <c r="U3" s="22"/>
      <c r="V3" s="86"/>
      <c r="W3" s="22"/>
      <c r="X3" s="22"/>
      <c r="Y3" s="22"/>
      <c r="Z3" s="22"/>
      <c r="AA3" s="22"/>
      <c r="AB3" s="86"/>
      <c r="AC3" s="22"/>
      <c r="AD3" s="22"/>
      <c r="AE3" s="86"/>
      <c r="AF3" s="22"/>
      <c r="AG3" s="22"/>
      <c r="AH3" s="86"/>
      <c r="AI3" s="22"/>
      <c r="AJ3" s="22"/>
      <c r="AK3" s="22"/>
      <c r="AL3" s="86"/>
      <c r="AM3" s="22"/>
      <c r="AN3" s="86"/>
      <c r="AO3" s="23"/>
      <c r="AP3" s="23"/>
      <c r="AQ3" s="86"/>
      <c r="AR3" s="23"/>
      <c r="AS3" s="86"/>
      <c r="AT3" s="54"/>
    </row>
    <row r="4" spans="1:46" s="63" customFormat="1" ht="16.5">
      <c r="A4" s="27"/>
      <c r="B4" s="27"/>
      <c r="C4" s="27"/>
      <c r="D4" s="27"/>
      <c r="E4" s="22"/>
      <c r="F4" s="22"/>
      <c r="G4" s="86"/>
      <c r="H4" s="22"/>
      <c r="I4" s="22"/>
      <c r="J4" s="22"/>
      <c r="K4" s="86"/>
      <c r="L4" s="22"/>
      <c r="M4" s="22"/>
      <c r="N4" s="86"/>
      <c r="O4" s="23"/>
      <c r="P4" s="23"/>
      <c r="Q4" s="22"/>
      <c r="R4" s="86"/>
      <c r="S4" s="22"/>
      <c r="T4" s="22"/>
      <c r="U4" s="22"/>
      <c r="V4" s="86"/>
      <c r="W4" s="22"/>
      <c r="X4" s="22"/>
      <c r="Y4" s="22"/>
      <c r="Z4" s="22"/>
      <c r="AA4" s="22"/>
      <c r="AB4" s="86"/>
      <c r="AC4" s="22"/>
      <c r="AD4" s="22"/>
      <c r="AE4" s="86"/>
      <c r="AF4" s="22"/>
      <c r="AG4" s="22"/>
      <c r="AH4" s="86"/>
      <c r="AI4" s="22"/>
      <c r="AJ4" s="22"/>
      <c r="AK4" s="22"/>
      <c r="AL4" s="86"/>
      <c r="AM4" s="22"/>
      <c r="AN4" s="86"/>
      <c r="AO4" s="23"/>
      <c r="AP4" s="23"/>
      <c r="AQ4" s="86"/>
      <c r="AR4" s="23"/>
      <c r="AS4" s="86"/>
      <c r="AT4" s="54"/>
    </row>
    <row r="5" spans="1:46" s="63" customFormat="1" ht="16.5">
      <c r="A5" s="27"/>
      <c r="B5" s="27"/>
      <c r="C5" s="27"/>
      <c r="D5" s="27"/>
      <c r="E5" s="22"/>
      <c r="F5" s="22"/>
      <c r="G5" s="86"/>
      <c r="H5" s="22"/>
      <c r="I5" s="22"/>
      <c r="J5" s="22"/>
      <c r="K5" s="86"/>
      <c r="L5" s="22"/>
      <c r="M5" s="22"/>
      <c r="N5" s="86"/>
      <c r="O5" s="23"/>
      <c r="P5" s="23"/>
      <c r="Q5" s="22"/>
      <c r="R5" s="86"/>
      <c r="S5" s="22"/>
      <c r="T5" s="22"/>
      <c r="U5" s="22"/>
      <c r="V5" s="86"/>
      <c r="W5" s="22"/>
      <c r="X5" s="22"/>
      <c r="Y5" s="22"/>
      <c r="Z5" s="22"/>
      <c r="AA5" s="22"/>
      <c r="AB5" s="86"/>
      <c r="AC5" s="22"/>
      <c r="AD5" s="22"/>
      <c r="AE5" s="86"/>
      <c r="AF5" s="22"/>
      <c r="AG5" s="22"/>
      <c r="AH5" s="86"/>
      <c r="AI5" s="22"/>
      <c r="AJ5" s="22"/>
      <c r="AK5" s="22"/>
      <c r="AL5" s="86"/>
      <c r="AM5" s="22"/>
      <c r="AN5" s="86"/>
      <c r="AO5" s="23"/>
      <c r="AP5" s="23"/>
      <c r="AQ5" s="86"/>
      <c r="AR5" s="23"/>
      <c r="AS5" s="86"/>
      <c r="AT5" s="54"/>
    </row>
    <row r="6" spans="1:46" s="63" customFormat="1" ht="16.5">
      <c r="A6" s="27"/>
      <c r="B6" s="27"/>
      <c r="C6" s="27"/>
      <c r="D6" s="27"/>
      <c r="E6" s="22"/>
      <c r="F6" s="22"/>
      <c r="G6" s="86"/>
      <c r="H6" s="22"/>
      <c r="I6" s="22"/>
      <c r="J6" s="22"/>
      <c r="K6" s="86"/>
      <c r="L6" s="22"/>
      <c r="M6" s="22"/>
      <c r="N6" s="86"/>
      <c r="O6" s="23"/>
      <c r="P6" s="23"/>
      <c r="Q6" s="22"/>
      <c r="R6" s="86"/>
      <c r="S6" s="22"/>
      <c r="T6" s="22"/>
      <c r="U6" s="22"/>
      <c r="V6" s="86"/>
      <c r="W6" s="22"/>
      <c r="X6" s="22"/>
      <c r="Y6" s="22"/>
      <c r="Z6" s="22"/>
      <c r="AA6" s="22"/>
      <c r="AB6" s="86"/>
      <c r="AC6" s="22"/>
      <c r="AD6" s="22"/>
      <c r="AE6" s="86"/>
      <c r="AF6" s="22"/>
      <c r="AG6" s="22"/>
      <c r="AH6" s="86"/>
      <c r="AI6" s="22"/>
      <c r="AJ6" s="22"/>
      <c r="AK6" s="22"/>
      <c r="AL6" s="86"/>
      <c r="AM6" s="22"/>
      <c r="AN6" s="86"/>
      <c r="AO6" s="23"/>
      <c r="AP6" s="23"/>
      <c r="AQ6" s="86"/>
      <c r="AR6" s="23"/>
      <c r="AS6" s="86"/>
      <c r="AT6" s="54"/>
    </row>
    <row r="7" spans="1:46" s="63" customFormat="1" ht="16.5">
      <c r="A7" s="27"/>
      <c r="B7" s="27"/>
      <c r="C7" s="27"/>
      <c r="D7" s="27"/>
      <c r="E7" s="22"/>
      <c r="F7" s="22"/>
      <c r="G7" s="86"/>
      <c r="H7" s="22"/>
      <c r="I7" s="22"/>
      <c r="J7" s="22"/>
      <c r="K7" s="86"/>
      <c r="L7" s="22"/>
      <c r="M7" s="22"/>
      <c r="N7" s="86"/>
      <c r="O7" s="23"/>
      <c r="P7" s="23"/>
      <c r="Q7" s="22"/>
      <c r="R7" s="86"/>
      <c r="S7" s="22"/>
      <c r="T7" s="22"/>
      <c r="U7" s="22"/>
      <c r="V7" s="86"/>
      <c r="W7" s="22"/>
      <c r="X7" s="22"/>
      <c r="Y7" s="22"/>
      <c r="Z7" s="22"/>
      <c r="AA7" s="22"/>
      <c r="AB7" s="86"/>
      <c r="AC7" s="22"/>
      <c r="AD7" s="22"/>
      <c r="AE7" s="86"/>
      <c r="AF7" s="22"/>
      <c r="AG7" s="22"/>
      <c r="AH7" s="86"/>
      <c r="AI7" s="22"/>
      <c r="AJ7" s="22"/>
      <c r="AK7" s="22"/>
      <c r="AL7" s="86"/>
      <c r="AM7" s="22"/>
      <c r="AN7" s="86"/>
      <c r="AO7" s="23"/>
      <c r="AP7" s="23"/>
      <c r="AQ7" s="86"/>
      <c r="AR7" s="23"/>
      <c r="AS7" s="86"/>
      <c r="AT7" s="54"/>
    </row>
    <row r="8" spans="1:46" s="63" customFormat="1" ht="16.5">
      <c r="A8" s="27"/>
      <c r="B8" s="27"/>
      <c r="C8" s="27"/>
      <c r="D8" s="27"/>
      <c r="E8" s="22"/>
      <c r="F8" s="22"/>
      <c r="G8" s="86"/>
      <c r="H8" s="22"/>
      <c r="I8" s="22"/>
      <c r="J8" s="22"/>
      <c r="K8" s="86"/>
      <c r="L8" s="22"/>
      <c r="M8" s="22"/>
      <c r="N8" s="86"/>
      <c r="O8" s="23"/>
      <c r="P8" s="23"/>
      <c r="Q8" s="22"/>
      <c r="R8" s="86"/>
      <c r="S8" s="22"/>
      <c r="T8" s="22"/>
      <c r="U8" s="22"/>
      <c r="V8" s="86"/>
      <c r="W8" s="22"/>
      <c r="X8" s="22"/>
      <c r="Y8" s="22"/>
      <c r="Z8" s="22"/>
      <c r="AA8" s="22"/>
      <c r="AB8" s="86"/>
      <c r="AC8" s="22"/>
      <c r="AD8" s="22"/>
      <c r="AE8" s="86"/>
      <c r="AF8" s="22"/>
      <c r="AG8" s="22"/>
      <c r="AH8" s="86"/>
      <c r="AI8" s="22"/>
      <c r="AJ8" s="22"/>
      <c r="AK8" s="22"/>
      <c r="AL8" s="86"/>
      <c r="AM8" s="22"/>
      <c r="AN8" s="86"/>
      <c r="AO8" s="23"/>
      <c r="AP8" s="23"/>
      <c r="AQ8" s="86"/>
      <c r="AR8" s="23"/>
      <c r="AS8" s="86"/>
      <c r="AT8" s="54"/>
    </row>
    <row r="9" spans="1:46" s="63" customFormat="1" ht="16.5">
      <c r="A9" s="27"/>
      <c r="B9" s="27"/>
      <c r="C9" s="27"/>
      <c r="D9" s="27"/>
      <c r="E9" s="22"/>
      <c r="F9" s="22"/>
      <c r="G9" s="86"/>
      <c r="H9" s="22"/>
      <c r="I9" s="22"/>
      <c r="J9" s="22"/>
      <c r="K9" s="86"/>
      <c r="L9" s="22"/>
      <c r="M9" s="22"/>
      <c r="N9" s="86"/>
      <c r="O9" s="23"/>
      <c r="P9" s="23"/>
      <c r="Q9" s="22"/>
      <c r="R9" s="86"/>
      <c r="S9" s="22"/>
      <c r="T9" s="22"/>
      <c r="U9" s="22"/>
      <c r="V9" s="86"/>
      <c r="W9" s="22"/>
      <c r="X9" s="22"/>
      <c r="Y9" s="22"/>
      <c r="Z9" s="22"/>
      <c r="AA9" s="22"/>
      <c r="AB9" s="86"/>
      <c r="AC9" s="22"/>
      <c r="AD9" s="22"/>
      <c r="AE9" s="86"/>
      <c r="AF9" s="22"/>
      <c r="AG9" s="22"/>
      <c r="AH9" s="86"/>
      <c r="AI9" s="22"/>
      <c r="AJ9" s="22"/>
      <c r="AK9" s="22"/>
      <c r="AL9" s="86"/>
      <c r="AM9" s="22"/>
      <c r="AN9" s="86"/>
      <c r="AO9" s="23"/>
      <c r="AP9" s="23"/>
      <c r="AQ9" s="86"/>
      <c r="AR9" s="23"/>
      <c r="AS9" s="86"/>
      <c r="AT9" s="54"/>
    </row>
    <row r="10" spans="1:46" s="63" customFormat="1" ht="16.5">
      <c r="A10" s="27"/>
      <c r="B10" s="27"/>
      <c r="C10" s="27"/>
      <c r="D10" s="27"/>
      <c r="E10" s="22"/>
      <c r="F10" s="22"/>
      <c r="G10" s="86"/>
      <c r="H10" s="22"/>
      <c r="I10" s="22"/>
      <c r="J10" s="22"/>
      <c r="K10" s="86"/>
      <c r="L10" s="22"/>
      <c r="M10" s="22"/>
      <c r="N10" s="86"/>
      <c r="O10" s="23"/>
      <c r="P10" s="23"/>
      <c r="Q10" s="22"/>
      <c r="R10" s="86"/>
      <c r="S10" s="22"/>
      <c r="T10" s="22"/>
      <c r="U10" s="22"/>
      <c r="V10" s="86"/>
      <c r="W10" s="22"/>
      <c r="X10" s="22"/>
      <c r="Y10" s="22"/>
      <c r="Z10" s="22"/>
      <c r="AA10" s="22"/>
      <c r="AB10" s="86"/>
      <c r="AC10" s="22"/>
      <c r="AD10" s="22"/>
      <c r="AE10" s="86"/>
      <c r="AF10" s="22"/>
      <c r="AG10" s="22"/>
      <c r="AH10" s="86"/>
      <c r="AI10" s="22"/>
      <c r="AJ10" s="22"/>
      <c r="AK10" s="22"/>
      <c r="AL10" s="86"/>
      <c r="AM10" s="22"/>
      <c r="AN10" s="86"/>
      <c r="AO10" s="23"/>
      <c r="AP10" s="23"/>
      <c r="AQ10" s="86"/>
      <c r="AR10" s="23"/>
      <c r="AS10" s="86"/>
      <c r="AT10" s="54"/>
    </row>
    <row r="11" spans="1:46" s="63" customFormat="1" ht="16.5">
      <c r="A11" s="27"/>
      <c r="B11" s="27"/>
      <c r="C11" s="27"/>
      <c r="D11" s="27"/>
      <c r="E11" s="22"/>
      <c r="F11" s="22"/>
      <c r="G11" s="86"/>
      <c r="H11" s="22"/>
      <c r="I11" s="22"/>
      <c r="J11" s="22"/>
      <c r="K11" s="86"/>
      <c r="L11" s="22"/>
      <c r="M11" s="22"/>
      <c r="N11" s="86"/>
      <c r="O11" s="23"/>
      <c r="P11" s="23"/>
      <c r="Q11" s="22"/>
      <c r="R11" s="86"/>
      <c r="S11" s="22"/>
      <c r="T11" s="22"/>
      <c r="U11" s="22"/>
      <c r="V11" s="86"/>
      <c r="W11" s="22"/>
      <c r="X11" s="22"/>
      <c r="Y11" s="22"/>
      <c r="Z11" s="22"/>
      <c r="AA11" s="22"/>
      <c r="AB11" s="86"/>
      <c r="AC11" s="22"/>
      <c r="AD11" s="22"/>
      <c r="AE11" s="86"/>
      <c r="AF11" s="22"/>
      <c r="AG11" s="22"/>
      <c r="AH11" s="86"/>
      <c r="AI11" s="22"/>
      <c r="AJ11" s="22"/>
      <c r="AK11" s="22"/>
      <c r="AL11" s="86"/>
      <c r="AM11" s="22"/>
      <c r="AN11" s="86"/>
      <c r="AO11" s="23"/>
      <c r="AP11" s="23"/>
      <c r="AQ11" s="86"/>
      <c r="AR11" s="23"/>
      <c r="AS11" s="86"/>
      <c r="AT11" s="54"/>
    </row>
    <row r="12" spans="1:46" s="63" customFormat="1" ht="16.5">
      <c r="A12" s="27"/>
      <c r="B12" s="27"/>
      <c r="C12" s="27"/>
      <c r="D12" s="27"/>
      <c r="E12" s="22"/>
      <c r="F12" s="22"/>
      <c r="G12" s="86"/>
      <c r="H12" s="22"/>
      <c r="I12" s="22"/>
      <c r="J12" s="22"/>
      <c r="K12" s="86"/>
      <c r="L12" s="22"/>
      <c r="M12" s="22"/>
      <c r="N12" s="86"/>
      <c r="O12" s="23"/>
      <c r="P12" s="23"/>
      <c r="Q12" s="22"/>
      <c r="R12" s="86"/>
      <c r="S12" s="22"/>
      <c r="T12" s="22"/>
      <c r="U12" s="22"/>
      <c r="V12" s="86"/>
      <c r="W12" s="22"/>
      <c r="X12" s="22"/>
      <c r="Y12" s="22"/>
      <c r="Z12" s="22"/>
      <c r="AA12" s="22"/>
      <c r="AB12" s="86"/>
      <c r="AC12" s="22"/>
      <c r="AD12" s="22"/>
      <c r="AE12" s="86"/>
      <c r="AF12" s="22"/>
      <c r="AG12" s="22"/>
      <c r="AH12" s="86"/>
      <c r="AI12" s="22"/>
      <c r="AJ12" s="22"/>
      <c r="AK12" s="22"/>
      <c r="AL12" s="86"/>
      <c r="AM12" s="22"/>
      <c r="AN12" s="86"/>
      <c r="AO12" s="23"/>
      <c r="AP12" s="23"/>
      <c r="AQ12" s="86"/>
      <c r="AR12" s="23"/>
      <c r="AS12" s="86"/>
      <c r="AT12" s="54"/>
    </row>
    <row r="13" spans="1:46" s="63" customFormat="1" ht="16.5">
      <c r="A13" s="27"/>
      <c r="B13" s="27"/>
      <c r="C13" s="27"/>
      <c r="D13" s="27"/>
      <c r="E13" s="22"/>
      <c r="F13" s="22"/>
      <c r="G13" s="86"/>
      <c r="H13" s="22"/>
      <c r="I13" s="22"/>
      <c r="J13" s="22"/>
      <c r="K13" s="86"/>
      <c r="L13" s="22"/>
      <c r="M13" s="22"/>
      <c r="N13" s="86"/>
      <c r="O13" s="23"/>
      <c r="P13" s="23"/>
      <c r="Q13" s="22"/>
      <c r="R13" s="86"/>
      <c r="S13" s="22"/>
      <c r="T13" s="22"/>
      <c r="U13" s="22"/>
      <c r="V13" s="86"/>
      <c r="W13" s="22"/>
      <c r="X13" s="22"/>
      <c r="Y13" s="22"/>
      <c r="Z13" s="22"/>
      <c r="AA13" s="22"/>
      <c r="AB13" s="86"/>
      <c r="AC13" s="22"/>
      <c r="AD13" s="22"/>
      <c r="AE13" s="86"/>
      <c r="AF13" s="22"/>
      <c r="AG13" s="22"/>
      <c r="AH13" s="86"/>
      <c r="AI13" s="22"/>
      <c r="AJ13" s="22"/>
      <c r="AK13" s="22"/>
      <c r="AL13" s="86"/>
      <c r="AM13" s="22"/>
      <c r="AN13" s="86"/>
      <c r="AO13" s="23"/>
      <c r="AP13" s="23"/>
      <c r="AQ13" s="86"/>
      <c r="AR13" s="23"/>
      <c r="AS13" s="86"/>
      <c r="AT13" s="54"/>
    </row>
    <row r="14" spans="1:46" s="63" customFormat="1" ht="16.5">
      <c r="A14" s="27"/>
      <c r="B14" s="27"/>
      <c r="C14" s="27"/>
      <c r="D14" s="27"/>
      <c r="E14" s="22"/>
      <c r="F14" s="22"/>
      <c r="G14" s="86"/>
      <c r="H14" s="22"/>
      <c r="I14" s="22"/>
      <c r="J14" s="22"/>
      <c r="K14" s="86"/>
      <c r="L14" s="22"/>
      <c r="M14" s="22"/>
      <c r="N14" s="86"/>
      <c r="O14" s="23"/>
      <c r="P14" s="23"/>
      <c r="Q14" s="22"/>
      <c r="R14" s="86"/>
      <c r="S14" s="22"/>
      <c r="T14" s="22"/>
      <c r="U14" s="22"/>
      <c r="V14" s="86"/>
      <c r="W14" s="22"/>
      <c r="X14" s="22"/>
      <c r="Y14" s="22"/>
      <c r="Z14" s="22"/>
      <c r="AA14" s="22"/>
      <c r="AB14" s="86"/>
      <c r="AC14" s="22"/>
      <c r="AD14" s="22"/>
      <c r="AE14" s="86"/>
      <c r="AF14" s="22"/>
      <c r="AG14" s="22"/>
      <c r="AH14" s="86"/>
      <c r="AI14" s="22"/>
      <c r="AJ14" s="22"/>
      <c r="AK14" s="22"/>
      <c r="AL14" s="86"/>
      <c r="AM14" s="22"/>
      <c r="AN14" s="86"/>
      <c r="AO14" s="23"/>
      <c r="AP14" s="23"/>
      <c r="AQ14" s="86"/>
      <c r="AR14" s="23"/>
      <c r="AS14" s="86"/>
      <c r="AT14" s="54"/>
    </row>
    <row r="15" spans="1:46" s="63" customFormat="1" ht="16.5">
      <c r="A15" s="27"/>
      <c r="B15" s="27"/>
      <c r="C15" s="27"/>
      <c r="D15" s="27"/>
      <c r="E15" s="22"/>
      <c r="F15" s="22"/>
      <c r="G15" s="86"/>
      <c r="H15" s="22"/>
      <c r="I15" s="22"/>
      <c r="J15" s="22"/>
      <c r="K15" s="86"/>
      <c r="L15" s="22"/>
      <c r="M15" s="22"/>
      <c r="N15" s="86"/>
      <c r="O15" s="23"/>
      <c r="P15" s="23"/>
      <c r="Q15" s="22"/>
      <c r="R15" s="86"/>
      <c r="S15" s="22"/>
      <c r="T15" s="22"/>
      <c r="U15" s="22"/>
      <c r="V15" s="86"/>
      <c r="W15" s="22"/>
      <c r="X15" s="22"/>
      <c r="Y15" s="22"/>
      <c r="Z15" s="22"/>
      <c r="AA15" s="22"/>
      <c r="AB15" s="86"/>
      <c r="AC15" s="22"/>
      <c r="AD15" s="22"/>
      <c r="AE15" s="86"/>
      <c r="AF15" s="22"/>
      <c r="AG15" s="22"/>
      <c r="AH15" s="86"/>
      <c r="AI15" s="22"/>
      <c r="AJ15" s="22"/>
      <c r="AK15" s="22"/>
      <c r="AL15" s="86"/>
      <c r="AM15" s="22"/>
      <c r="AN15" s="86"/>
      <c r="AO15" s="23"/>
      <c r="AP15" s="23"/>
      <c r="AQ15" s="86"/>
      <c r="AR15" s="23"/>
      <c r="AS15" s="86"/>
      <c r="AT15" s="54"/>
    </row>
    <row r="16" spans="1:46" s="63" customFormat="1" ht="16.5">
      <c r="A16" s="27"/>
      <c r="B16" s="27"/>
      <c r="C16" s="27"/>
      <c r="D16" s="27"/>
      <c r="E16" s="22"/>
      <c r="F16" s="22"/>
      <c r="G16" s="86"/>
      <c r="H16" s="22"/>
      <c r="I16" s="22"/>
      <c r="J16" s="22"/>
      <c r="K16" s="86"/>
      <c r="L16" s="22"/>
      <c r="M16" s="22"/>
      <c r="N16" s="86"/>
      <c r="O16" s="23"/>
      <c r="P16" s="23"/>
      <c r="Q16" s="22"/>
      <c r="R16" s="86"/>
      <c r="S16" s="22"/>
      <c r="T16" s="22"/>
      <c r="U16" s="22"/>
      <c r="V16" s="86"/>
      <c r="W16" s="22"/>
      <c r="X16" s="22"/>
      <c r="Y16" s="22"/>
      <c r="Z16" s="22"/>
      <c r="AA16" s="22"/>
      <c r="AB16" s="86"/>
      <c r="AC16" s="22"/>
      <c r="AD16" s="22"/>
      <c r="AE16" s="86"/>
      <c r="AF16" s="22"/>
      <c r="AG16" s="22"/>
      <c r="AH16" s="86"/>
      <c r="AI16" s="22"/>
      <c r="AJ16" s="22"/>
      <c r="AK16" s="22"/>
      <c r="AL16" s="86"/>
      <c r="AM16" s="22"/>
      <c r="AN16" s="86"/>
      <c r="AO16" s="23"/>
      <c r="AP16" s="23"/>
      <c r="AQ16" s="86"/>
      <c r="AR16" s="23"/>
      <c r="AS16" s="86"/>
      <c r="AT16" s="54"/>
    </row>
    <row r="17" spans="1:46" s="63" customFormat="1" ht="16.5">
      <c r="A17" s="27"/>
      <c r="B17" s="27"/>
      <c r="C17" s="27"/>
      <c r="D17" s="27"/>
      <c r="E17" s="22"/>
      <c r="F17" s="22"/>
      <c r="G17" s="86"/>
      <c r="H17" s="22"/>
      <c r="I17" s="22"/>
      <c r="J17" s="22"/>
      <c r="K17" s="86"/>
      <c r="L17" s="22"/>
      <c r="M17" s="22"/>
      <c r="N17" s="86"/>
      <c r="O17" s="23"/>
      <c r="P17" s="23"/>
      <c r="Q17" s="22"/>
      <c r="R17" s="86"/>
      <c r="S17" s="22"/>
      <c r="T17" s="22"/>
      <c r="U17" s="22"/>
      <c r="V17" s="86"/>
      <c r="W17" s="22"/>
      <c r="X17" s="22"/>
      <c r="Y17" s="22"/>
      <c r="Z17" s="22"/>
      <c r="AA17" s="22"/>
      <c r="AB17" s="86"/>
      <c r="AC17" s="22"/>
      <c r="AD17" s="22"/>
      <c r="AE17" s="86"/>
      <c r="AF17" s="22"/>
      <c r="AG17" s="22"/>
      <c r="AH17" s="86"/>
      <c r="AI17" s="22"/>
      <c r="AJ17" s="22"/>
      <c r="AK17" s="22"/>
      <c r="AL17" s="86"/>
      <c r="AM17" s="22"/>
      <c r="AN17" s="86"/>
      <c r="AO17" s="23"/>
      <c r="AP17" s="23"/>
      <c r="AQ17" s="86"/>
      <c r="AR17" s="23"/>
      <c r="AS17" s="86"/>
      <c r="AT17" s="54"/>
    </row>
    <row r="18" spans="1:46" s="63" customFormat="1" ht="16.5">
      <c r="A18" s="27"/>
      <c r="B18" s="27"/>
      <c r="C18" s="27"/>
      <c r="D18" s="27"/>
      <c r="E18" s="22"/>
      <c r="F18" s="22"/>
      <c r="G18" s="86"/>
      <c r="H18" s="22"/>
      <c r="I18" s="22"/>
      <c r="J18" s="22"/>
      <c r="K18" s="86"/>
      <c r="L18" s="22"/>
      <c r="M18" s="22"/>
      <c r="N18" s="86"/>
      <c r="O18" s="23"/>
      <c r="P18" s="23"/>
      <c r="Q18" s="22"/>
      <c r="R18" s="86"/>
      <c r="S18" s="22"/>
      <c r="T18" s="22"/>
      <c r="U18" s="22"/>
      <c r="V18" s="86"/>
      <c r="W18" s="22"/>
      <c r="X18" s="22"/>
      <c r="Y18" s="22"/>
      <c r="Z18" s="22"/>
      <c r="AA18" s="22"/>
      <c r="AB18" s="86"/>
      <c r="AC18" s="22"/>
      <c r="AD18" s="22"/>
      <c r="AE18" s="86"/>
      <c r="AF18" s="22"/>
      <c r="AG18" s="22"/>
      <c r="AH18" s="86"/>
      <c r="AI18" s="22"/>
      <c r="AJ18" s="22"/>
      <c r="AK18" s="22"/>
      <c r="AL18" s="86"/>
      <c r="AM18" s="22"/>
      <c r="AN18" s="86"/>
      <c r="AO18" s="23"/>
      <c r="AP18" s="23"/>
      <c r="AQ18" s="86"/>
      <c r="AR18" s="23"/>
      <c r="AS18" s="86"/>
      <c r="AT18" s="54"/>
    </row>
    <row r="19" spans="1:46" s="63" customFormat="1" ht="16.5">
      <c r="A19" s="27"/>
      <c r="B19" s="27"/>
      <c r="C19" s="27"/>
      <c r="D19" s="27"/>
      <c r="E19" s="22"/>
      <c r="F19" s="22"/>
      <c r="G19" s="86"/>
      <c r="H19" s="22"/>
      <c r="I19" s="22"/>
      <c r="J19" s="22"/>
      <c r="K19" s="86"/>
      <c r="L19" s="22"/>
      <c r="M19" s="22"/>
      <c r="N19" s="86"/>
      <c r="O19" s="23"/>
      <c r="P19" s="23"/>
      <c r="Q19" s="22"/>
      <c r="R19" s="86"/>
      <c r="S19" s="22"/>
      <c r="T19" s="22"/>
      <c r="U19" s="22"/>
      <c r="V19" s="86"/>
      <c r="W19" s="22"/>
      <c r="X19" s="22"/>
      <c r="Y19" s="22"/>
      <c r="Z19" s="22"/>
      <c r="AA19" s="22"/>
      <c r="AB19" s="86"/>
      <c r="AC19" s="22"/>
      <c r="AD19" s="22"/>
      <c r="AE19" s="86"/>
      <c r="AF19" s="22"/>
      <c r="AG19" s="22"/>
      <c r="AH19" s="86"/>
      <c r="AI19" s="22"/>
      <c r="AJ19" s="22"/>
      <c r="AK19" s="22"/>
      <c r="AL19" s="86"/>
      <c r="AM19" s="22"/>
      <c r="AN19" s="86"/>
      <c r="AO19" s="23"/>
      <c r="AP19" s="23"/>
      <c r="AQ19" s="86"/>
      <c r="AR19" s="23"/>
      <c r="AS19" s="86"/>
      <c r="AT19" s="54"/>
    </row>
    <row r="20" spans="1:46" s="63" customFormat="1" ht="16.5">
      <c r="A20" s="27"/>
      <c r="B20" s="27"/>
      <c r="C20" s="27"/>
      <c r="D20" s="27"/>
      <c r="E20" s="22"/>
      <c r="F20" s="22"/>
      <c r="G20" s="86"/>
      <c r="H20" s="22"/>
      <c r="I20" s="22"/>
      <c r="J20" s="22"/>
      <c r="K20" s="86"/>
      <c r="L20" s="22"/>
      <c r="M20" s="22"/>
      <c r="N20" s="86"/>
      <c r="O20" s="23"/>
      <c r="P20" s="23"/>
      <c r="Q20" s="22"/>
      <c r="R20" s="86"/>
      <c r="S20" s="22"/>
      <c r="T20" s="22"/>
      <c r="U20" s="22"/>
      <c r="V20" s="86"/>
      <c r="W20" s="22"/>
      <c r="X20" s="22"/>
      <c r="Y20" s="22"/>
      <c r="Z20" s="22"/>
      <c r="AA20" s="22"/>
      <c r="AB20" s="86"/>
      <c r="AC20" s="22"/>
      <c r="AD20" s="22"/>
      <c r="AE20" s="86"/>
      <c r="AF20" s="22"/>
      <c r="AG20" s="22"/>
      <c r="AH20" s="86"/>
      <c r="AI20" s="22"/>
      <c r="AJ20" s="22"/>
      <c r="AK20" s="22"/>
      <c r="AL20" s="86"/>
      <c r="AM20" s="22"/>
      <c r="AN20" s="86"/>
      <c r="AO20" s="23"/>
      <c r="AP20" s="23"/>
      <c r="AQ20" s="86"/>
      <c r="AR20" s="23"/>
      <c r="AS20" s="86"/>
      <c r="AT20" s="54"/>
    </row>
    <row r="21" spans="1:46" s="63" customFormat="1" ht="16.5">
      <c r="A21" s="27"/>
      <c r="B21" s="27"/>
      <c r="C21" s="27"/>
      <c r="D21" s="27"/>
      <c r="E21" s="22"/>
      <c r="F21" s="22"/>
      <c r="G21" s="86"/>
      <c r="H21" s="22"/>
      <c r="I21" s="22"/>
      <c r="J21" s="22"/>
      <c r="K21" s="86"/>
      <c r="L21" s="22"/>
      <c r="M21" s="22"/>
      <c r="N21" s="86"/>
      <c r="O21" s="23"/>
      <c r="P21" s="23"/>
      <c r="Q21" s="22"/>
      <c r="R21" s="86"/>
      <c r="S21" s="22"/>
      <c r="T21" s="22"/>
      <c r="U21" s="22"/>
      <c r="V21" s="86"/>
      <c r="W21" s="22"/>
      <c r="X21" s="22"/>
      <c r="Y21" s="22"/>
      <c r="Z21" s="22"/>
      <c r="AA21" s="22"/>
      <c r="AB21" s="86"/>
      <c r="AC21" s="22"/>
      <c r="AD21" s="22"/>
      <c r="AE21" s="86"/>
      <c r="AF21" s="22"/>
      <c r="AG21" s="22"/>
      <c r="AH21" s="86"/>
      <c r="AI21" s="22"/>
      <c r="AJ21" s="22"/>
      <c r="AK21" s="22"/>
      <c r="AL21" s="86"/>
      <c r="AM21" s="22"/>
      <c r="AN21" s="86"/>
      <c r="AO21" s="23"/>
      <c r="AP21" s="23"/>
      <c r="AQ21" s="86"/>
      <c r="AR21" s="23"/>
      <c r="AS21" s="86"/>
      <c r="AT21" s="54"/>
    </row>
    <row r="22" spans="1:46" s="63" customFormat="1" ht="16.5">
      <c r="A22" s="27"/>
      <c r="B22" s="27"/>
      <c r="C22" s="27"/>
      <c r="D22" s="27"/>
      <c r="E22" s="22"/>
      <c r="F22" s="22"/>
      <c r="G22" s="86"/>
      <c r="H22" s="22"/>
      <c r="I22" s="22"/>
      <c r="J22" s="22"/>
      <c r="K22" s="86"/>
      <c r="L22" s="22"/>
      <c r="M22" s="22"/>
      <c r="N22" s="86"/>
      <c r="O22" s="23"/>
      <c r="P22" s="23"/>
      <c r="Q22" s="22"/>
      <c r="R22" s="86"/>
      <c r="S22" s="22"/>
      <c r="T22" s="22"/>
      <c r="U22" s="22"/>
      <c r="V22" s="86"/>
      <c r="W22" s="22"/>
      <c r="X22" s="22"/>
      <c r="Y22" s="22"/>
      <c r="Z22" s="22"/>
      <c r="AA22" s="22"/>
      <c r="AB22" s="86"/>
      <c r="AC22" s="22"/>
      <c r="AD22" s="22"/>
      <c r="AE22" s="86"/>
      <c r="AF22" s="22"/>
      <c r="AG22" s="22"/>
      <c r="AH22" s="86"/>
      <c r="AI22" s="22"/>
      <c r="AJ22" s="22"/>
      <c r="AK22" s="22"/>
      <c r="AL22" s="86"/>
      <c r="AM22" s="22"/>
      <c r="AN22" s="86"/>
      <c r="AO22" s="23"/>
      <c r="AP22" s="23"/>
      <c r="AQ22" s="86"/>
      <c r="AR22" s="23"/>
      <c r="AS22" s="86"/>
      <c r="AT22" s="54"/>
    </row>
    <row r="23" spans="1:46" s="63" customFormat="1" ht="16.5">
      <c r="A23" s="27"/>
      <c r="B23" s="27"/>
      <c r="C23" s="27"/>
      <c r="D23" s="27"/>
      <c r="E23" s="22"/>
      <c r="F23" s="22"/>
      <c r="G23" s="86"/>
      <c r="H23" s="22"/>
      <c r="I23" s="22"/>
      <c r="J23" s="22"/>
      <c r="K23" s="86"/>
      <c r="L23" s="22"/>
      <c r="M23" s="22"/>
      <c r="N23" s="86"/>
      <c r="O23" s="23"/>
      <c r="P23" s="23"/>
      <c r="Q23" s="22"/>
      <c r="R23" s="86"/>
      <c r="S23" s="22"/>
      <c r="T23" s="22"/>
      <c r="U23" s="22"/>
      <c r="V23" s="86"/>
      <c r="W23" s="22"/>
      <c r="X23" s="22"/>
      <c r="Y23" s="22"/>
      <c r="Z23" s="22"/>
      <c r="AA23" s="22"/>
      <c r="AB23" s="86"/>
      <c r="AC23" s="22"/>
      <c r="AD23" s="22"/>
      <c r="AE23" s="86"/>
      <c r="AF23" s="22"/>
      <c r="AG23" s="22"/>
      <c r="AH23" s="86"/>
      <c r="AI23" s="22"/>
      <c r="AJ23" s="22"/>
      <c r="AK23" s="22"/>
      <c r="AL23" s="86"/>
      <c r="AM23" s="22"/>
      <c r="AN23" s="86"/>
      <c r="AO23" s="23"/>
      <c r="AP23" s="23"/>
      <c r="AQ23" s="86"/>
      <c r="AR23" s="23"/>
      <c r="AS23" s="86"/>
      <c r="AT23" s="54"/>
    </row>
    <row r="24" spans="1:46" s="63" customFormat="1" ht="16.5">
      <c r="A24" s="27"/>
      <c r="B24" s="27"/>
      <c r="C24" s="27"/>
      <c r="D24" s="27"/>
      <c r="E24" s="22"/>
      <c r="F24" s="22"/>
      <c r="G24" s="86"/>
      <c r="H24" s="22"/>
      <c r="I24" s="22"/>
      <c r="J24" s="22"/>
      <c r="K24" s="86"/>
      <c r="L24" s="22"/>
      <c r="M24" s="22"/>
      <c r="N24" s="86"/>
      <c r="O24" s="23"/>
      <c r="P24" s="23"/>
      <c r="Q24" s="22"/>
      <c r="R24" s="86"/>
      <c r="S24" s="22"/>
      <c r="T24" s="22"/>
      <c r="U24" s="22"/>
      <c r="V24" s="86"/>
      <c r="W24" s="22"/>
      <c r="X24" s="22"/>
      <c r="Y24" s="22"/>
      <c r="Z24" s="22"/>
      <c r="AA24" s="22"/>
      <c r="AB24" s="86"/>
      <c r="AC24" s="22"/>
      <c r="AD24" s="22"/>
      <c r="AE24" s="86"/>
      <c r="AF24" s="22"/>
      <c r="AG24" s="22"/>
      <c r="AH24" s="86"/>
      <c r="AI24" s="22"/>
      <c r="AJ24" s="22"/>
      <c r="AK24" s="22"/>
      <c r="AL24" s="86"/>
      <c r="AM24" s="22"/>
      <c r="AN24" s="86"/>
      <c r="AO24" s="23"/>
      <c r="AP24" s="23"/>
      <c r="AQ24" s="86"/>
      <c r="AR24" s="23"/>
      <c r="AS24" s="86"/>
      <c r="AT24" s="54"/>
    </row>
    <row r="25" spans="1:46" s="63" customFormat="1" ht="16.5">
      <c r="A25" s="27"/>
      <c r="B25" s="27"/>
      <c r="C25" s="27"/>
      <c r="D25" s="27"/>
      <c r="E25" s="22"/>
      <c r="F25" s="22"/>
      <c r="G25" s="86"/>
      <c r="H25" s="22"/>
      <c r="I25" s="22"/>
      <c r="J25" s="22"/>
      <c r="K25" s="86"/>
      <c r="L25" s="22"/>
      <c r="M25" s="22"/>
      <c r="N25" s="86"/>
      <c r="O25" s="23"/>
      <c r="P25" s="23"/>
      <c r="Q25" s="22"/>
      <c r="R25" s="86"/>
      <c r="S25" s="22"/>
      <c r="T25" s="22"/>
      <c r="U25" s="22"/>
      <c r="V25" s="86"/>
      <c r="W25" s="22"/>
      <c r="X25" s="22"/>
      <c r="Y25" s="22"/>
      <c r="Z25" s="22"/>
      <c r="AA25" s="22"/>
      <c r="AB25" s="86"/>
      <c r="AC25" s="22"/>
      <c r="AD25" s="22"/>
      <c r="AE25" s="86"/>
      <c r="AF25" s="22"/>
      <c r="AG25" s="22"/>
      <c r="AH25" s="86"/>
      <c r="AI25" s="22"/>
      <c r="AJ25" s="22"/>
      <c r="AK25" s="22"/>
      <c r="AL25" s="86"/>
      <c r="AM25" s="22"/>
      <c r="AN25" s="86"/>
      <c r="AO25" s="23"/>
      <c r="AP25" s="23"/>
      <c r="AQ25" s="86"/>
      <c r="AR25" s="23"/>
      <c r="AS25" s="86"/>
      <c r="AT25" s="54"/>
    </row>
    <row r="26" spans="1:46" s="63" customFormat="1" ht="16.5">
      <c r="A26" s="27"/>
      <c r="B26" s="27"/>
      <c r="C26" s="27"/>
      <c r="D26" s="27"/>
      <c r="E26" s="22"/>
      <c r="F26" s="22"/>
      <c r="G26" s="86"/>
      <c r="H26" s="22"/>
      <c r="I26" s="22"/>
      <c r="J26" s="22"/>
      <c r="K26" s="86"/>
      <c r="L26" s="22"/>
      <c r="M26" s="22"/>
      <c r="N26" s="86"/>
      <c r="O26" s="23"/>
      <c r="P26" s="23"/>
      <c r="Q26" s="22"/>
      <c r="R26" s="86"/>
      <c r="S26" s="22"/>
      <c r="T26" s="22"/>
      <c r="U26" s="22"/>
      <c r="V26" s="86"/>
      <c r="W26" s="22"/>
      <c r="X26" s="22"/>
      <c r="Y26" s="22"/>
      <c r="Z26" s="22"/>
      <c r="AA26" s="22"/>
      <c r="AB26" s="86"/>
      <c r="AC26" s="22"/>
      <c r="AD26" s="22"/>
      <c r="AE26" s="86"/>
      <c r="AF26" s="22"/>
      <c r="AG26" s="22"/>
      <c r="AH26" s="86"/>
      <c r="AI26" s="22"/>
      <c r="AJ26" s="22"/>
      <c r="AK26" s="22"/>
      <c r="AL26" s="86"/>
      <c r="AM26" s="22"/>
      <c r="AN26" s="86"/>
      <c r="AO26" s="23"/>
      <c r="AP26" s="23"/>
      <c r="AQ26" s="86"/>
      <c r="AR26" s="23"/>
      <c r="AS26" s="86"/>
      <c r="AT26" s="54"/>
    </row>
    <row r="27" spans="1:46" s="63" customFormat="1" ht="16.5">
      <c r="A27" s="27"/>
      <c r="B27" s="27"/>
      <c r="C27" s="27"/>
      <c r="D27" s="27"/>
      <c r="E27" s="22"/>
      <c r="F27" s="22"/>
      <c r="G27" s="86"/>
      <c r="H27" s="22"/>
      <c r="I27" s="22"/>
      <c r="J27" s="22"/>
      <c r="K27" s="86"/>
      <c r="L27" s="22"/>
      <c r="M27" s="22"/>
      <c r="N27" s="86"/>
      <c r="O27" s="23"/>
      <c r="P27" s="23"/>
      <c r="Q27" s="22"/>
      <c r="R27" s="86"/>
      <c r="S27" s="22"/>
      <c r="T27" s="22"/>
      <c r="U27" s="22"/>
      <c r="V27" s="86"/>
      <c r="W27" s="22"/>
      <c r="X27" s="22"/>
      <c r="Y27" s="22"/>
      <c r="Z27" s="22"/>
      <c r="AA27" s="22"/>
      <c r="AB27" s="86"/>
      <c r="AC27" s="22"/>
      <c r="AD27" s="22"/>
      <c r="AE27" s="86"/>
      <c r="AF27" s="22"/>
      <c r="AG27" s="22"/>
      <c r="AH27" s="86"/>
      <c r="AI27" s="22"/>
      <c r="AJ27" s="22"/>
      <c r="AK27" s="22"/>
      <c r="AL27" s="86"/>
      <c r="AM27" s="22"/>
      <c r="AN27" s="86"/>
      <c r="AO27" s="23"/>
      <c r="AP27" s="23"/>
      <c r="AQ27" s="86"/>
      <c r="AR27" s="23"/>
      <c r="AS27" s="86"/>
      <c r="AT27" s="54"/>
    </row>
    <row r="28" spans="1:46" s="63" customFormat="1" ht="16.5">
      <c r="A28" s="27"/>
      <c r="B28" s="27"/>
      <c r="C28" s="27"/>
      <c r="D28" s="27"/>
      <c r="E28" s="22"/>
      <c r="F28" s="22"/>
      <c r="G28" s="86"/>
      <c r="H28" s="22"/>
      <c r="I28" s="22"/>
      <c r="J28" s="22"/>
      <c r="K28" s="86"/>
      <c r="L28" s="22"/>
      <c r="M28" s="22"/>
      <c r="N28" s="86"/>
      <c r="O28" s="23"/>
      <c r="P28" s="23"/>
      <c r="Q28" s="22"/>
      <c r="R28" s="86"/>
      <c r="S28" s="22"/>
      <c r="T28" s="22"/>
      <c r="U28" s="22"/>
      <c r="V28" s="86"/>
      <c r="W28" s="22"/>
      <c r="X28" s="22"/>
      <c r="Y28" s="22"/>
      <c r="Z28" s="22"/>
      <c r="AA28" s="22"/>
      <c r="AB28" s="86"/>
      <c r="AC28" s="22"/>
      <c r="AD28" s="22"/>
      <c r="AE28" s="86"/>
      <c r="AF28" s="22"/>
      <c r="AG28" s="22"/>
      <c r="AH28" s="86"/>
      <c r="AI28" s="22"/>
      <c r="AJ28" s="22"/>
      <c r="AK28" s="22"/>
      <c r="AL28" s="86"/>
      <c r="AM28" s="22"/>
      <c r="AN28" s="86"/>
      <c r="AO28" s="23"/>
      <c r="AP28" s="23"/>
      <c r="AQ28" s="86"/>
      <c r="AR28" s="23"/>
      <c r="AS28" s="86"/>
      <c r="AT28" s="54"/>
    </row>
    <row r="29" spans="1:46" s="63" customFormat="1" ht="16.5">
      <c r="A29" s="27"/>
      <c r="B29" s="27"/>
      <c r="C29" s="27"/>
      <c r="D29" s="27"/>
      <c r="E29" s="22"/>
      <c r="F29" s="22"/>
      <c r="G29" s="86"/>
      <c r="H29" s="22"/>
      <c r="I29" s="22"/>
      <c r="J29" s="22"/>
      <c r="K29" s="86"/>
      <c r="L29" s="22"/>
      <c r="M29" s="22"/>
      <c r="N29" s="86"/>
      <c r="O29" s="23"/>
      <c r="P29" s="23"/>
      <c r="Q29" s="22"/>
      <c r="R29" s="86"/>
      <c r="S29" s="22"/>
      <c r="T29" s="22"/>
      <c r="U29" s="22"/>
      <c r="V29" s="86"/>
      <c r="W29" s="22"/>
      <c r="X29" s="22"/>
      <c r="Y29" s="22"/>
      <c r="Z29" s="22"/>
      <c r="AA29" s="22"/>
      <c r="AB29" s="86"/>
      <c r="AC29" s="22"/>
      <c r="AD29" s="22"/>
      <c r="AE29" s="86"/>
      <c r="AF29" s="22"/>
      <c r="AG29" s="22"/>
      <c r="AH29" s="86"/>
      <c r="AI29" s="22"/>
      <c r="AJ29" s="22"/>
      <c r="AK29" s="22"/>
      <c r="AL29" s="86"/>
      <c r="AM29" s="22"/>
      <c r="AN29" s="86"/>
      <c r="AO29" s="23"/>
      <c r="AP29" s="23"/>
      <c r="AQ29" s="86"/>
      <c r="AR29" s="23"/>
      <c r="AS29" s="86"/>
      <c r="AT29" s="54"/>
    </row>
    <row r="30" spans="1:46" s="63" customFormat="1" ht="16.5">
      <c r="A30" s="27"/>
      <c r="B30" s="27"/>
      <c r="C30" s="27"/>
      <c r="D30" s="27"/>
      <c r="E30" s="22"/>
      <c r="F30" s="22"/>
      <c r="G30" s="86"/>
      <c r="H30" s="22"/>
      <c r="I30" s="22"/>
      <c r="J30" s="22"/>
      <c r="K30" s="86"/>
      <c r="L30" s="22"/>
      <c r="M30" s="22"/>
      <c r="N30" s="86"/>
      <c r="O30" s="23"/>
      <c r="P30" s="23"/>
      <c r="Q30" s="22"/>
      <c r="R30" s="86"/>
      <c r="S30" s="22"/>
      <c r="T30" s="22"/>
      <c r="U30" s="22"/>
      <c r="V30" s="86"/>
      <c r="W30" s="22"/>
      <c r="X30" s="22"/>
      <c r="Y30" s="22"/>
      <c r="Z30" s="22"/>
      <c r="AA30" s="22"/>
      <c r="AB30" s="86"/>
      <c r="AC30" s="22"/>
      <c r="AD30" s="22"/>
      <c r="AE30" s="86"/>
      <c r="AF30" s="22"/>
      <c r="AG30" s="22"/>
      <c r="AH30" s="86"/>
      <c r="AI30" s="22"/>
      <c r="AJ30" s="22"/>
      <c r="AK30" s="22"/>
      <c r="AL30" s="86"/>
      <c r="AM30" s="22"/>
      <c r="AN30" s="86"/>
      <c r="AO30" s="23"/>
      <c r="AP30" s="23"/>
      <c r="AQ30" s="86"/>
      <c r="AR30" s="23"/>
      <c r="AS30" s="86"/>
      <c r="AT30" s="54"/>
    </row>
    <row r="31" spans="1:46" s="63" customFormat="1" ht="16.5">
      <c r="A31" s="27"/>
      <c r="B31" s="27"/>
      <c r="C31" s="27"/>
      <c r="D31" s="27"/>
      <c r="E31" s="22"/>
      <c r="F31" s="22"/>
      <c r="G31" s="86"/>
      <c r="H31" s="22"/>
      <c r="I31" s="22"/>
      <c r="J31" s="22"/>
      <c r="K31" s="86"/>
      <c r="L31" s="22"/>
      <c r="M31" s="22"/>
      <c r="N31" s="86"/>
      <c r="O31" s="23"/>
      <c r="P31" s="23"/>
      <c r="Q31" s="22"/>
      <c r="R31" s="86"/>
      <c r="S31" s="22"/>
      <c r="T31" s="22"/>
      <c r="U31" s="22"/>
      <c r="V31" s="86"/>
      <c r="W31" s="22"/>
      <c r="X31" s="22"/>
      <c r="Y31" s="22"/>
      <c r="Z31" s="22"/>
      <c r="AA31" s="22"/>
      <c r="AB31" s="86"/>
      <c r="AC31" s="22"/>
      <c r="AD31" s="22"/>
      <c r="AE31" s="86"/>
      <c r="AF31" s="22"/>
      <c r="AG31" s="22"/>
      <c r="AH31" s="86"/>
      <c r="AI31" s="22"/>
      <c r="AJ31" s="22"/>
      <c r="AK31" s="22"/>
      <c r="AL31" s="86"/>
      <c r="AM31" s="22"/>
      <c r="AN31" s="86"/>
      <c r="AO31" s="23"/>
      <c r="AP31" s="23"/>
      <c r="AQ31" s="86"/>
      <c r="AR31" s="23"/>
      <c r="AS31" s="86"/>
      <c r="AT31" s="54"/>
    </row>
    <row r="32" spans="1:46" s="63" customFormat="1" ht="16.5">
      <c r="A32" s="27"/>
      <c r="B32" s="27"/>
      <c r="C32" s="27"/>
      <c r="D32" s="27"/>
      <c r="E32" s="22"/>
      <c r="F32" s="22"/>
      <c r="G32" s="86"/>
      <c r="H32" s="22"/>
      <c r="I32" s="22"/>
      <c r="J32" s="22"/>
      <c r="K32" s="86"/>
      <c r="L32" s="22"/>
      <c r="M32" s="22"/>
      <c r="N32" s="86"/>
      <c r="O32" s="23"/>
      <c r="P32" s="23"/>
      <c r="Q32" s="22"/>
      <c r="R32" s="86"/>
      <c r="S32" s="22"/>
      <c r="T32" s="22"/>
      <c r="U32" s="22"/>
      <c r="V32" s="86"/>
      <c r="W32" s="22"/>
      <c r="X32" s="22"/>
      <c r="Y32" s="22"/>
      <c r="Z32" s="22"/>
      <c r="AA32" s="22"/>
      <c r="AB32" s="86"/>
      <c r="AC32" s="22"/>
      <c r="AD32" s="22"/>
      <c r="AE32" s="86"/>
      <c r="AF32" s="22"/>
      <c r="AG32" s="22"/>
      <c r="AH32" s="86"/>
      <c r="AI32" s="22"/>
      <c r="AJ32" s="22"/>
      <c r="AK32" s="22"/>
      <c r="AL32" s="86"/>
      <c r="AM32" s="22"/>
      <c r="AN32" s="86"/>
      <c r="AO32" s="23"/>
      <c r="AP32" s="23"/>
      <c r="AQ32" s="86"/>
      <c r="AR32" s="23"/>
      <c r="AS32" s="86"/>
      <c r="AT32" s="54"/>
    </row>
    <row r="33" spans="1:46" s="63" customFormat="1" ht="16.5">
      <c r="A33" s="27"/>
      <c r="B33" s="27"/>
      <c r="C33" s="27"/>
      <c r="D33" s="27"/>
      <c r="E33" s="22"/>
      <c r="F33" s="22"/>
      <c r="G33" s="86"/>
      <c r="H33" s="22"/>
      <c r="I33" s="22"/>
      <c r="J33" s="22"/>
      <c r="K33" s="86"/>
      <c r="L33" s="22"/>
      <c r="M33" s="22"/>
      <c r="N33" s="86"/>
      <c r="O33" s="23"/>
      <c r="P33" s="23"/>
      <c r="Q33" s="22"/>
      <c r="R33" s="86"/>
      <c r="S33" s="22"/>
      <c r="T33" s="22"/>
      <c r="U33" s="22"/>
      <c r="V33" s="86"/>
      <c r="W33" s="22"/>
      <c r="X33" s="22"/>
      <c r="Y33" s="22"/>
      <c r="Z33" s="22"/>
      <c r="AA33" s="22"/>
      <c r="AB33" s="86"/>
      <c r="AC33" s="22"/>
      <c r="AD33" s="22"/>
      <c r="AE33" s="86"/>
      <c r="AF33" s="22"/>
      <c r="AG33" s="22"/>
      <c r="AH33" s="86"/>
      <c r="AI33" s="22"/>
      <c r="AJ33" s="22"/>
      <c r="AK33" s="22"/>
      <c r="AL33" s="86"/>
      <c r="AM33" s="22"/>
      <c r="AN33" s="86"/>
      <c r="AO33" s="23"/>
      <c r="AP33" s="23"/>
      <c r="AQ33" s="86"/>
      <c r="AR33" s="23"/>
      <c r="AS33" s="86"/>
      <c r="AT33" s="54"/>
    </row>
    <row r="34" spans="1:46" s="63" customFormat="1" ht="16.5">
      <c r="A34" s="27"/>
      <c r="B34" s="27"/>
      <c r="C34" s="27"/>
      <c r="D34" s="27"/>
      <c r="E34" s="22"/>
      <c r="F34" s="22"/>
      <c r="G34" s="86"/>
      <c r="H34" s="22"/>
      <c r="I34" s="22"/>
      <c r="J34" s="22"/>
      <c r="K34" s="86"/>
      <c r="L34" s="22"/>
      <c r="M34" s="22"/>
      <c r="N34" s="86"/>
      <c r="O34" s="23"/>
      <c r="P34" s="23"/>
      <c r="Q34" s="22"/>
      <c r="R34" s="86"/>
      <c r="S34" s="22"/>
      <c r="T34" s="22"/>
      <c r="U34" s="22"/>
      <c r="V34" s="86"/>
      <c r="W34" s="22"/>
      <c r="X34" s="22"/>
      <c r="Y34" s="22"/>
      <c r="Z34" s="22"/>
      <c r="AA34" s="22"/>
      <c r="AB34" s="86"/>
      <c r="AC34" s="22"/>
      <c r="AD34" s="22"/>
      <c r="AE34" s="86"/>
      <c r="AF34" s="22"/>
      <c r="AG34" s="22"/>
      <c r="AH34" s="86"/>
      <c r="AI34" s="22"/>
      <c r="AJ34" s="22"/>
      <c r="AK34" s="22"/>
      <c r="AL34" s="86"/>
      <c r="AM34" s="22"/>
      <c r="AN34" s="86"/>
      <c r="AO34" s="23"/>
      <c r="AP34" s="23"/>
      <c r="AQ34" s="86"/>
      <c r="AR34" s="23"/>
      <c r="AS34" s="86"/>
      <c r="AT34" s="54"/>
    </row>
    <row r="35" spans="1:46" s="63" customFormat="1" ht="16.5">
      <c r="A35" s="27"/>
      <c r="B35" s="27"/>
      <c r="C35" s="27"/>
      <c r="D35" s="27"/>
      <c r="E35" s="22"/>
      <c r="F35" s="22"/>
      <c r="G35" s="86"/>
      <c r="H35" s="22"/>
      <c r="I35" s="22"/>
      <c r="J35" s="22"/>
      <c r="K35" s="86"/>
      <c r="L35" s="22"/>
      <c r="M35" s="22"/>
      <c r="N35" s="86"/>
      <c r="O35" s="23"/>
      <c r="P35" s="23"/>
      <c r="Q35" s="22"/>
      <c r="R35" s="86"/>
      <c r="S35" s="22"/>
      <c r="T35" s="22"/>
      <c r="U35" s="22"/>
      <c r="V35" s="86"/>
      <c r="W35" s="22"/>
      <c r="X35" s="22"/>
      <c r="Y35" s="22"/>
      <c r="Z35" s="22"/>
      <c r="AA35" s="22"/>
      <c r="AB35" s="86"/>
      <c r="AC35" s="22"/>
      <c r="AD35" s="22"/>
      <c r="AE35" s="86"/>
      <c r="AF35" s="22"/>
      <c r="AG35" s="22"/>
      <c r="AH35" s="86"/>
      <c r="AI35" s="22"/>
      <c r="AJ35" s="22"/>
      <c r="AK35" s="22"/>
      <c r="AL35" s="86"/>
      <c r="AM35" s="22"/>
      <c r="AN35" s="86"/>
      <c r="AO35" s="23"/>
      <c r="AP35" s="23"/>
      <c r="AQ35" s="86"/>
      <c r="AR35" s="23"/>
      <c r="AS35" s="86"/>
      <c r="AT35" s="54"/>
    </row>
    <row r="36" spans="1:46" s="63" customFormat="1" ht="16.5">
      <c r="A36" s="27"/>
      <c r="B36" s="27"/>
      <c r="C36" s="27"/>
      <c r="D36" s="27"/>
      <c r="E36" s="22"/>
      <c r="F36" s="22"/>
      <c r="G36" s="86"/>
      <c r="H36" s="22"/>
      <c r="I36" s="22"/>
      <c r="J36" s="22"/>
      <c r="K36" s="86"/>
      <c r="L36" s="22"/>
      <c r="M36" s="22"/>
      <c r="N36" s="86"/>
      <c r="O36" s="23"/>
      <c r="P36" s="23"/>
      <c r="Q36" s="22"/>
      <c r="R36" s="86"/>
      <c r="S36" s="22"/>
      <c r="T36" s="22"/>
      <c r="U36" s="22"/>
      <c r="V36" s="86"/>
      <c r="W36" s="22"/>
      <c r="X36" s="22"/>
      <c r="Y36" s="22"/>
      <c r="Z36" s="22"/>
      <c r="AA36" s="22"/>
      <c r="AB36" s="86"/>
      <c r="AC36" s="22"/>
      <c r="AD36" s="22"/>
      <c r="AE36" s="86"/>
      <c r="AF36" s="22"/>
      <c r="AG36" s="22"/>
      <c r="AH36" s="86"/>
      <c r="AI36" s="22"/>
      <c r="AJ36" s="22"/>
      <c r="AK36" s="22"/>
      <c r="AL36" s="86"/>
      <c r="AM36" s="22"/>
      <c r="AN36" s="86"/>
      <c r="AO36" s="23"/>
      <c r="AP36" s="23"/>
      <c r="AQ36" s="86"/>
      <c r="AR36" s="23"/>
      <c r="AS36" s="86"/>
      <c r="AT36" s="54"/>
    </row>
    <row r="37" spans="1:46" s="63" customFormat="1" ht="16.5">
      <c r="A37" s="27"/>
      <c r="B37" s="27"/>
      <c r="C37" s="27"/>
      <c r="D37" s="27"/>
      <c r="E37" s="22"/>
      <c r="F37" s="22"/>
      <c r="G37" s="86"/>
      <c r="H37" s="22"/>
      <c r="I37" s="22"/>
      <c r="J37" s="22"/>
      <c r="K37" s="86"/>
      <c r="L37" s="22"/>
      <c r="M37" s="22"/>
      <c r="N37" s="86"/>
      <c r="O37" s="23"/>
      <c r="P37" s="23"/>
      <c r="Q37" s="22"/>
      <c r="R37" s="86"/>
      <c r="S37" s="22"/>
      <c r="T37" s="22"/>
      <c r="U37" s="22"/>
      <c r="V37" s="86"/>
      <c r="W37" s="22"/>
      <c r="X37" s="22"/>
      <c r="Y37" s="22"/>
      <c r="Z37" s="22"/>
      <c r="AA37" s="22"/>
      <c r="AB37" s="86"/>
      <c r="AC37" s="22"/>
      <c r="AD37" s="22"/>
      <c r="AE37" s="86"/>
      <c r="AF37" s="22"/>
      <c r="AG37" s="22"/>
      <c r="AH37" s="86"/>
      <c r="AI37" s="22"/>
      <c r="AJ37" s="22"/>
      <c r="AK37" s="22"/>
      <c r="AL37" s="86"/>
      <c r="AM37" s="22"/>
      <c r="AN37" s="86"/>
      <c r="AO37" s="23"/>
      <c r="AP37" s="23"/>
      <c r="AQ37" s="86"/>
      <c r="AR37" s="23"/>
      <c r="AS37" s="86"/>
      <c r="AT37" s="54"/>
    </row>
    <row r="38" spans="1:46" s="63" customFormat="1" ht="16.5">
      <c r="A38" s="27"/>
      <c r="B38" s="27"/>
      <c r="C38" s="27"/>
      <c r="D38" s="27"/>
      <c r="E38" s="22"/>
      <c r="F38" s="22"/>
      <c r="G38" s="86"/>
      <c r="H38" s="22"/>
      <c r="I38" s="22"/>
      <c r="J38" s="22"/>
      <c r="K38" s="86"/>
      <c r="L38" s="22"/>
      <c r="M38" s="22"/>
      <c r="N38" s="86"/>
      <c r="O38" s="23"/>
      <c r="P38" s="23"/>
      <c r="Q38" s="22"/>
      <c r="R38" s="86"/>
      <c r="S38" s="22"/>
      <c r="T38" s="22"/>
      <c r="U38" s="22"/>
      <c r="V38" s="86"/>
      <c r="W38" s="22"/>
      <c r="X38" s="22"/>
      <c r="Y38" s="22"/>
      <c r="Z38" s="22"/>
      <c r="AA38" s="22"/>
      <c r="AB38" s="86"/>
      <c r="AC38" s="22"/>
      <c r="AD38" s="22"/>
      <c r="AE38" s="86"/>
      <c r="AF38" s="22"/>
      <c r="AG38" s="22"/>
      <c r="AH38" s="86"/>
      <c r="AI38" s="22"/>
      <c r="AJ38" s="22"/>
      <c r="AK38" s="22"/>
      <c r="AL38" s="86"/>
      <c r="AM38" s="22"/>
      <c r="AN38" s="86"/>
      <c r="AO38" s="23"/>
      <c r="AP38" s="23"/>
      <c r="AQ38" s="86"/>
      <c r="AR38" s="23"/>
      <c r="AS38" s="86"/>
      <c r="AT38" s="54"/>
    </row>
    <row r="39" spans="1:46" s="63" customFormat="1" ht="16.5">
      <c r="A39" s="27"/>
      <c r="B39" s="27"/>
      <c r="C39" s="27"/>
      <c r="D39" s="27"/>
      <c r="E39" s="22"/>
      <c r="F39" s="22"/>
      <c r="G39" s="86"/>
      <c r="H39" s="22"/>
      <c r="I39" s="22"/>
      <c r="J39" s="22"/>
      <c r="K39" s="86"/>
      <c r="L39" s="22"/>
      <c r="M39" s="22"/>
      <c r="N39" s="86"/>
      <c r="O39" s="23"/>
      <c r="P39" s="23"/>
      <c r="Q39" s="22"/>
      <c r="R39" s="86"/>
      <c r="S39" s="22"/>
      <c r="T39" s="22"/>
      <c r="U39" s="22"/>
      <c r="V39" s="86"/>
      <c r="W39" s="22"/>
      <c r="X39" s="22"/>
      <c r="Y39" s="22"/>
      <c r="Z39" s="22"/>
      <c r="AA39" s="22"/>
      <c r="AB39" s="86"/>
      <c r="AC39" s="22"/>
      <c r="AD39" s="22"/>
      <c r="AE39" s="86"/>
      <c r="AF39" s="22"/>
      <c r="AG39" s="22"/>
      <c r="AH39" s="86"/>
      <c r="AI39" s="22"/>
      <c r="AJ39" s="22"/>
      <c r="AK39" s="22"/>
      <c r="AL39" s="86"/>
      <c r="AM39" s="22"/>
      <c r="AN39" s="86"/>
      <c r="AO39" s="23"/>
      <c r="AP39" s="23"/>
      <c r="AQ39" s="86"/>
      <c r="AR39" s="23"/>
      <c r="AS39" s="86"/>
      <c r="AT39" s="54"/>
    </row>
    <row r="40" spans="1:46" s="63" customFormat="1" ht="16.5">
      <c r="A40" s="27"/>
      <c r="B40" s="27"/>
      <c r="C40" s="27"/>
      <c r="D40" s="27"/>
      <c r="E40" s="22"/>
      <c r="F40" s="22"/>
      <c r="G40" s="86"/>
      <c r="H40" s="22"/>
      <c r="I40" s="22"/>
      <c r="J40" s="22"/>
      <c r="K40" s="86"/>
      <c r="L40" s="22"/>
      <c r="M40" s="22"/>
      <c r="N40" s="86"/>
      <c r="O40" s="23"/>
      <c r="P40" s="23"/>
      <c r="Q40" s="22"/>
      <c r="R40" s="86"/>
      <c r="S40" s="22"/>
      <c r="T40" s="22"/>
      <c r="U40" s="22"/>
      <c r="V40" s="86"/>
      <c r="W40" s="22"/>
      <c r="X40" s="22"/>
      <c r="Y40" s="22"/>
      <c r="Z40" s="22"/>
      <c r="AA40" s="22"/>
      <c r="AB40" s="86"/>
      <c r="AC40" s="22"/>
      <c r="AD40" s="22"/>
      <c r="AE40" s="86"/>
      <c r="AF40" s="22"/>
      <c r="AG40" s="22"/>
      <c r="AH40" s="86"/>
      <c r="AI40" s="22"/>
      <c r="AJ40" s="22"/>
      <c r="AK40" s="22"/>
      <c r="AL40" s="86"/>
      <c r="AM40" s="22"/>
      <c r="AN40" s="86"/>
      <c r="AO40" s="23"/>
      <c r="AP40" s="23"/>
      <c r="AQ40" s="86"/>
      <c r="AR40" s="23"/>
      <c r="AS40" s="86"/>
      <c r="AT40" s="54"/>
    </row>
    <row r="41" spans="1:46" s="63" customFormat="1" ht="16.5">
      <c r="A41" s="27"/>
      <c r="B41" s="27"/>
      <c r="C41" s="27"/>
      <c r="D41" s="27"/>
      <c r="E41" s="22"/>
      <c r="F41" s="22"/>
      <c r="G41" s="86"/>
      <c r="H41" s="22"/>
      <c r="I41" s="22"/>
      <c r="J41" s="22"/>
      <c r="K41" s="86"/>
      <c r="L41" s="22"/>
      <c r="M41" s="22"/>
      <c r="N41" s="86"/>
      <c r="O41" s="23"/>
      <c r="P41" s="23"/>
      <c r="Q41" s="22"/>
      <c r="R41" s="86"/>
      <c r="S41" s="22"/>
      <c r="T41" s="22"/>
      <c r="U41" s="22"/>
      <c r="V41" s="86"/>
      <c r="W41" s="22"/>
      <c r="X41" s="22"/>
      <c r="Y41" s="22"/>
      <c r="Z41" s="22"/>
      <c r="AA41" s="22"/>
      <c r="AB41" s="86"/>
      <c r="AC41" s="22"/>
      <c r="AD41" s="22"/>
      <c r="AE41" s="86"/>
      <c r="AF41" s="22"/>
      <c r="AG41" s="22"/>
      <c r="AH41" s="86"/>
      <c r="AI41" s="22"/>
      <c r="AJ41" s="22"/>
      <c r="AK41" s="22"/>
      <c r="AL41" s="86"/>
      <c r="AM41" s="22"/>
      <c r="AN41" s="86"/>
      <c r="AO41" s="23"/>
      <c r="AP41" s="23"/>
      <c r="AQ41" s="86"/>
      <c r="AR41" s="23"/>
      <c r="AS41" s="86"/>
      <c r="AT41" s="54"/>
    </row>
    <row r="42" spans="1:46" s="63" customFormat="1" ht="16.5">
      <c r="A42" s="27"/>
      <c r="B42" s="27"/>
      <c r="C42" s="27"/>
      <c r="D42" s="27"/>
      <c r="E42" s="22"/>
      <c r="F42" s="22"/>
      <c r="G42" s="86"/>
      <c r="H42" s="22"/>
      <c r="I42" s="22"/>
      <c r="J42" s="22"/>
      <c r="K42" s="86"/>
      <c r="L42" s="22"/>
      <c r="M42" s="22"/>
      <c r="N42" s="86"/>
      <c r="O42" s="23"/>
      <c r="P42" s="23"/>
      <c r="Q42" s="22"/>
      <c r="R42" s="86"/>
      <c r="S42" s="22"/>
      <c r="T42" s="22"/>
      <c r="U42" s="22"/>
      <c r="V42" s="86"/>
      <c r="W42" s="22"/>
      <c r="X42" s="22"/>
      <c r="Y42" s="22"/>
      <c r="Z42" s="22"/>
      <c r="AA42" s="22"/>
      <c r="AB42" s="86"/>
      <c r="AC42" s="22"/>
      <c r="AD42" s="22"/>
      <c r="AE42" s="86"/>
      <c r="AF42" s="22"/>
      <c r="AG42" s="22"/>
      <c r="AH42" s="86"/>
      <c r="AI42" s="22"/>
      <c r="AJ42" s="22"/>
      <c r="AK42" s="22"/>
      <c r="AL42" s="86"/>
      <c r="AM42" s="22"/>
      <c r="AN42" s="86"/>
      <c r="AO42" s="23"/>
      <c r="AP42" s="23"/>
      <c r="AQ42" s="86"/>
      <c r="AR42" s="23"/>
      <c r="AS42" s="86"/>
      <c r="AT42" s="54"/>
    </row>
    <row r="43" spans="1:46" s="63" customFormat="1" ht="16.5">
      <c r="A43" s="27"/>
      <c r="B43" s="27"/>
      <c r="C43" s="27"/>
      <c r="D43" s="27"/>
      <c r="E43" s="22"/>
      <c r="F43" s="22"/>
      <c r="G43" s="86"/>
      <c r="H43" s="22"/>
      <c r="I43" s="22"/>
      <c r="J43" s="22"/>
      <c r="K43" s="86"/>
      <c r="L43" s="22"/>
      <c r="M43" s="22"/>
      <c r="N43" s="86"/>
      <c r="O43" s="23"/>
      <c r="P43" s="23"/>
      <c r="Q43" s="22"/>
      <c r="R43" s="86"/>
      <c r="S43" s="22"/>
      <c r="T43" s="22"/>
      <c r="U43" s="22"/>
      <c r="V43" s="86"/>
      <c r="W43" s="22"/>
      <c r="X43" s="22"/>
      <c r="Y43" s="22"/>
      <c r="Z43" s="22"/>
      <c r="AA43" s="22"/>
      <c r="AB43" s="86"/>
      <c r="AC43" s="22"/>
      <c r="AD43" s="22"/>
      <c r="AE43" s="86"/>
      <c r="AF43" s="22"/>
      <c r="AG43" s="22"/>
      <c r="AH43" s="86"/>
      <c r="AI43" s="22"/>
      <c r="AJ43" s="22"/>
      <c r="AK43" s="22"/>
      <c r="AL43" s="86"/>
      <c r="AM43" s="22"/>
      <c r="AN43" s="86"/>
      <c r="AO43" s="23"/>
      <c r="AP43" s="23"/>
      <c r="AQ43" s="86"/>
      <c r="AR43" s="23"/>
      <c r="AS43" s="86"/>
      <c r="AT43" s="54"/>
    </row>
    <row r="44" spans="1:46" s="63" customFormat="1" ht="16.5">
      <c r="A44" s="27"/>
      <c r="B44" s="27"/>
      <c r="C44" s="27"/>
      <c r="D44" s="27"/>
      <c r="E44" s="22"/>
      <c r="F44" s="22"/>
      <c r="G44" s="86"/>
      <c r="H44" s="22"/>
      <c r="I44" s="22"/>
      <c r="J44" s="22"/>
      <c r="K44" s="86"/>
      <c r="L44" s="22"/>
      <c r="M44" s="22"/>
      <c r="N44" s="86"/>
      <c r="O44" s="23"/>
      <c r="P44" s="23"/>
      <c r="Q44" s="22"/>
      <c r="R44" s="86"/>
      <c r="S44" s="22"/>
      <c r="T44" s="22"/>
      <c r="U44" s="22"/>
      <c r="V44" s="86"/>
      <c r="W44" s="22"/>
      <c r="X44" s="22"/>
      <c r="Y44" s="22"/>
      <c r="Z44" s="22"/>
      <c r="AA44" s="22"/>
      <c r="AB44" s="86"/>
      <c r="AC44" s="22"/>
      <c r="AD44" s="22"/>
      <c r="AE44" s="86"/>
      <c r="AF44" s="22"/>
      <c r="AG44" s="22"/>
      <c r="AH44" s="86"/>
      <c r="AI44" s="22"/>
      <c r="AJ44" s="22"/>
      <c r="AK44" s="22"/>
      <c r="AL44" s="86"/>
      <c r="AM44" s="22"/>
      <c r="AN44" s="86"/>
      <c r="AO44" s="23"/>
      <c r="AP44" s="23"/>
      <c r="AQ44" s="86"/>
      <c r="AR44" s="23"/>
      <c r="AS44" s="86"/>
      <c r="AT44" s="54"/>
    </row>
    <row r="45" spans="1:46" s="63" customFormat="1" ht="16.5">
      <c r="A45" s="27"/>
      <c r="B45" s="27"/>
      <c r="C45" s="27"/>
      <c r="D45" s="27"/>
      <c r="E45" s="22"/>
      <c r="F45" s="22"/>
      <c r="G45" s="86"/>
      <c r="H45" s="22"/>
      <c r="I45" s="22"/>
      <c r="J45" s="22"/>
      <c r="K45" s="86"/>
      <c r="L45" s="22"/>
      <c r="M45" s="22"/>
      <c r="N45" s="86"/>
      <c r="O45" s="23"/>
      <c r="P45" s="23"/>
      <c r="Q45" s="22"/>
      <c r="R45" s="86"/>
      <c r="S45" s="22"/>
      <c r="T45" s="22"/>
      <c r="U45" s="22"/>
      <c r="V45" s="86"/>
      <c r="W45" s="22"/>
      <c r="X45" s="22"/>
      <c r="Y45" s="22"/>
      <c r="Z45" s="22"/>
      <c r="AA45" s="22"/>
      <c r="AB45" s="86"/>
      <c r="AC45" s="22"/>
      <c r="AD45" s="22"/>
      <c r="AE45" s="86"/>
      <c r="AF45" s="22"/>
      <c r="AG45" s="22"/>
      <c r="AH45" s="86"/>
      <c r="AI45" s="22"/>
      <c r="AJ45" s="22"/>
      <c r="AK45" s="22"/>
      <c r="AL45" s="86"/>
      <c r="AM45" s="22"/>
      <c r="AN45" s="86"/>
      <c r="AO45" s="23"/>
      <c r="AP45" s="23"/>
      <c r="AQ45" s="86"/>
      <c r="AR45" s="23"/>
      <c r="AS45" s="86"/>
      <c r="AT45" s="54"/>
    </row>
    <row r="46" spans="1:46" s="63" customFormat="1" ht="16.5">
      <c r="A46" s="27"/>
      <c r="B46" s="27"/>
      <c r="C46" s="27"/>
      <c r="D46" s="27"/>
      <c r="E46" s="22"/>
      <c r="F46" s="22"/>
      <c r="G46" s="86"/>
      <c r="H46" s="22"/>
      <c r="I46" s="22"/>
      <c r="J46" s="22"/>
      <c r="K46" s="86"/>
      <c r="L46" s="22"/>
      <c r="M46" s="22"/>
      <c r="N46" s="86"/>
      <c r="O46" s="23"/>
      <c r="P46" s="23"/>
      <c r="Q46" s="22"/>
      <c r="R46" s="86"/>
      <c r="S46" s="22"/>
      <c r="T46" s="22"/>
      <c r="U46" s="22"/>
      <c r="V46" s="86"/>
      <c r="W46" s="22"/>
      <c r="X46" s="22"/>
      <c r="Y46" s="22"/>
      <c r="Z46" s="22"/>
      <c r="AA46" s="22"/>
      <c r="AB46" s="86"/>
      <c r="AC46" s="22"/>
      <c r="AD46" s="22"/>
      <c r="AE46" s="86"/>
      <c r="AF46" s="22"/>
      <c r="AG46" s="22"/>
      <c r="AH46" s="86"/>
      <c r="AI46" s="22"/>
      <c r="AJ46" s="22"/>
      <c r="AK46" s="22"/>
      <c r="AL46" s="86"/>
      <c r="AM46" s="22"/>
      <c r="AN46" s="86"/>
      <c r="AO46" s="23"/>
      <c r="AP46" s="23"/>
      <c r="AQ46" s="86"/>
      <c r="AR46" s="23"/>
      <c r="AS46" s="86"/>
      <c r="AT46" s="54"/>
    </row>
    <row r="47" spans="1:46" s="63" customFormat="1" ht="16.5">
      <c r="A47" s="27"/>
      <c r="B47" s="27"/>
      <c r="C47" s="27"/>
      <c r="D47" s="27"/>
      <c r="E47" s="22"/>
      <c r="F47" s="22"/>
      <c r="G47" s="86"/>
      <c r="H47" s="22"/>
      <c r="I47" s="22"/>
      <c r="J47" s="22"/>
      <c r="K47" s="86"/>
      <c r="L47" s="22"/>
      <c r="M47" s="22"/>
      <c r="N47" s="86"/>
      <c r="O47" s="23"/>
      <c r="P47" s="23"/>
      <c r="Q47" s="22"/>
      <c r="R47" s="86"/>
      <c r="S47" s="22"/>
      <c r="T47" s="22"/>
      <c r="U47" s="22"/>
      <c r="V47" s="86"/>
      <c r="W47" s="22"/>
      <c r="X47" s="22"/>
      <c r="Y47" s="22"/>
      <c r="Z47" s="22"/>
      <c r="AA47" s="22"/>
      <c r="AB47" s="86"/>
      <c r="AC47" s="22"/>
      <c r="AD47" s="22"/>
      <c r="AE47" s="86"/>
      <c r="AF47" s="22"/>
      <c r="AG47" s="22"/>
      <c r="AH47" s="86"/>
      <c r="AI47" s="22"/>
      <c r="AJ47" s="22"/>
      <c r="AK47" s="22"/>
      <c r="AL47" s="86"/>
      <c r="AM47" s="22"/>
      <c r="AN47" s="86"/>
      <c r="AO47" s="23"/>
      <c r="AP47" s="23"/>
      <c r="AQ47" s="86"/>
      <c r="AR47" s="23"/>
      <c r="AS47" s="86"/>
      <c r="AT47" s="54"/>
    </row>
    <row r="48" spans="1:46" s="63" customFormat="1" ht="16.5">
      <c r="A48" s="27"/>
      <c r="B48" s="27"/>
      <c r="C48" s="27"/>
      <c r="D48" s="27"/>
      <c r="E48" s="22"/>
      <c r="F48" s="22"/>
      <c r="G48" s="86"/>
      <c r="H48" s="22"/>
      <c r="I48" s="22"/>
      <c r="J48" s="22"/>
      <c r="K48" s="86"/>
      <c r="L48" s="22"/>
      <c r="M48" s="22"/>
      <c r="N48" s="86"/>
      <c r="O48" s="23"/>
      <c r="P48" s="23"/>
      <c r="Q48" s="22"/>
      <c r="R48" s="86"/>
      <c r="S48" s="22"/>
      <c r="T48" s="22"/>
      <c r="U48" s="22"/>
      <c r="V48" s="86"/>
      <c r="W48" s="22"/>
      <c r="X48" s="22"/>
      <c r="Y48" s="22"/>
      <c r="Z48" s="22"/>
      <c r="AA48" s="22"/>
      <c r="AB48" s="86"/>
      <c r="AC48" s="22"/>
      <c r="AD48" s="22"/>
      <c r="AE48" s="86"/>
      <c r="AF48" s="22"/>
      <c r="AG48" s="22"/>
      <c r="AH48" s="86"/>
      <c r="AI48" s="22"/>
      <c r="AJ48" s="22"/>
      <c r="AK48" s="22"/>
      <c r="AL48" s="86"/>
      <c r="AM48" s="22"/>
      <c r="AN48" s="86"/>
      <c r="AO48" s="23"/>
      <c r="AP48" s="23"/>
      <c r="AQ48" s="86"/>
      <c r="AR48" s="23"/>
      <c r="AS48" s="86"/>
      <c r="AT48" s="54"/>
    </row>
    <row r="49" spans="1:46" s="63" customFormat="1" ht="16.5">
      <c r="A49" s="27"/>
      <c r="B49" s="27"/>
      <c r="C49" s="27"/>
      <c r="D49" s="27"/>
      <c r="E49" s="22"/>
      <c r="F49" s="22"/>
      <c r="G49" s="86"/>
      <c r="H49" s="22"/>
      <c r="I49" s="22"/>
      <c r="J49" s="22"/>
      <c r="K49" s="86"/>
      <c r="L49" s="22"/>
      <c r="M49" s="22"/>
      <c r="N49" s="86"/>
      <c r="O49" s="23"/>
      <c r="P49" s="23"/>
      <c r="Q49" s="22"/>
      <c r="R49" s="86"/>
      <c r="S49" s="22"/>
      <c r="T49" s="22"/>
      <c r="U49" s="22"/>
      <c r="V49" s="86"/>
      <c r="W49" s="22"/>
      <c r="X49" s="22"/>
      <c r="Y49" s="22"/>
      <c r="Z49" s="22"/>
      <c r="AA49" s="22"/>
      <c r="AB49" s="86"/>
      <c r="AC49" s="22"/>
      <c r="AD49" s="22"/>
      <c r="AE49" s="86"/>
      <c r="AF49" s="22"/>
      <c r="AG49" s="22"/>
      <c r="AH49" s="86"/>
      <c r="AI49" s="22"/>
      <c r="AJ49" s="22"/>
      <c r="AK49" s="22"/>
      <c r="AL49" s="86"/>
      <c r="AM49" s="22"/>
      <c r="AN49" s="86"/>
      <c r="AO49" s="23"/>
      <c r="AP49" s="23"/>
      <c r="AQ49" s="86"/>
      <c r="AR49" s="23"/>
      <c r="AS49" s="86"/>
      <c r="AT49" s="54"/>
    </row>
    <row r="50" spans="1:46" s="63" customFormat="1" ht="16.5">
      <c r="A50" s="27"/>
      <c r="B50" s="27"/>
      <c r="C50" s="27"/>
      <c r="D50" s="27"/>
      <c r="E50" s="22"/>
      <c r="F50" s="22"/>
      <c r="G50" s="86"/>
      <c r="H50" s="22"/>
      <c r="I50" s="22"/>
      <c r="J50" s="22"/>
      <c r="K50" s="86"/>
      <c r="L50" s="22"/>
      <c r="M50" s="22"/>
      <c r="N50" s="86"/>
      <c r="O50" s="23"/>
      <c r="P50" s="23"/>
      <c r="Q50" s="22"/>
      <c r="R50" s="86"/>
      <c r="S50" s="22"/>
      <c r="T50" s="22"/>
      <c r="U50" s="22"/>
      <c r="V50" s="86"/>
      <c r="W50" s="22"/>
      <c r="X50" s="22"/>
      <c r="Y50" s="22"/>
      <c r="Z50" s="22"/>
      <c r="AA50" s="22"/>
      <c r="AB50" s="86"/>
      <c r="AC50" s="22"/>
      <c r="AD50" s="22"/>
      <c r="AE50" s="86"/>
      <c r="AF50" s="22"/>
      <c r="AG50" s="22"/>
      <c r="AH50" s="86"/>
      <c r="AI50" s="22"/>
      <c r="AJ50" s="22"/>
      <c r="AK50" s="22"/>
      <c r="AL50" s="86"/>
      <c r="AM50" s="22"/>
      <c r="AN50" s="86"/>
      <c r="AO50" s="23"/>
      <c r="AP50" s="23"/>
      <c r="AQ50" s="86"/>
      <c r="AR50" s="23"/>
      <c r="AS50" s="86"/>
      <c r="AT50" s="54"/>
    </row>
    <row r="51" spans="1:46" s="63" customFormat="1" ht="16.5">
      <c r="A51" s="27"/>
      <c r="B51" s="27"/>
      <c r="C51" s="27"/>
      <c r="D51" s="27"/>
      <c r="E51" s="22"/>
      <c r="F51" s="22"/>
      <c r="G51" s="86"/>
      <c r="H51" s="22"/>
      <c r="I51" s="22"/>
      <c r="J51" s="22"/>
      <c r="K51" s="86"/>
      <c r="L51" s="22"/>
      <c r="M51" s="22"/>
      <c r="N51" s="86"/>
      <c r="O51" s="23"/>
      <c r="P51" s="23"/>
      <c r="Q51" s="22"/>
      <c r="R51" s="86"/>
      <c r="S51" s="22"/>
      <c r="T51" s="22"/>
      <c r="U51" s="22"/>
      <c r="V51" s="86"/>
      <c r="W51" s="22"/>
      <c r="X51" s="22"/>
      <c r="Y51" s="22"/>
      <c r="Z51" s="22"/>
      <c r="AA51" s="22"/>
      <c r="AB51" s="86"/>
      <c r="AC51" s="22"/>
      <c r="AD51" s="22"/>
      <c r="AE51" s="86"/>
      <c r="AF51" s="22"/>
      <c r="AG51" s="22"/>
      <c r="AH51" s="86"/>
      <c r="AI51" s="22"/>
      <c r="AJ51" s="22"/>
      <c r="AK51" s="22"/>
      <c r="AL51" s="86"/>
      <c r="AM51" s="22"/>
      <c r="AN51" s="86"/>
      <c r="AO51" s="23"/>
      <c r="AP51" s="23"/>
      <c r="AQ51" s="86"/>
      <c r="AR51" s="23"/>
      <c r="AS51" s="86"/>
      <c r="AT51" s="54"/>
    </row>
    <row r="52" spans="1:46" s="63" customFormat="1" ht="16.5">
      <c r="A52" s="27"/>
      <c r="B52" s="27"/>
      <c r="C52" s="27"/>
      <c r="D52" s="27"/>
      <c r="E52" s="22"/>
      <c r="F52" s="22"/>
      <c r="G52" s="86"/>
      <c r="H52" s="22"/>
      <c r="I52" s="22"/>
      <c r="J52" s="22"/>
      <c r="K52" s="86"/>
      <c r="L52" s="22"/>
      <c r="M52" s="22"/>
      <c r="N52" s="86"/>
      <c r="O52" s="23"/>
      <c r="P52" s="23"/>
      <c r="Q52" s="22"/>
      <c r="R52" s="86"/>
      <c r="S52" s="22"/>
      <c r="T52" s="22"/>
      <c r="U52" s="22"/>
      <c r="V52" s="86"/>
      <c r="W52" s="22"/>
      <c r="X52" s="22"/>
      <c r="Y52" s="22"/>
      <c r="Z52" s="22"/>
      <c r="AA52" s="22"/>
      <c r="AB52" s="86"/>
      <c r="AC52" s="22"/>
      <c r="AD52" s="22"/>
      <c r="AE52" s="86"/>
      <c r="AF52" s="22"/>
      <c r="AG52" s="22"/>
      <c r="AH52" s="86"/>
      <c r="AI52" s="22"/>
      <c r="AJ52" s="22"/>
      <c r="AK52" s="22"/>
      <c r="AL52" s="86"/>
      <c r="AM52" s="22"/>
      <c r="AN52" s="86"/>
      <c r="AO52" s="23"/>
      <c r="AP52" s="23"/>
      <c r="AQ52" s="86"/>
      <c r="AR52" s="23"/>
      <c r="AS52" s="86"/>
      <c r="AT52" s="54"/>
    </row>
    <row r="53" spans="1:46" s="63" customFormat="1" ht="16.5">
      <c r="A53" s="27"/>
      <c r="B53" s="27"/>
      <c r="C53" s="27"/>
      <c r="D53" s="27"/>
      <c r="E53" s="22"/>
      <c r="F53" s="22"/>
      <c r="G53" s="86"/>
      <c r="H53" s="22"/>
      <c r="I53" s="22"/>
      <c r="J53" s="22"/>
      <c r="K53" s="86"/>
      <c r="L53" s="22"/>
      <c r="M53" s="22"/>
      <c r="N53" s="86"/>
      <c r="O53" s="23"/>
      <c r="P53" s="23"/>
      <c r="Q53" s="22"/>
      <c r="R53" s="86"/>
      <c r="S53" s="22"/>
      <c r="T53" s="22"/>
      <c r="U53" s="22"/>
      <c r="V53" s="86"/>
      <c r="W53" s="22"/>
      <c r="X53" s="22"/>
      <c r="Y53" s="22"/>
      <c r="Z53" s="22"/>
      <c r="AA53" s="22"/>
      <c r="AB53" s="86"/>
      <c r="AC53" s="22"/>
      <c r="AD53" s="22"/>
      <c r="AE53" s="86"/>
      <c r="AF53" s="22"/>
      <c r="AG53" s="22"/>
      <c r="AH53" s="86"/>
      <c r="AI53" s="22"/>
      <c r="AJ53" s="22"/>
      <c r="AK53" s="22"/>
      <c r="AL53" s="86"/>
      <c r="AM53" s="22"/>
      <c r="AN53" s="86"/>
      <c r="AO53" s="23"/>
      <c r="AP53" s="23"/>
      <c r="AQ53" s="86"/>
      <c r="AR53" s="23"/>
      <c r="AS53" s="86"/>
      <c r="AT53" s="54"/>
    </row>
    <row r="54" spans="1:46" s="63" customFormat="1" ht="16.5">
      <c r="A54" s="27"/>
      <c r="B54" s="27"/>
      <c r="C54" s="27"/>
      <c r="D54" s="27"/>
      <c r="E54" s="22"/>
      <c r="F54" s="22"/>
      <c r="G54" s="86"/>
      <c r="H54" s="22"/>
      <c r="I54" s="22"/>
      <c r="J54" s="22"/>
      <c r="K54" s="86"/>
      <c r="L54" s="22"/>
      <c r="M54" s="22"/>
      <c r="N54" s="86"/>
      <c r="O54" s="23"/>
      <c r="P54" s="23"/>
      <c r="Q54" s="22"/>
      <c r="R54" s="86"/>
      <c r="S54" s="22"/>
      <c r="T54" s="22"/>
      <c r="U54" s="22"/>
      <c r="V54" s="86"/>
      <c r="W54" s="22"/>
      <c r="X54" s="22"/>
      <c r="Y54" s="22"/>
      <c r="Z54" s="22"/>
      <c r="AA54" s="22"/>
      <c r="AB54" s="86"/>
      <c r="AC54" s="22"/>
      <c r="AD54" s="22"/>
      <c r="AE54" s="86"/>
      <c r="AF54" s="22"/>
      <c r="AG54" s="22"/>
      <c r="AH54" s="86"/>
      <c r="AI54" s="22"/>
      <c r="AJ54" s="22"/>
      <c r="AK54" s="22"/>
      <c r="AL54" s="86"/>
      <c r="AM54" s="22"/>
      <c r="AN54" s="86"/>
      <c r="AO54" s="23"/>
      <c r="AP54" s="23"/>
      <c r="AQ54" s="86"/>
      <c r="AR54" s="23"/>
      <c r="AS54" s="86"/>
      <c r="AT54" s="54"/>
    </row>
    <row r="55" spans="1:46" s="63" customFormat="1" ht="16.5">
      <c r="A55" s="27"/>
      <c r="B55" s="27"/>
      <c r="C55" s="27"/>
      <c r="D55" s="27"/>
      <c r="E55" s="22"/>
      <c r="F55" s="22"/>
      <c r="G55" s="86"/>
      <c r="H55" s="22"/>
      <c r="I55" s="22"/>
      <c r="J55" s="22"/>
      <c r="K55" s="86"/>
      <c r="L55" s="22"/>
      <c r="M55" s="22"/>
      <c r="N55" s="86"/>
      <c r="O55" s="23"/>
      <c r="P55" s="23"/>
      <c r="Q55" s="22"/>
      <c r="R55" s="86"/>
      <c r="S55" s="22"/>
      <c r="T55" s="22"/>
      <c r="U55" s="22"/>
      <c r="V55" s="86"/>
      <c r="W55" s="22"/>
      <c r="X55" s="22"/>
      <c r="Y55" s="22"/>
      <c r="Z55" s="22"/>
      <c r="AA55" s="22"/>
      <c r="AB55" s="86"/>
      <c r="AC55" s="22"/>
      <c r="AD55" s="22"/>
      <c r="AE55" s="86"/>
      <c r="AF55" s="22"/>
      <c r="AG55" s="22"/>
      <c r="AH55" s="86"/>
      <c r="AI55" s="22"/>
      <c r="AJ55" s="22"/>
      <c r="AK55" s="22"/>
      <c r="AL55" s="86"/>
      <c r="AM55" s="22"/>
      <c r="AN55" s="86"/>
      <c r="AO55" s="23"/>
      <c r="AP55" s="23"/>
      <c r="AQ55" s="86"/>
      <c r="AR55" s="23"/>
      <c r="AS55" s="86"/>
      <c r="AT55" s="54"/>
    </row>
    <row r="56" spans="1:46" s="63" customFormat="1" ht="16.5">
      <c r="A56" s="27"/>
      <c r="B56" s="27"/>
      <c r="C56" s="27"/>
      <c r="D56" s="27"/>
      <c r="E56" s="22"/>
      <c r="F56" s="22"/>
      <c r="G56" s="86"/>
      <c r="H56" s="22"/>
      <c r="I56" s="22"/>
      <c r="J56" s="22"/>
      <c r="K56" s="86"/>
      <c r="L56" s="22"/>
      <c r="M56" s="22"/>
      <c r="N56" s="86"/>
      <c r="O56" s="23"/>
      <c r="P56" s="23"/>
      <c r="Q56" s="22"/>
      <c r="R56" s="86"/>
      <c r="S56" s="22"/>
      <c r="T56" s="22"/>
      <c r="U56" s="22"/>
      <c r="V56" s="86"/>
      <c r="W56" s="22"/>
      <c r="X56" s="22"/>
      <c r="Y56" s="22"/>
      <c r="Z56" s="22"/>
      <c r="AA56" s="22"/>
      <c r="AB56" s="86"/>
      <c r="AC56" s="22"/>
      <c r="AD56" s="22"/>
      <c r="AE56" s="86"/>
      <c r="AF56" s="22"/>
      <c r="AG56" s="22"/>
      <c r="AH56" s="86"/>
      <c r="AI56" s="22"/>
      <c r="AJ56" s="22"/>
      <c r="AK56" s="22"/>
      <c r="AL56" s="86"/>
      <c r="AM56" s="22"/>
      <c r="AN56" s="86"/>
      <c r="AO56" s="23"/>
      <c r="AP56" s="23"/>
      <c r="AQ56" s="86"/>
      <c r="AR56" s="23"/>
      <c r="AS56" s="86"/>
      <c r="AT56" s="54"/>
    </row>
    <row r="57" spans="1:46" s="63" customFormat="1" ht="16.5">
      <c r="A57" s="27"/>
      <c r="B57" s="27"/>
      <c r="C57" s="27"/>
      <c r="D57" s="27"/>
      <c r="E57" s="22"/>
      <c r="F57" s="22"/>
      <c r="G57" s="86"/>
      <c r="H57" s="22"/>
      <c r="I57" s="22"/>
      <c r="J57" s="22"/>
      <c r="K57" s="86"/>
      <c r="L57" s="22"/>
      <c r="M57" s="22"/>
      <c r="N57" s="86"/>
      <c r="O57" s="23"/>
      <c r="P57" s="23"/>
      <c r="Q57" s="22"/>
      <c r="R57" s="86"/>
      <c r="S57" s="22"/>
      <c r="T57" s="22"/>
      <c r="U57" s="22"/>
      <c r="V57" s="86"/>
      <c r="W57" s="22"/>
      <c r="X57" s="22"/>
      <c r="Y57" s="22"/>
      <c r="Z57" s="22"/>
      <c r="AA57" s="22"/>
      <c r="AB57" s="86"/>
      <c r="AC57" s="22"/>
      <c r="AD57" s="22"/>
      <c r="AE57" s="86"/>
      <c r="AF57" s="22"/>
      <c r="AG57" s="22"/>
      <c r="AH57" s="86"/>
      <c r="AI57" s="22"/>
      <c r="AJ57" s="22"/>
      <c r="AK57" s="22"/>
      <c r="AL57" s="86"/>
      <c r="AM57" s="22"/>
      <c r="AN57" s="86"/>
      <c r="AO57" s="23"/>
      <c r="AP57" s="23"/>
      <c r="AQ57" s="86"/>
      <c r="AR57" s="23"/>
      <c r="AS57" s="86"/>
      <c r="AT57" s="54"/>
    </row>
    <row r="58" spans="1:46" s="63" customFormat="1" ht="16.5">
      <c r="A58" s="27"/>
      <c r="B58" s="27"/>
      <c r="C58" s="27"/>
      <c r="D58" s="27"/>
      <c r="E58" s="22"/>
      <c r="F58" s="22"/>
      <c r="G58" s="86"/>
      <c r="H58" s="22"/>
      <c r="I58" s="22"/>
      <c r="J58" s="22"/>
      <c r="K58" s="86"/>
      <c r="L58" s="22"/>
      <c r="M58" s="22"/>
      <c r="N58" s="86"/>
      <c r="O58" s="23"/>
      <c r="P58" s="23"/>
      <c r="Q58" s="22"/>
      <c r="R58" s="86"/>
      <c r="S58" s="22"/>
      <c r="T58" s="22"/>
      <c r="U58" s="22"/>
      <c r="V58" s="86"/>
      <c r="W58" s="22"/>
      <c r="X58" s="22"/>
      <c r="Y58" s="22"/>
      <c r="Z58" s="22"/>
      <c r="AA58" s="22"/>
      <c r="AB58" s="86"/>
      <c r="AC58" s="22"/>
      <c r="AD58" s="22"/>
      <c r="AE58" s="86"/>
      <c r="AF58" s="22"/>
      <c r="AG58" s="22"/>
      <c r="AH58" s="86"/>
      <c r="AI58" s="22"/>
      <c r="AJ58" s="22"/>
      <c r="AK58" s="22"/>
      <c r="AL58" s="86"/>
      <c r="AM58" s="22"/>
      <c r="AN58" s="86"/>
      <c r="AO58" s="23"/>
      <c r="AP58" s="23"/>
      <c r="AQ58" s="86"/>
      <c r="AR58" s="23"/>
      <c r="AS58" s="86"/>
      <c r="AT58" s="54"/>
    </row>
    <row r="59" spans="1:46" s="63" customFormat="1" ht="16.5">
      <c r="A59" s="27"/>
      <c r="B59" s="27"/>
      <c r="C59" s="27"/>
      <c r="D59" s="27"/>
      <c r="E59" s="22"/>
      <c r="F59" s="22"/>
      <c r="G59" s="86"/>
      <c r="H59" s="22"/>
      <c r="I59" s="22"/>
      <c r="J59" s="22"/>
      <c r="K59" s="86"/>
      <c r="L59" s="22"/>
      <c r="M59" s="22"/>
      <c r="N59" s="86"/>
      <c r="O59" s="23"/>
      <c r="P59" s="23"/>
      <c r="Q59" s="22"/>
      <c r="R59" s="86"/>
      <c r="S59" s="22"/>
      <c r="T59" s="22"/>
      <c r="U59" s="22"/>
      <c r="V59" s="86"/>
      <c r="W59" s="22"/>
      <c r="X59" s="22"/>
      <c r="Y59" s="22"/>
      <c r="Z59" s="22"/>
      <c r="AA59" s="22"/>
      <c r="AB59" s="86"/>
      <c r="AC59" s="22"/>
      <c r="AD59" s="22"/>
      <c r="AE59" s="86"/>
      <c r="AF59" s="22"/>
      <c r="AG59" s="22"/>
      <c r="AH59" s="86"/>
      <c r="AI59" s="22"/>
      <c r="AJ59" s="22"/>
      <c r="AK59" s="22"/>
      <c r="AL59" s="86"/>
      <c r="AM59" s="22"/>
      <c r="AN59" s="86"/>
      <c r="AO59" s="23"/>
      <c r="AP59" s="23"/>
      <c r="AQ59" s="86"/>
      <c r="AR59" s="23"/>
      <c r="AS59" s="86"/>
      <c r="AT59" s="54"/>
    </row>
    <row r="60" spans="1:46" s="63" customFormat="1" ht="16.5">
      <c r="A60" s="27"/>
      <c r="B60" s="27"/>
      <c r="C60" s="27"/>
      <c r="D60" s="27"/>
      <c r="E60" s="22"/>
      <c r="F60" s="22"/>
      <c r="G60" s="86"/>
      <c r="H60" s="22"/>
      <c r="I60" s="22"/>
      <c r="J60" s="22"/>
      <c r="K60" s="86"/>
      <c r="L60" s="22"/>
      <c r="M60" s="22"/>
      <c r="N60" s="86"/>
      <c r="O60" s="23"/>
      <c r="P60" s="23"/>
      <c r="Q60" s="22"/>
      <c r="R60" s="86"/>
      <c r="S60" s="22"/>
      <c r="T60" s="22"/>
      <c r="U60" s="22"/>
      <c r="V60" s="86"/>
      <c r="W60" s="22"/>
      <c r="X60" s="22"/>
      <c r="Y60" s="22"/>
      <c r="Z60" s="22"/>
      <c r="AA60" s="22"/>
      <c r="AB60" s="86"/>
      <c r="AC60" s="22"/>
      <c r="AD60" s="22"/>
      <c r="AE60" s="86"/>
      <c r="AF60" s="22"/>
      <c r="AG60" s="22"/>
      <c r="AH60" s="86"/>
      <c r="AI60" s="22"/>
      <c r="AJ60" s="22"/>
      <c r="AK60" s="22"/>
      <c r="AL60" s="86"/>
      <c r="AM60" s="22"/>
      <c r="AN60" s="86"/>
      <c r="AO60" s="23"/>
      <c r="AP60" s="23"/>
      <c r="AQ60" s="86"/>
      <c r="AR60" s="23"/>
      <c r="AS60" s="86"/>
      <c r="AT60" s="54"/>
    </row>
    <row r="61" spans="1:46" s="63" customFormat="1" ht="16.5">
      <c r="A61" s="27"/>
      <c r="B61" s="27"/>
      <c r="C61" s="27"/>
      <c r="D61" s="27"/>
      <c r="E61" s="22"/>
      <c r="F61" s="22"/>
      <c r="G61" s="86"/>
      <c r="H61" s="22"/>
      <c r="I61" s="22"/>
      <c r="J61" s="22"/>
      <c r="K61" s="86"/>
      <c r="L61" s="22"/>
      <c r="M61" s="22"/>
      <c r="N61" s="86"/>
      <c r="O61" s="23"/>
      <c r="P61" s="23"/>
      <c r="Q61" s="22"/>
      <c r="R61" s="86"/>
      <c r="S61" s="22"/>
      <c r="T61" s="22"/>
      <c r="U61" s="22"/>
      <c r="V61" s="86"/>
      <c r="W61" s="22"/>
      <c r="X61" s="22"/>
      <c r="Y61" s="22"/>
      <c r="Z61" s="22"/>
      <c r="AA61" s="22"/>
      <c r="AB61" s="86"/>
      <c r="AC61" s="22"/>
      <c r="AD61" s="22"/>
      <c r="AE61" s="86"/>
      <c r="AF61" s="22"/>
      <c r="AG61" s="22"/>
      <c r="AH61" s="86"/>
      <c r="AI61" s="22"/>
      <c r="AJ61" s="22"/>
      <c r="AK61" s="22"/>
      <c r="AL61" s="86"/>
      <c r="AM61" s="22"/>
      <c r="AN61" s="86"/>
      <c r="AO61" s="23"/>
      <c r="AP61" s="23"/>
      <c r="AQ61" s="86"/>
      <c r="AR61" s="23"/>
      <c r="AS61" s="86"/>
      <c r="AT61" s="54"/>
    </row>
    <row r="62" spans="1:46" s="63" customFormat="1" ht="16.5">
      <c r="A62" s="27"/>
      <c r="B62" s="27"/>
      <c r="C62" s="27"/>
      <c r="D62" s="27"/>
      <c r="E62" s="22"/>
      <c r="F62" s="22"/>
      <c r="G62" s="86"/>
      <c r="H62" s="22"/>
      <c r="I62" s="22"/>
      <c r="J62" s="22"/>
      <c r="K62" s="86"/>
      <c r="L62" s="22"/>
      <c r="M62" s="22"/>
      <c r="N62" s="86"/>
      <c r="O62" s="23"/>
      <c r="P62" s="23"/>
      <c r="Q62" s="22"/>
      <c r="R62" s="86"/>
      <c r="S62" s="22"/>
      <c r="T62" s="22"/>
      <c r="U62" s="22"/>
      <c r="V62" s="86"/>
      <c r="W62" s="22"/>
      <c r="X62" s="22"/>
      <c r="Y62" s="22"/>
      <c r="Z62" s="22"/>
      <c r="AA62" s="22"/>
      <c r="AB62" s="86"/>
      <c r="AC62" s="22"/>
      <c r="AD62" s="22"/>
      <c r="AE62" s="86"/>
      <c r="AF62" s="22"/>
      <c r="AG62" s="22"/>
      <c r="AH62" s="86"/>
      <c r="AI62" s="22"/>
      <c r="AJ62" s="22"/>
      <c r="AK62" s="22"/>
      <c r="AL62" s="86"/>
      <c r="AM62" s="22"/>
      <c r="AN62" s="86"/>
      <c r="AO62" s="23"/>
      <c r="AP62" s="23"/>
      <c r="AQ62" s="86"/>
      <c r="AR62" s="23"/>
      <c r="AS62" s="86"/>
      <c r="AT62" s="54"/>
    </row>
    <row r="63" spans="1:46" s="63" customFormat="1" ht="16.5">
      <c r="A63" s="27"/>
      <c r="B63" s="27"/>
      <c r="C63" s="27"/>
      <c r="D63" s="27"/>
      <c r="E63" s="22"/>
      <c r="F63" s="22"/>
      <c r="G63" s="86"/>
      <c r="H63" s="22"/>
      <c r="I63" s="22"/>
      <c r="J63" s="22"/>
      <c r="K63" s="86"/>
      <c r="L63" s="22"/>
      <c r="M63" s="22"/>
      <c r="N63" s="86"/>
      <c r="O63" s="23"/>
      <c r="P63" s="23"/>
      <c r="Q63" s="22"/>
      <c r="R63" s="86"/>
      <c r="S63" s="22"/>
      <c r="T63" s="22"/>
      <c r="U63" s="22"/>
      <c r="V63" s="86"/>
      <c r="W63" s="22"/>
      <c r="X63" s="22"/>
      <c r="Y63" s="22"/>
      <c r="Z63" s="22"/>
      <c r="AA63" s="22"/>
      <c r="AB63" s="86"/>
      <c r="AC63" s="22"/>
      <c r="AD63" s="22"/>
      <c r="AE63" s="86"/>
      <c r="AF63" s="22"/>
      <c r="AG63" s="22"/>
      <c r="AH63" s="86"/>
      <c r="AI63" s="22"/>
      <c r="AJ63" s="22"/>
      <c r="AK63" s="22"/>
      <c r="AL63" s="86"/>
      <c r="AM63" s="22"/>
      <c r="AN63" s="86"/>
      <c r="AO63" s="23"/>
      <c r="AP63" s="23"/>
      <c r="AQ63" s="86"/>
      <c r="AR63" s="23"/>
      <c r="AS63" s="86"/>
      <c r="AT63" s="54"/>
    </row>
    <row r="64" spans="1:46" s="63" customFormat="1" ht="16.5">
      <c r="A64" s="27"/>
      <c r="B64" s="27"/>
      <c r="C64" s="27"/>
      <c r="D64" s="27"/>
      <c r="E64" s="22"/>
      <c r="F64" s="22"/>
      <c r="G64" s="86"/>
      <c r="H64" s="22"/>
      <c r="I64" s="22"/>
      <c r="J64" s="22"/>
      <c r="K64" s="86"/>
      <c r="L64" s="22"/>
      <c r="M64" s="22"/>
      <c r="N64" s="86"/>
      <c r="O64" s="23"/>
      <c r="P64" s="23"/>
      <c r="Q64" s="22"/>
      <c r="R64" s="86"/>
      <c r="S64" s="22"/>
      <c r="T64" s="22"/>
      <c r="U64" s="22"/>
      <c r="V64" s="86"/>
      <c r="W64" s="22"/>
      <c r="X64" s="22"/>
      <c r="Y64" s="22"/>
      <c r="Z64" s="22"/>
      <c r="AA64" s="22"/>
      <c r="AB64" s="86"/>
      <c r="AC64" s="22"/>
      <c r="AD64" s="22"/>
      <c r="AE64" s="86"/>
      <c r="AF64" s="22"/>
      <c r="AG64" s="22"/>
      <c r="AH64" s="86"/>
      <c r="AI64" s="22"/>
      <c r="AJ64" s="22"/>
      <c r="AK64" s="22"/>
      <c r="AL64" s="86"/>
      <c r="AM64" s="22"/>
      <c r="AN64" s="86"/>
      <c r="AO64" s="23"/>
      <c r="AP64" s="23"/>
      <c r="AQ64" s="86"/>
      <c r="AR64" s="23"/>
      <c r="AS64" s="86"/>
      <c r="AT64" s="54"/>
    </row>
    <row r="65" spans="1:46" s="63" customFormat="1" ht="16.5">
      <c r="A65" s="27"/>
      <c r="B65" s="27"/>
      <c r="C65" s="27"/>
      <c r="D65" s="27"/>
      <c r="E65" s="22"/>
      <c r="F65" s="22"/>
      <c r="G65" s="86"/>
      <c r="H65" s="22"/>
      <c r="I65" s="22"/>
      <c r="J65" s="22"/>
      <c r="K65" s="86"/>
      <c r="L65" s="22"/>
      <c r="M65" s="22"/>
      <c r="N65" s="86"/>
      <c r="O65" s="23"/>
      <c r="P65" s="23"/>
      <c r="Q65" s="22"/>
      <c r="R65" s="86"/>
      <c r="S65" s="22"/>
      <c r="T65" s="22"/>
      <c r="U65" s="22"/>
      <c r="V65" s="86"/>
      <c r="W65" s="22"/>
      <c r="X65" s="22"/>
      <c r="Y65" s="22"/>
      <c r="Z65" s="22"/>
      <c r="AA65" s="22"/>
      <c r="AB65" s="86"/>
      <c r="AC65" s="22"/>
      <c r="AD65" s="22"/>
      <c r="AE65" s="86"/>
      <c r="AF65" s="22"/>
      <c r="AG65" s="22"/>
      <c r="AH65" s="86"/>
      <c r="AI65" s="22"/>
      <c r="AJ65" s="22"/>
      <c r="AK65" s="22"/>
      <c r="AL65" s="86"/>
      <c r="AM65" s="22"/>
      <c r="AN65" s="86"/>
      <c r="AO65" s="23"/>
      <c r="AP65" s="23"/>
      <c r="AQ65" s="86"/>
      <c r="AR65" s="23"/>
      <c r="AS65" s="86"/>
      <c r="AT65" s="54"/>
    </row>
    <row r="66" spans="1:46" s="63" customFormat="1" ht="16.5">
      <c r="A66" s="27"/>
      <c r="B66" s="27"/>
      <c r="C66" s="27"/>
      <c r="D66" s="27"/>
      <c r="E66" s="22"/>
      <c r="F66" s="22"/>
      <c r="G66" s="86"/>
      <c r="H66" s="22"/>
      <c r="I66" s="22"/>
      <c r="J66" s="22"/>
      <c r="K66" s="86"/>
      <c r="L66" s="22"/>
      <c r="M66" s="22"/>
      <c r="N66" s="86"/>
      <c r="O66" s="23"/>
      <c r="P66" s="23"/>
      <c r="Q66" s="22"/>
      <c r="R66" s="86"/>
      <c r="S66" s="22"/>
      <c r="T66" s="22"/>
      <c r="U66" s="22"/>
      <c r="V66" s="86"/>
      <c r="W66" s="22"/>
      <c r="X66" s="22"/>
      <c r="Y66" s="22"/>
      <c r="Z66" s="22"/>
      <c r="AA66" s="22"/>
      <c r="AB66" s="86"/>
      <c r="AC66" s="22"/>
      <c r="AD66" s="22"/>
      <c r="AE66" s="86"/>
      <c r="AF66" s="22"/>
      <c r="AG66" s="22"/>
      <c r="AH66" s="86"/>
      <c r="AI66" s="22"/>
      <c r="AJ66" s="22"/>
      <c r="AK66" s="22"/>
      <c r="AL66" s="86"/>
      <c r="AM66" s="22"/>
      <c r="AN66" s="86"/>
      <c r="AO66" s="23"/>
      <c r="AP66" s="23"/>
      <c r="AQ66" s="86"/>
      <c r="AR66" s="23"/>
      <c r="AS66" s="86"/>
      <c r="AT66" s="54"/>
    </row>
    <row r="67" spans="1:46" s="63" customFormat="1" ht="16.5">
      <c r="A67" s="27"/>
      <c r="B67" s="27"/>
      <c r="C67" s="27"/>
      <c r="D67" s="27"/>
      <c r="E67" s="22"/>
      <c r="F67" s="22"/>
      <c r="G67" s="86"/>
      <c r="H67" s="22"/>
      <c r="I67" s="22"/>
      <c r="J67" s="22"/>
      <c r="K67" s="86"/>
      <c r="L67" s="22"/>
      <c r="M67" s="22"/>
      <c r="N67" s="86"/>
      <c r="O67" s="23"/>
      <c r="P67" s="23"/>
      <c r="Q67" s="22"/>
      <c r="R67" s="86"/>
      <c r="S67" s="22"/>
      <c r="T67" s="22"/>
      <c r="U67" s="22"/>
      <c r="V67" s="86"/>
      <c r="W67" s="22"/>
      <c r="X67" s="22"/>
      <c r="Y67" s="22"/>
      <c r="Z67" s="22"/>
      <c r="AA67" s="22"/>
      <c r="AB67" s="86"/>
      <c r="AC67" s="22"/>
      <c r="AD67" s="22"/>
      <c r="AE67" s="86"/>
      <c r="AF67" s="22"/>
      <c r="AG67" s="22"/>
      <c r="AH67" s="86"/>
      <c r="AI67" s="22"/>
      <c r="AJ67" s="22"/>
      <c r="AK67" s="22"/>
      <c r="AL67" s="86"/>
      <c r="AM67" s="22"/>
      <c r="AN67" s="86"/>
      <c r="AO67" s="23"/>
      <c r="AP67" s="23"/>
      <c r="AQ67" s="86"/>
      <c r="AR67" s="23"/>
      <c r="AS67" s="86"/>
      <c r="AT67" s="54"/>
    </row>
    <row r="68" spans="1:46" s="63" customFormat="1" ht="16.5">
      <c r="A68" s="27"/>
      <c r="B68" s="27"/>
      <c r="C68" s="27"/>
      <c r="D68" s="27"/>
      <c r="E68" s="22"/>
      <c r="F68" s="22"/>
      <c r="G68" s="86"/>
      <c r="H68" s="22"/>
      <c r="I68" s="22"/>
      <c r="J68" s="22"/>
      <c r="K68" s="86"/>
      <c r="L68" s="22"/>
      <c r="M68" s="22"/>
      <c r="N68" s="86"/>
      <c r="O68" s="23"/>
      <c r="P68" s="23"/>
      <c r="Q68" s="22"/>
      <c r="R68" s="86"/>
      <c r="S68" s="22"/>
      <c r="T68" s="22"/>
      <c r="U68" s="22"/>
      <c r="V68" s="86"/>
      <c r="W68" s="22"/>
      <c r="X68" s="22"/>
      <c r="Y68" s="22"/>
      <c r="Z68" s="22"/>
      <c r="AA68" s="22"/>
      <c r="AB68" s="86"/>
      <c r="AC68" s="22"/>
      <c r="AD68" s="22"/>
      <c r="AE68" s="86"/>
      <c r="AF68" s="22"/>
      <c r="AG68" s="22"/>
      <c r="AH68" s="86"/>
      <c r="AI68" s="22"/>
      <c r="AJ68" s="22"/>
      <c r="AK68" s="22"/>
      <c r="AL68" s="86"/>
      <c r="AM68" s="22"/>
      <c r="AN68" s="86"/>
      <c r="AO68" s="23"/>
      <c r="AP68" s="23"/>
      <c r="AQ68" s="86"/>
      <c r="AR68" s="23"/>
      <c r="AS68" s="86"/>
      <c r="AT68" s="54"/>
    </row>
    <row r="69" spans="1:46" s="63" customFormat="1" ht="16.5">
      <c r="A69" s="27"/>
      <c r="B69" s="27"/>
      <c r="C69" s="27"/>
      <c r="D69" s="27"/>
      <c r="E69" s="22"/>
      <c r="F69" s="22"/>
      <c r="G69" s="86"/>
      <c r="H69" s="22"/>
      <c r="I69" s="22"/>
      <c r="J69" s="22"/>
      <c r="K69" s="86"/>
      <c r="L69" s="22"/>
      <c r="M69" s="22"/>
      <c r="N69" s="86"/>
      <c r="O69" s="23"/>
      <c r="P69" s="23"/>
      <c r="Q69" s="22"/>
      <c r="R69" s="86"/>
      <c r="S69" s="22"/>
      <c r="T69" s="22"/>
      <c r="U69" s="22"/>
      <c r="V69" s="86"/>
      <c r="W69" s="22"/>
      <c r="X69" s="22"/>
      <c r="Y69" s="22"/>
      <c r="Z69" s="22"/>
      <c r="AA69" s="22"/>
      <c r="AB69" s="86"/>
      <c r="AC69" s="22"/>
      <c r="AD69" s="22"/>
      <c r="AE69" s="86"/>
      <c r="AF69" s="22"/>
      <c r="AG69" s="22"/>
      <c r="AH69" s="86"/>
      <c r="AI69" s="22"/>
      <c r="AJ69" s="22"/>
      <c r="AK69" s="22"/>
      <c r="AL69" s="86"/>
      <c r="AM69" s="22"/>
      <c r="AN69" s="86"/>
      <c r="AO69" s="23"/>
      <c r="AP69" s="23"/>
      <c r="AQ69" s="86"/>
      <c r="AR69" s="23"/>
      <c r="AS69" s="86"/>
      <c r="AT69" s="54"/>
    </row>
    <row r="70" spans="1:46" s="63" customFormat="1" ht="16.5">
      <c r="A70" s="27"/>
      <c r="B70" s="27"/>
      <c r="C70" s="27"/>
      <c r="D70" s="27"/>
      <c r="E70" s="22"/>
      <c r="F70" s="22"/>
      <c r="G70" s="86"/>
      <c r="H70" s="22"/>
      <c r="I70" s="22"/>
      <c r="J70" s="22"/>
      <c r="K70" s="86"/>
      <c r="L70" s="22"/>
      <c r="M70" s="22"/>
      <c r="N70" s="86"/>
      <c r="O70" s="23"/>
      <c r="P70" s="23"/>
      <c r="Q70" s="22"/>
      <c r="R70" s="86"/>
      <c r="S70" s="22"/>
      <c r="T70" s="22"/>
      <c r="U70" s="22"/>
      <c r="V70" s="86"/>
      <c r="W70" s="22"/>
      <c r="X70" s="22"/>
      <c r="Y70" s="22"/>
      <c r="Z70" s="22"/>
      <c r="AA70" s="22"/>
      <c r="AB70" s="86"/>
      <c r="AC70" s="22"/>
      <c r="AD70" s="22"/>
      <c r="AE70" s="86"/>
      <c r="AF70" s="22"/>
      <c r="AG70" s="22"/>
      <c r="AH70" s="86"/>
      <c r="AI70" s="22"/>
      <c r="AJ70" s="22"/>
      <c r="AK70" s="22"/>
      <c r="AL70" s="86"/>
      <c r="AM70" s="22"/>
      <c r="AN70" s="86"/>
      <c r="AO70" s="23"/>
      <c r="AP70" s="23"/>
      <c r="AQ70" s="86"/>
      <c r="AR70" s="23"/>
      <c r="AS70" s="86"/>
      <c r="AT70" s="54"/>
    </row>
    <row r="71" spans="1:46" s="63" customFormat="1" ht="16.5">
      <c r="A71" s="27"/>
      <c r="B71" s="27"/>
      <c r="C71" s="27"/>
      <c r="D71" s="27"/>
      <c r="E71" s="22"/>
      <c r="F71" s="22"/>
      <c r="G71" s="86"/>
      <c r="H71" s="22"/>
      <c r="I71" s="22"/>
      <c r="J71" s="22"/>
      <c r="K71" s="86"/>
      <c r="L71" s="22"/>
      <c r="M71" s="22"/>
      <c r="N71" s="86"/>
      <c r="O71" s="23"/>
      <c r="P71" s="23"/>
      <c r="Q71" s="22"/>
      <c r="R71" s="86"/>
      <c r="S71" s="22"/>
      <c r="T71" s="22"/>
      <c r="U71" s="22"/>
      <c r="V71" s="86"/>
      <c r="W71" s="22"/>
      <c r="X71" s="22"/>
      <c r="Y71" s="22"/>
      <c r="Z71" s="22"/>
      <c r="AA71" s="22"/>
      <c r="AB71" s="86"/>
      <c r="AC71" s="22"/>
      <c r="AD71" s="22"/>
      <c r="AE71" s="86"/>
      <c r="AF71" s="22"/>
      <c r="AG71" s="22"/>
      <c r="AH71" s="86"/>
      <c r="AI71" s="22"/>
      <c r="AJ71" s="22"/>
      <c r="AK71" s="22"/>
      <c r="AL71" s="86"/>
      <c r="AM71" s="22"/>
      <c r="AN71" s="86"/>
      <c r="AO71" s="23"/>
      <c r="AP71" s="23"/>
      <c r="AQ71" s="86"/>
      <c r="AR71" s="23"/>
      <c r="AS71" s="86"/>
      <c r="AT71" s="54"/>
    </row>
    <row r="72" spans="1:46" s="63" customFormat="1" ht="16.5">
      <c r="A72" s="27"/>
      <c r="B72" s="27"/>
      <c r="C72" s="27"/>
      <c r="D72" s="27"/>
      <c r="E72" s="22"/>
      <c r="F72" s="22"/>
      <c r="G72" s="86"/>
      <c r="H72" s="22"/>
      <c r="I72" s="22"/>
      <c r="J72" s="22"/>
      <c r="K72" s="86"/>
      <c r="L72" s="22"/>
      <c r="M72" s="22"/>
      <c r="N72" s="86"/>
      <c r="O72" s="23"/>
      <c r="P72" s="23"/>
      <c r="Q72" s="22"/>
      <c r="R72" s="86"/>
      <c r="S72" s="22"/>
      <c r="T72" s="22"/>
      <c r="U72" s="22"/>
      <c r="V72" s="86"/>
      <c r="W72" s="22"/>
      <c r="X72" s="22"/>
      <c r="Y72" s="22"/>
      <c r="Z72" s="22"/>
      <c r="AA72" s="22"/>
      <c r="AB72" s="86"/>
      <c r="AC72" s="22"/>
      <c r="AD72" s="22"/>
      <c r="AE72" s="86"/>
      <c r="AF72" s="22"/>
      <c r="AG72" s="22"/>
      <c r="AH72" s="86"/>
      <c r="AI72" s="22"/>
      <c r="AJ72" s="22"/>
      <c r="AK72" s="22"/>
      <c r="AL72" s="86"/>
      <c r="AM72" s="22"/>
      <c r="AN72" s="86"/>
      <c r="AO72" s="23"/>
      <c r="AP72" s="23"/>
      <c r="AQ72" s="86"/>
      <c r="AR72" s="23"/>
      <c r="AS72" s="86"/>
      <c r="AT72" s="54"/>
    </row>
    <row r="73" spans="1:46" s="63" customFormat="1" ht="16.5">
      <c r="A73" s="27"/>
      <c r="B73" s="27"/>
      <c r="C73" s="27"/>
      <c r="D73" s="27"/>
      <c r="E73" s="22"/>
      <c r="F73" s="22"/>
      <c r="G73" s="86"/>
      <c r="H73" s="22"/>
      <c r="I73" s="22"/>
      <c r="J73" s="22"/>
      <c r="K73" s="86"/>
      <c r="L73" s="22"/>
      <c r="M73" s="22"/>
      <c r="N73" s="86"/>
      <c r="O73" s="23"/>
      <c r="P73" s="23"/>
      <c r="Q73" s="22"/>
      <c r="R73" s="86"/>
      <c r="S73" s="22"/>
      <c r="T73" s="22"/>
      <c r="U73" s="22"/>
      <c r="V73" s="86"/>
      <c r="W73" s="22"/>
      <c r="X73" s="22"/>
      <c r="Y73" s="22"/>
      <c r="Z73" s="22"/>
      <c r="AA73" s="22"/>
      <c r="AB73" s="86"/>
      <c r="AC73" s="22"/>
      <c r="AD73" s="22"/>
      <c r="AE73" s="86"/>
      <c r="AF73" s="22"/>
      <c r="AG73" s="22"/>
      <c r="AH73" s="86"/>
      <c r="AI73" s="22"/>
      <c r="AJ73" s="22"/>
      <c r="AK73" s="22"/>
      <c r="AL73" s="86"/>
      <c r="AM73" s="22"/>
      <c r="AN73" s="86"/>
      <c r="AO73" s="23"/>
      <c r="AP73" s="23"/>
      <c r="AQ73" s="86"/>
      <c r="AR73" s="23"/>
      <c r="AS73" s="86"/>
      <c r="AT73" s="54"/>
    </row>
    <row r="74" spans="1:46" s="63" customFormat="1" ht="16.5">
      <c r="A74" s="27"/>
      <c r="B74" s="27"/>
      <c r="C74" s="27"/>
      <c r="D74" s="27"/>
      <c r="E74" s="22"/>
      <c r="F74" s="22"/>
      <c r="G74" s="86"/>
      <c r="H74" s="22"/>
      <c r="I74" s="22"/>
      <c r="J74" s="22"/>
      <c r="K74" s="86"/>
      <c r="L74" s="22"/>
      <c r="M74" s="22"/>
      <c r="N74" s="86"/>
      <c r="O74" s="23"/>
      <c r="P74" s="23"/>
      <c r="Q74" s="22"/>
      <c r="R74" s="86"/>
      <c r="S74" s="22"/>
      <c r="T74" s="22"/>
      <c r="U74" s="22"/>
      <c r="V74" s="86"/>
      <c r="W74" s="22"/>
      <c r="X74" s="22"/>
      <c r="Y74" s="22"/>
      <c r="Z74" s="22"/>
      <c r="AA74" s="22"/>
      <c r="AB74" s="86"/>
      <c r="AC74" s="22"/>
      <c r="AD74" s="22"/>
      <c r="AE74" s="86"/>
      <c r="AF74" s="22"/>
      <c r="AG74" s="22"/>
      <c r="AH74" s="86"/>
      <c r="AI74" s="22"/>
      <c r="AJ74" s="22"/>
      <c r="AK74" s="22"/>
      <c r="AL74" s="86"/>
      <c r="AM74" s="22"/>
      <c r="AN74" s="86"/>
      <c r="AO74" s="23"/>
      <c r="AP74" s="23"/>
      <c r="AQ74" s="86"/>
      <c r="AR74" s="23"/>
      <c r="AS74" s="86"/>
      <c r="AT74" s="54"/>
    </row>
    <row r="75" spans="1:46" s="63" customFormat="1" ht="16.5">
      <c r="A75" s="27"/>
      <c r="B75" s="27"/>
      <c r="C75" s="27"/>
      <c r="D75" s="27"/>
      <c r="E75" s="22"/>
      <c r="F75" s="22"/>
      <c r="G75" s="86"/>
      <c r="H75" s="22"/>
      <c r="I75" s="22"/>
      <c r="J75" s="22"/>
      <c r="K75" s="86"/>
      <c r="L75" s="22"/>
      <c r="M75" s="22"/>
      <c r="N75" s="86"/>
      <c r="O75" s="23"/>
      <c r="P75" s="23"/>
      <c r="Q75" s="22"/>
      <c r="R75" s="86"/>
      <c r="S75" s="22"/>
      <c r="T75" s="22"/>
      <c r="U75" s="22"/>
      <c r="V75" s="86"/>
      <c r="W75" s="22"/>
      <c r="X75" s="22"/>
      <c r="Y75" s="22"/>
      <c r="Z75" s="22"/>
      <c r="AA75" s="22"/>
      <c r="AB75" s="86"/>
      <c r="AC75" s="22"/>
      <c r="AD75" s="22"/>
      <c r="AE75" s="86"/>
      <c r="AF75" s="22"/>
      <c r="AG75" s="22"/>
      <c r="AH75" s="86"/>
      <c r="AI75" s="22"/>
      <c r="AJ75" s="22"/>
      <c r="AK75" s="22"/>
      <c r="AL75" s="86"/>
      <c r="AM75" s="22"/>
      <c r="AN75" s="86"/>
      <c r="AO75" s="23"/>
      <c r="AP75" s="23"/>
      <c r="AQ75" s="86"/>
      <c r="AR75" s="23"/>
      <c r="AS75" s="86"/>
      <c r="AT75" s="54"/>
    </row>
    <row r="76" spans="1:46" s="63" customFormat="1" ht="16.5">
      <c r="A76" s="27"/>
      <c r="B76" s="27"/>
      <c r="C76" s="27"/>
      <c r="D76" s="27"/>
      <c r="E76" s="22"/>
      <c r="F76" s="22"/>
      <c r="G76" s="86"/>
      <c r="H76" s="22"/>
      <c r="I76" s="22"/>
      <c r="J76" s="22"/>
      <c r="K76" s="86"/>
      <c r="L76" s="22"/>
      <c r="M76" s="22"/>
      <c r="N76" s="86"/>
      <c r="O76" s="23"/>
      <c r="P76" s="23"/>
      <c r="Q76" s="22"/>
      <c r="R76" s="86"/>
      <c r="S76" s="22"/>
      <c r="T76" s="22"/>
      <c r="U76" s="22"/>
      <c r="V76" s="86"/>
      <c r="W76" s="22"/>
      <c r="X76" s="22"/>
      <c r="Y76" s="22"/>
      <c r="Z76" s="22"/>
      <c r="AA76" s="22"/>
      <c r="AB76" s="86"/>
      <c r="AC76" s="22"/>
      <c r="AD76" s="22"/>
      <c r="AE76" s="86"/>
      <c r="AF76" s="22"/>
      <c r="AG76" s="22"/>
      <c r="AH76" s="86"/>
      <c r="AI76" s="22"/>
      <c r="AJ76" s="22"/>
      <c r="AK76" s="22"/>
      <c r="AL76" s="86"/>
      <c r="AM76" s="22"/>
      <c r="AN76" s="86"/>
      <c r="AO76" s="23"/>
      <c r="AP76" s="23"/>
      <c r="AQ76" s="86"/>
      <c r="AR76" s="23"/>
      <c r="AS76" s="86"/>
      <c r="AT76" s="54"/>
    </row>
    <row r="77" spans="1:46" s="63" customFormat="1" ht="16.5">
      <c r="A77" s="27"/>
      <c r="B77" s="27"/>
      <c r="C77" s="27"/>
      <c r="D77" s="27"/>
      <c r="E77" s="22"/>
      <c r="F77" s="22"/>
      <c r="G77" s="86"/>
      <c r="H77" s="22"/>
      <c r="I77" s="22"/>
      <c r="J77" s="22"/>
      <c r="K77" s="86"/>
      <c r="L77" s="22"/>
      <c r="M77" s="22"/>
      <c r="N77" s="86"/>
      <c r="O77" s="23"/>
      <c r="P77" s="23"/>
      <c r="Q77" s="22"/>
      <c r="R77" s="86"/>
      <c r="S77" s="22"/>
      <c r="T77" s="22"/>
      <c r="U77" s="22"/>
      <c r="V77" s="86"/>
      <c r="W77" s="22"/>
      <c r="X77" s="22"/>
      <c r="Y77" s="22"/>
      <c r="Z77" s="22"/>
      <c r="AA77" s="22"/>
      <c r="AB77" s="86"/>
      <c r="AC77" s="22"/>
      <c r="AD77" s="22"/>
      <c r="AE77" s="86"/>
      <c r="AF77" s="22"/>
      <c r="AG77" s="22"/>
      <c r="AH77" s="86"/>
      <c r="AI77" s="22"/>
      <c r="AJ77" s="22"/>
      <c r="AK77" s="22"/>
      <c r="AL77" s="86"/>
      <c r="AM77" s="22"/>
      <c r="AN77" s="86"/>
      <c r="AO77" s="23"/>
      <c r="AP77" s="23"/>
      <c r="AQ77" s="86"/>
      <c r="AR77" s="23"/>
      <c r="AS77" s="86"/>
      <c r="AT77" s="54"/>
    </row>
    <row r="78" spans="1:46" s="63" customFormat="1" ht="16.5">
      <c r="A78" s="27"/>
      <c r="B78" s="27"/>
      <c r="C78" s="27"/>
      <c r="D78" s="27"/>
      <c r="E78" s="22"/>
      <c r="F78" s="22"/>
      <c r="G78" s="86"/>
      <c r="H78" s="22"/>
      <c r="I78" s="22"/>
      <c r="J78" s="22"/>
      <c r="K78" s="86"/>
      <c r="L78" s="22"/>
      <c r="M78" s="22"/>
      <c r="N78" s="86"/>
      <c r="O78" s="23"/>
      <c r="P78" s="23"/>
      <c r="Q78" s="22"/>
      <c r="R78" s="86"/>
      <c r="S78" s="22"/>
      <c r="T78" s="22"/>
      <c r="U78" s="22"/>
      <c r="V78" s="86"/>
      <c r="W78" s="22"/>
      <c r="X78" s="22"/>
      <c r="Y78" s="22"/>
      <c r="Z78" s="22"/>
      <c r="AA78" s="22"/>
      <c r="AB78" s="86"/>
      <c r="AC78" s="22"/>
      <c r="AD78" s="22"/>
      <c r="AE78" s="86"/>
      <c r="AF78" s="22"/>
      <c r="AG78" s="22"/>
      <c r="AH78" s="86"/>
      <c r="AI78" s="22"/>
      <c r="AJ78" s="22"/>
      <c r="AK78" s="22"/>
      <c r="AL78" s="86"/>
      <c r="AM78" s="22"/>
      <c r="AN78" s="86"/>
      <c r="AO78" s="23"/>
      <c r="AP78" s="23"/>
      <c r="AQ78" s="86"/>
      <c r="AR78" s="23"/>
      <c r="AS78" s="86"/>
      <c r="AT78" s="54"/>
    </row>
    <row r="79" spans="1:46" s="63" customFormat="1" ht="16.5">
      <c r="A79" s="27"/>
      <c r="B79" s="27"/>
      <c r="C79" s="27"/>
      <c r="D79" s="27"/>
      <c r="E79" s="22"/>
      <c r="F79" s="22"/>
      <c r="G79" s="86"/>
      <c r="H79" s="22"/>
      <c r="I79" s="22"/>
      <c r="J79" s="22"/>
      <c r="K79" s="86"/>
      <c r="L79" s="22"/>
      <c r="M79" s="22"/>
      <c r="N79" s="86"/>
      <c r="O79" s="23"/>
      <c r="P79" s="23"/>
      <c r="Q79" s="22"/>
      <c r="R79" s="86"/>
      <c r="S79" s="22"/>
      <c r="T79" s="22"/>
      <c r="U79" s="22"/>
      <c r="V79" s="86"/>
      <c r="W79" s="22"/>
      <c r="X79" s="22"/>
      <c r="Y79" s="22"/>
      <c r="Z79" s="22"/>
      <c r="AA79" s="22"/>
      <c r="AB79" s="86"/>
      <c r="AC79" s="22"/>
      <c r="AD79" s="22"/>
      <c r="AE79" s="86"/>
      <c r="AF79" s="22"/>
      <c r="AG79" s="22"/>
      <c r="AH79" s="86"/>
      <c r="AI79" s="22"/>
      <c r="AJ79" s="22"/>
      <c r="AK79" s="22"/>
      <c r="AL79" s="86"/>
      <c r="AM79" s="22"/>
      <c r="AN79" s="86"/>
      <c r="AO79" s="23"/>
      <c r="AP79" s="23"/>
      <c r="AQ79" s="86"/>
      <c r="AR79" s="23"/>
      <c r="AS79" s="86"/>
      <c r="AT79" s="54"/>
    </row>
    <row r="80" spans="1:46" s="63" customFormat="1" ht="16.5">
      <c r="A80" s="27"/>
      <c r="B80" s="27"/>
      <c r="C80" s="27"/>
      <c r="D80" s="27"/>
      <c r="E80" s="22"/>
      <c r="F80" s="22"/>
      <c r="G80" s="86"/>
      <c r="H80" s="22"/>
      <c r="I80" s="22"/>
      <c r="J80" s="22"/>
      <c r="K80" s="86"/>
      <c r="L80" s="22"/>
      <c r="M80" s="22"/>
      <c r="N80" s="86"/>
      <c r="O80" s="23"/>
      <c r="P80" s="23"/>
      <c r="Q80" s="22"/>
      <c r="R80" s="86"/>
      <c r="S80" s="22"/>
      <c r="T80" s="22"/>
      <c r="U80" s="22"/>
      <c r="V80" s="86"/>
      <c r="W80" s="22"/>
      <c r="X80" s="22"/>
      <c r="Y80" s="22"/>
      <c r="Z80" s="22"/>
      <c r="AA80" s="22"/>
      <c r="AB80" s="86"/>
      <c r="AC80" s="22"/>
      <c r="AD80" s="22"/>
      <c r="AE80" s="86"/>
      <c r="AF80" s="22"/>
      <c r="AG80" s="22"/>
      <c r="AH80" s="86"/>
      <c r="AI80" s="22"/>
      <c r="AJ80" s="22"/>
      <c r="AK80" s="22"/>
      <c r="AL80" s="86"/>
      <c r="AM80" s="22"/>
      <c r="AN80" s="86"/>
      <c r="AO80" s="23"/>
      <c r="AP80" s="23"/>
      <c r="AQ80" s="86"/>
      <c r="AR80" s="23"/>
      <c r="AS80" s="86"/>
      <c r="AT80" s="54"/>
    </row>
    <row r="81" spans="1:46" s="63" customFormat="1" ht="16.5">
      <c r="A81" s="27"/>
      <c r="B81" s="27"/>
      <c r="C81" s="27"/>
      <c r="D81" s="27"/>
      <c r="E81" s="22"/>
      <c r="F81" s="22"/>
      <c r="G81" s="86"/>
      <c r="H81" s="22"/>
      <c r="I81" s="22"/>
      <c r="J81" s="22"/>
      <c r="K81" s="86"/>
      <c r="L81" s="22"/>
      <c r="M81" s="22"/>
      <c r="N81" s="86"/>
      <c r="O81" s="23"/>
      <c r="P81" s="23"/>
      <c r="Q81" s="22"/>
      <c r="R81" s="86"/>
      <c r="S81" s="22"/>
      <c r="T81" s="22"/>
      <c r="U81" s="22"/>
      <c r="V81" s="86"/>
      <c r="W81" s="22"/>
      <c r="X81" s="22"/>
      <c r="Y81" s="22"/>
      <c r="Z81" s="22"/>
      <c r="AA81" s="22"/>
      <c r="AB81" s="86"/>
      <c r="AC81" s="22"/>
      <c r="AD81" s="22"/>
      <c r="AE81" s="86"/>
      <c r="AF81" s="22"/>
      <c r="AG81" s="22"/>
      <c r="AH81" s="86"/>
      <c r="AI81" s="22"/>
      <c r="AJ81" s="22"/>
      <c r="AK81" s="22"/>
      <c r="AL81" s="86"/>
      <c r="AM81" s="22"/>
      <c r="AN81" s="86"/>
      <c r="AO81" s="23"/>
      <c r="AP81" s="23"/>
      <c r="AQ81" s="86"/>
      <c r="AR81" s="23"/>
      <c r="AS81" s="86"/>
      <c r="AT81" s="54"/>
    </row>
    <row r="82" spans="1:46" s="63" customFormat="1" ht="16.5">
      <c r="A82" s="27"/>
      <c r="B82" s="27"/>
      <c r="C82" s="27"/>
      <c r="D82" s="27"/>
      <c r="E82" s="22"/>
      <c r="F82" s="22"/>
      <c r="G82" s="86"/>
      <c r="H82" s="22"/>
      <c r="I82" s="22"/>
      <c r="J82" s="22"/>
      <c r="K82" s="86"/>
      <c r="L82" s="22"/>
      <c r="M82" s="22"/>
      <c r="N82" s="86"/>
      <c r="O82" s="23"/>
      <c r="P82" s="23"/>
      <c r="Q82" s="22"/>
      <c r="R82" s="86"/>
      <c r="S82" s="22"/>
      <c r="T82" s="22"/>
      <c r="U82" s="22"/>
      <c r="V82" s="86"/>
      <c r="W82" s="22"/>
      <c r="X82" s="22"/>
      <c r="Y82" s="22"/>
      <c r="Z82" s="22"/>
      <c r="AA82" s="22"/>
      <c r="AB82" s="86"/>
      <c r="AC82" s="22"/>
      <c r="AD82" s="22"/>
      <c r="AE82" s="86"/>
      <c r="AF82" s="22"/>
      <c r="AG82" s="22"/>
      <c r="AH82" s="86"/>
      <c r="AI82" s="22"/>
      <c r="AJ82" s="22"/>
      <c r="AK82" s="22"/>
      <c r="AL82" s="86"/>
      <c r="AM82" s="22"/>
      <c r="AN82" s="86"/>
      <c r="AO82" s="23"/>
      <c r="AP82" s="23"/>
      <c r="AQ82" s="86"/>
      <c r="AR82" s="23"/>
      <c r="AS82" s="86"/>
      <c r="AT82" s="54"/>
    </row>
    <row r="83" spans="1:46" s="63" customFormat="1" ht="16.5">
      <c r="A83" s="27"/>
      <c r="B83" s="27"/>
      <c r="C83" s="27"/>
      <c r="D83" s="27"/>
      <c r="E83" s="22"/>
      <c r="F83" s="22"/>
      <c r="G83" s="86"/>
      <c r="H83" s="22"/>
      <c r="I83" s="22"/>
      <c r="J83" s="22"/>
      <c r="K83" s="86"/>
      <c r="L83" s="22"/>
      <c r="M83" s="22"/>
      <c r="N83" s="86"/>
      <c r="O83" s="23"/>
      <c r="P83" s="23"/>
      <c r="Q83" s="22"/>
      <c r="R83" s="86"/>
      <c r="S83" s="22"/>
      <c r="T83" s="22"/>
      <c r="U83" s="22"/>
      <c r="V83" s="86"/>
      <c r="W83" s="22"/>
      <c r="X83" s="22"/>
      <c r="Y83" s="22"/>
      <c r="Z83" s="22"/>
      <c r="AA83" s="22"/>
      <c r="AB83" s="86"/>
      <c r="AC83" s="22"/>
      <c r="AD83" s="22"/>
      <c r="AE83" s="86"/>
      <c r="AF83" s="22"/>
      <c r="AG83" s="22"/>
      <c r="AH83" s="86"/>
      <c r="AI83" s="22"/>
      <c r="AJ83" s="22"/>
      <c r="AK83" s="22"/>
      <c r="AL83" s="86"/>
      <c r="AM83" s="22"/>
      <c r="AN83" s="86"/>
      <c r="AO83" s="23"/>
      <c r="AP83" s="23"/>
      <c r="AQ83" s="86"/>
      <c r="AR83" s="23"/>
      <c r="AS83" s="86"/>
      <c r="AT83" s="54"/>
    </row>
    <row r="84" spans="1:46" s="63" customFormat="1" ht="16.5">
      <c r="A84" s="27"/>
      <c r="B84" s="27"/>
      <c r="C84" s="27"/>
      <c r="D84" s="27"/>
      <c r="E84" s="22"/>
      <c r="F84" s="22"/>
      <c r="G84" s="86"/>
      <c r="H84" s="22"/>
      <c r="I84" s="22"/>
      <c r="J84" s="22"/>
      <c r="K84" s="86"/>
      <c r="L84" s="22"/>
      <c r="M84" s="22"/>
      <c r="N84" s="86"/>
      <c r="O84" s="23"/>
      <c r="P84" s="23"/>
      <c r="Q84" s="22"/>
      <c r="R84" s="86"/>
      <c r="S84" s="22"/>
      <c r="T84" s="22"/>
      <c r="U84" s="22"/>
      <c r="V84" s="86"/>
      <c r="W84" s="22"/>
      <c r="X84" s="22"/>
      <c r="Y84" s="22"/>
      <c r="Z84" s="22"/>
      <c r="AA84" s="22"/>
      <c r="AB84" s="86"/>
      <c r="AC84" s="22"/>
      <c r="AD84" s="22"/>
      <c r="AE84" s="86"/>
      <c r="AF84" s="22"/>
      <c r="AG84" s="22"/>
      <c r="AH84" s="86"/>
      <c r="AI84" s="22"/>
      <c r="AJ84" s="22"/>
      <c r="AK84" s="22"/>
      <c r="AL84" s="86"/>
      <c r="AM84" s="22"/>
      <c r="AN84" s="86"/>
      <c r="AO84" s="23"/>
      <c r="AP84" s="23"/>
      <c r="AQ84" s="86"/>
      <c r="AR84" s="23"/>
      <c r="AS84" s="86"/>
      <c r="AT84" s="54"/>
    </row>
    <row r="85" spans="1:46" s="63" customFormat="1" ht="16.5">
      <c r="A85" s="27"/>
      <c r="B85" s="27"/>
      <c r="C85" s="27"/>
      <c r="D85" s="27"/>
      <c r="E85" s="22"/>
      <c r="F85" s="22"/>
      <c r="G85" s="86"/>
      <c r="H85" s="22"/>
      <c r="I85" s="22"/>
      <c r="J85" s="22"/>
      <c r="K85" s="86"/>
      <c r="L85" s="22"/>
      <c r="M85" s="22"/>
      <c r="N85" s="86"/>
      <c r="O85" s="23"/>
      <c r="P85" s="23"/>
      <c r="Q85" s="22"/>
      <c r="R85" s="86"/>
      <c r="S85" s="22"/>
      <c r="T85" s="22"/>
      <c r="U85" s="22"/>
      <c r="V85" s="86"/>
      <c r="W85" s="22"/>
      <c r="X85" s="22"/>
      <c r="Y85" s="22"/>
      <c r="Z85" s="22"/>
      <c r="AA85" s="22"/>
      <c r="AB85" s="86"/>
      <c r="AC85" s="22"/>
      <c r="AD85" s="22"/>
      <c r="AE85" s="86"/>
      <c r="AF85" s="22"/>
      <c r="AG85" s="22"/>
      <c r="AH85" s="86"/>
      <c r="AI85" s="22"/>
      <c r="AJ85" s="22"/>
      <c r="AK85" s="22"/>
      <c r="AL85" s="86"/>
      <c r="AM85" s="22"/>
      <c r="AN85" s="86"/>
      <c r="AO85" s="23"/>
      <c r="AP85" s="23"/>
      <c r="AQ85" s="86"/>
      <c r="AR85" s="23"/>
      <c r="AS85" s="86"/>
      <c r="AT85" s="54"/>
    </row>
    <row r="86" spans="1:46" s="63" customFormat="1" ht="16.5">
      <c r="A86" s="27"/>
      <c r="B86" s="27"/>
      <c r="C86" s="27"/>
      <c r="D86" s="27"/>
      <c r="E86" s="22"/>
      <c r="F86" s="22"/>
      <c r="G86" s="86"/>
      <c r="H86" s="22"/>
      <c r="I86" s="22"/>
      <c r="J86" s="22"/>
      <c r="K86" s="86"/>
      <c r="L86" s="22"/>
      <c r="M86" s="22"/>
      <c r="N86" s="86"/>
      <c r="O86" s="23"/>
      <c r="P86" s="23"/>
      <c r="Q86" s="22"/>
      <c r="R86" s="86"/>
      <c r="S86" s="22"/>
      <c r="T86" s="22"/>
      <c r="U86" s="22"/>
      <c r="V86" s="86"/>
      <c r="W86" s="22"/>
      <c r="X86" s="22"/>
      <c r="Y86" s="22"/>
      <c r="Z86" s="22"/>
      <c r="AA86" s="22"/>
      <c r="AB86" s="86"/>
      <c r="AC86" s="22"/>
      <c r="AD86" s="22"/>
      <c r="AE86" s="86"/>
      <c r="AF86" s="22"/>
      <c r="AG86" s="22"/>
      <c r="AH86" s="86"/>
      <c r="AI86" s="22"/>
      <c r="AJ86" s="22"/>
      <c r="AK86" s="22"/>
      <c r="AL86" s="86"/>
      <c r="AM86" s="22"/>
      <c r="AN86" s="86"/>
      <c r="AO86" s="23"/>
      <c r="AP86" s="23"/>
      <c r="AQ86" s="86"/>
      <c r="AR86" s="23"/>
      <c r="AS86" s="86"/>
      <c r="AT86" s="54"/>
    </row>
    <row r="87" spans="1:46" s="63" customFormat="1" ht="16.5">
      <c r="A87" s="27"/>
      <c r="B87" s="27"/>
      <c r="C87" s="27"/>
      <c r="D87" s="27"/>
      <c r="E87" s="22"/>
      <c r="F87" s="22"/>
      <c r="G87" s="86"/>
      <c r="H87" s="22"/>
      <c r="I87" s="22"/>
      <c r="J87" s="22"/>
      <c r="K87" s="86"/>
      <c r="L87" s="22"/>
      <c r="M87" s="22"/>
      <c r="N87" s="86"/>
      <c r="O87" s="23"/>
      <c r="P87" s="23"/>
      <c r="Q87" s="22"/>
      <c r="R87" s="86"/>
      <c r="S87" s="22"/>
      <c r="T87" s="22"/>
      <c r="U87" s="22"/>
      <c r="V87" s="86"/>
      <c r="W87" s="22"/>
      <c r="X87" s="22"/>
      <c r="Y87" s="22"/>
      <c r="Z87" s="22"/>
      <c r="AA87" s="22"/>
      <c r="AB87" s="86"/>
      <c r="AC87" s="22"/>
      <c r="AD87" s="22"/>
      <c r="AE87" s="86"/>
      <c r="AF87" s="22"/>
      <c r="AG87" s="22"/>
      <c r="AH87" s="86"/>
      <c r="AI87" s="22"/>
      <c r="AJ87" s="22"/>
      <c r="AK87" s="22"/>
      <c r="AL87" s="86"/>
      <c r="AM87" s="22"/>
      <c r="AN87" s="86"/>
      <c r="AO87" s="23"/>
      <c r="AP87" s="23"/>
      <c r="AQ87" s="86"/>
      <c r="AR87" s="23"/>
      <c r="AS87" s="86"/>
      <c r="AT87" s="54"/>
    </row>
    <row r="88" spans="1:46" s="63" customFormat="1" ht="16.5">
      <c r="A88" s="27"/>
      <c r="B88" s="27"/>
      <c r="C88" s="27"/>
      <c r="D88" s="27"/>
      <c r="E88" s="22"/>
      <c r="F88" s="22"/>
      <c r="G88" s="86"/>
      <c r="H88" s="22"/>
      <c r="I88" s="22"/>
      <c r="J88" s="22"/>
      <c r="K88" s="86"/>
      <c r="L88" s="22"/>
      <c r="M88" s="22"/>
      <c r="N88" s="86"/>
      <c r="O88" s="23"/>
      <c r="P88" s="23"/>
      <c r="Q88" s="22"/>
      <c r="R88" s="86"/>
      <c r="S88" s="22"/>
      <c r="T88" s="22"/>
      <c r="U88" s="22"/>
      <c r="V88" s="86"/>
      <c r="W88" s="22"/>
      <c r="X88" s="22"/>
      <c r="Y88" s="22"/>
      <c r="Z88" s="22"/>
      <c r="AA88" s="22"/>
      <c r="AB88" s="86"/>
      <c r="AC88" s="22"/>
      <c r="AD88" s="22"/>
      <c r="AE88" s="86"/>
      <c r="AF88" s="22"/>
      <c r="AG88" s="22"/>
      <c r="AH88" s="86"/>
      <c r="AI88" s="22"/>
      <c r="AJ88" s="22"/>
      <c r="AK88" s="22"/>
      <c r="AL88" s="86"/>
      <c r="AM88" s="22"/>
      <c r="AN88" s="86"/>
      <c r="AO88" s="23"/>
      <c r="AP88" s="23"/>
      <c r="AQ88" s="86"/>
      <c r="AR88" s="23"/>
      <c r="AS88" s="86"/>
      <c r="AT88" s="54"/>
    </row>
    <row r="89" spans="1:46" s="63" customFormat="1" ht="16.5">
      <c r="A89" s="27"/>
      <c r="B89" s="27"/>
      <c r="C89" s="27"/>
      <c r="D89" s="27"/>
      <c r="E89" s="22"/>
      <c r="F89" s="22"/>
      <c r="G89" s="86"/>
      <c r="H89" s="22"/>
      <c r="I89" s="22"/>
      <c r="J89" s="22"/>
      <c r="K89" s="86"/>
      <c r="L89" s="22"/>
      <c r="M89" s="22"/>
      <c r="N89" s="86"/>
      <c r="O89" s="23"/>
      <c r="P89" s="23"/>
      <c r="Q89" s="22"/>
      <c r="R89" s="86"/>
      <c r="S89" s="22"/>
      <c r="T89" s="22"/>
      <c r="U89" s="22"/>
      <c r="V89" s="86"/>
      <c r="W89" s="22"/>
      <c r="X89" s="22"/>
      <c r="Y89" s="22"/>
      <c r="Z89" s="22"/>
      <c r="AA89" s="22"/>
      <c r="AB89" s="86"/>
      <c r="AC89" s="22"/>
      <c r="AD89" s="22"/>
      <c r="AE89" s="86"/>
      <c r="AF89" s="22"/>
      <c r="AG89" s="22"/>
      <c r="AH89" s="86"/>
      <c r="AI89" s="22"/>
      <c r="AJ89" s="22"/>
      <c r="AK89" s="22"/>
      <c r="AL89" s="86"/>
      <c r="AM89" s="22"/>
      <c r="AN89" s="86"/>
      <c r="AO89" s="23"/>
      <c r="AP89" s="23"/>
      <c r="AQ89" s="86"/>
      <c r="AR89" s="23"/>
      <c r="AS89" s="86"/>
      <c r="AT89" s="54"/>
    </row>
    <row r="90" spans="1:46" s="63" customFormat="1" ht="16.5">
      <c r="A90" s="27"/>
      <c r="B90" s="27"/>
      <c r="C90" s="27"/>
      <c r="D90" s="27"/>
      <c r="E90" s="22"/>
      <c r="F90" s="22"/>
      <c r="G90" s="86"/>
      <c r="H90" s="22"/>
      <c r="I90" s="22"/>
      <c r="J90" s="22"/>
      <c r="K90" s="86"/>
      <c r="L90" s="22"/>
      <c r="M90" s="22"/>
      <c r="N90" s="86"/>
      <c r="O90" s="23"/>
      <c r="P90" s="23"/>
      <c r="Q90" s="22"/>
      <c r="R90" s="86"/>
      <c r="S90" s="22"/>
      <c r="T90" s="22"/>
      <c r="U90" s="22"/>
      <c r="V90" s="86"/>
      <c r="W90" s="22"/>
      <c r="X90" s="22"/>
      <c r="Y90" s="22"/>
      <c r="Z90" s="22"/>
      <c r="AA90" s="22"/>
      <c r="AB90" s="86"/>
      <c r="AC90" s="22"/>
      <c r="AD90" s="22"/>
      <c r="AE90" s="86"/>
      <c r="AF90" s="22"/>
      <c r="AG90" s="22"/>
      <c r="AH90" s="86"/>
      <c r="AI90" s="22"/>
      <c r="AJ90" s="22"/>
      <c r="AK90" s="22"/>
      <c r="AL90" s="86"/>
      <c r="AM90" s="22"/>
      <c r="AN90" s="86"/>
      <c r="AO90" s="23"/>
      <c r="AP90" s="23"/>
      <c r="AQ90" s="86"/>
      <c r="AR90" s="23"/>
      <c r="AS90" s="86"/>
      <c r="AT90" s="54"/>
    </row>
    <row r="91" spans="1:46" s="63" customFormat="1" ht="16.5">
      <c r="A91" s="27"/>
      <c r="B91" s="27"/>
      <c r="C91" s="27"/>
      <c r="D91" s="27"/>
      <c r="E91" s="22"/>
      <c r="F91" s="22"/>
      <c r="G91" s="86"/>
      <c r="H91" s="22"/>
      <c r="I91" s="22"/>
      <c r="J91" s="22"/>
      <c r="K91" s="86"/>
      <c r="L91" s="22"/>
      <c r="M91" s="22"/>
      <c r="N91" s="86"/>
      <c r="O91" s="23"/>
      <c r="P91" s="23"/>
      <c r="Q91" s="22"/>
      <c r="R91" s="86"/>
      <c r="S91" s="22"/>
      <c r="T91" s="22"/>
      <c r="U91" s="22"/>
      <c r="V91" s="86"/>
      <c r="W91" s="22"/>
      <c r="X91" s="22"/>
      <c r="Y91" s="22"/>
      <c r="Z91" s="22"/>
      <c r="AA91" s="22"/>
      <c r="AB91" s="86"/>
      <c r="AC91" s="22"/>
      <c r="AD91" s="22"/>
      <c r="AE91" s="86"/>
      <c r="AF91" s="22"/>
      <c r="AG91" s="22"/>
      <c r="AH91" s="86"/>
      <c r="AI91" s="22"/>
      <c r="AJ91" s="22"/>
      <c r="AK91" s="22"/>
      <c r="AL91" s="86"/>
      <c r="AM91" s="22"/>
      <c r="AN91" s="86"/>
      <c r="AO91" s="23"/>
      <c r="AP91" s="23"/>
      <c r="AQ91" s="86"/>
      <c r="AR91" s="23"/>
      <c r="AS91" s="86"/>
      <c r="AT91" s="54"/>
    </row>
    <row r="92" spans="1:46" s="63" customFormat="1" ht="16.5">
      <c r="A92" s="27"/>
      <c r="B92" s="27"/>
      <c r="C92" s="27"/>
      <c r="D92" s="27"/>
      <c r="E92" s="22"/>
      <c r="F92" s="22"/>
      <c r="G92" s="86"/>
      <c r="H92" s="22"/>
      <c r="I92" s="22"/>
      <c r="J92" s="22"/>
      <c r="K92" s="86"/>
      <c r="L92" s="22"/>
      <c r="M92" s="22"/>
      <c r="N92" s="86"/>
      <c r="O92" s="23"/>
      <c r="P92" s="23"/>
      <c r="Q92" s="22"/>
      <c r="R92" s="86"/>
      <c r="S92" s="22"/>
      <c r="T92" s="22"/>
      <c r="U92" s="22"/>
      <c r="V92" s="86"/>
      <c r="W92" s="22"/>
      <c r="X92" s="22"/>
      <c r="Y92" s="22"/>
      <c r="Z92" s="22"/>
      <c r="AA92" s="22"/>
      <c r="AB92" s="86"/>
      <c r="AC92" s="22"/>
      <c r="AD92" s="22"/>
      <c r="AE92" s="86"/>
      <c r="AF92" s="22"/>
      <c r="AG92" s="22"/>
      <c r="AH92" s="86"/>
      <c r="AI92" s="22"/>
      <c r="AJ92" s="22"/>
      <c r="AK92" s="22"/>
      <c r="AL92" s="86"/>
      <c r="AM92" s="22"/>
      <c r="AN92" s="86"/>
      <c r="AO92" s="23"/>
      <c r="AP92" s="23"/>
      <c r="AQ92" s="86"/>
      <c r="AR92" s="23"/>
      <c r="AS92" s="86"/>
      <c r="AT92" s="54"/>
    </row>
    <row r="93" spans="1:46" s="63" customFormat="1" ht="16.5">
      <c r="A93" s="27"/>
      <c r="B93" s="27"/>
      <c r="C93" s="27"/>
      <c r="D93" s="27"/>
      <c r="E93" s="22"/>
      <c r="F93" s="22"/>
      <c r="G93" s="86"/>
      <c r="H93" s="22"/>
      <c r="I93" s="22"/>
      <c r="J93" s="22"/>
      <c r="K93" s="86"/>
      <c r="L93" s="22"/>
      <c r="M93" s="22"/>
      <c r="N93" s="86"/>
      <c r="O93" s="23"/>
      <c r="P93" s="23"/>
      <c r="Q93" s="22"/>
      <c r="R93" s="86"/>
      <c r="S93" s="22"/>
      <c r="T93" s="22"/>
      <c r="U93" s="22"/>
      <c r="V93" s="86"/>
      <c r="W93" s="22"/>
      <c r="X93" s="22"/>
      <c r="Y93" s="22"/>
      <c r="Z93" s="22"/>
      <c r="AA93" s="22"/>
      <c r="AB93" s="86"/>
      <c r="AC93" s="22"/>
      <c r="AD93" s="22"/>
      <c r="AE93" s="86"/>
      <c r="AF93" s="22"/>
      <c r="AG93" s="22"/>
      <c r="AH93" s="86"/>
      <c r="AI93" s="22"/>
      <c r="AJ93" s="22"/>
      <c r="AK93" s="22"/>
      <c r="AL93" s="86"/>
      <c r="AM93" s="22"/>
      <c r="AN93" s="86"/>
      <c r="AO93" s="23"/>
      <c r="AP93" s="23"/>
      <c r="AQ93" s="86"/>
      <c r="AR93" s="23"/>
      <c r="AS93" s="86"/>
      <c r="AT93" s="54"/>
    </row>
    <row r="94" spans="1:46" s="63" customFormat="1" ht="16.5">
      <c r="A94" s="27"/>
      <c r="B94" s="27"/>
      <c r="C94" s="27"/>
      <c r="D94" s="27"/>
      <c r="E94" s="22"/>
      <c r="F94" s="22"/>
      <c r="G94" s="86"/>
      <c r="H94" s="22"/>
      <c r="I94" s="22"/>
      <c r="J94" s="22"/>
      <c r="K94" s="86"/>
      <c r="L94" s="22"/>
      <c r="M94" s="22"/>
      <c r="N94" s="86"/>
      <c r="O94" s="23"/>
      <c r="P94" s="23"/>
      <c r="Q94" s="22"/>
      <c r="R94" s="86"/>
      <c r="S94" s="22"/>
      <c r="T94" s="22"/>
      <c r="U94" s="22"/>
      <c r="V94" s="86"/>
      <c r="W94" s="22"/>
      <c r="X94" s="22"/>
      <c r="Y94" s="22"/>
      <c r="Z94" s="22"/>
      <c r="AA94" s="22"/>
      <c r="AB94" s="86"/>
      <c r="AC94" s="22"/>
      <c r="AD94" s="22"/>
      <c r="AE94" s="86"/>
      <c r="AF94" s="22"/>
      <c r="AG94" s="22"/>
      <c r="AH94" s="86"/>
      <c r="AI94" s="22"/>
      <c r="AJ94" s="22"/>
      <c r="AK94" s="22"/>
      <c r="AL94" s="86"/>
      <c r="AM94" s="22"/>
      <c r="AN94" s="86"/>
      <c r="AO94" s="23"/>
      <c r="AP94" s="23"/>
      <c r="AQ94" s="86"/>
      <c r="AR94" s="23"/>
      <c r="AS94" s="86"/>
      <c r="AT94" s="54"/>
    </row>
    <row r="95" spans="1:46" s="63" customFormat="1" ht="16.5">
      <c r="A95" s="27"/>
      <c r="B95" s="27"/>
      <c r="C95" s="27"/>
      <c r="D95" s="27"/>
      <c r="E95" s="22"/>
      <c r="F95" s="22"/>
      <c r="G95" s="86"/>
      <c r="H95" s="22"/>
      <c r="I95" s="22"/>
      <c r="J95" s="22"/>
      <c r="K95" s="86"/>
      <c r="L95" s="22"/>
      <c r="M95" s="22"/>
      <c r="N95" s="86"/>
      <c r="O95" s="23"/>
      <c r="P95" s="23"/>
      <c r="Q95" s="22"/>
      <c r="R95" s="86"/>
      <c r="S95" s="22"/>
      <c r="T95" s="22"/>
      <c r="U95" s="22"/>
      <c r="V95" s="86"/>
      <c r="W95" s="22"/>
      <c r="X95" s="22"/>
      <c r="Y95" s="22"/>
      <c r="Z95" s="22"/>
      <c r="AA95" s="22"/>
      <c r="AB95" s="86"/>
      <c r="AC95" s="22"/>
      <c r="AD95" s="22"/>
      <c r="AE95" s="86"/>
      <c r="AF95" s="22"/>
      <c r="AG95" s="22"/>
      <c r="AH95" s="86"/>
      <c r="AI95" s="22"/>
      <c r="AJ95" s="22"/>
      <c r="AK95" s="22"/>
      <c r="AL95" s="86"/>
      <c r="AM95" s="22"/>
      <c r="AN95" s="86"/>
      <c r="AO95" s="23"/>
      <c r="AP95" s="23"/>
      <c r="AQ95" s="86"/>
      <c r="AR95" s="23"/>
      <c r="AS95" s="86"/>
      <c r="AT95" s="54"/>
    </row>
    <row r="96" spans="1:46" s="63" customFormat="1" ht="16.5">
      <c r="A96" s="27"/>
      <c r="B96" s="27"/>
      <c r="C96" s="27"/>
      <c r="D96" s="27"/>
      <c r="E96" s="22"/>
      <c r="F96" s="22"/>
      <c r="G96" s="86"/>
      <c r="H96" s="22"/>
      <c r="I96" s="22"/>
      <c r="J96" s="22"/>
      <c r="K96" s="86"/>
      <c r="L96" s="22"/>
      <c r="M96" s="22"/>
      <c r="N96" s="86"/>
      <c r="O96" s="23"/>
      <c r="P96" s="23"/>
      <c r="Q96" s="22"/>
      <c r="R96" s="86"/>
      <c r="S96" s="22"/>
      <c r="T96" s="22"/>
      <c r="U96" s="22"/>
      <c r="V96" s="86"/>
      <c r="W96" s="22"/>
      <c r="X96" s="22"/>
      <c r="Y96" s="22"/>
      <c r="Z96" s="22"/>
      <c r="AA96" s="22"/>
      <c r="AB96" s="86"/>
      <c r="AC96" s="22"/>
      <c r="AD96" s="22"/>
      <c r="AE96" s="86"/>
      <c r="AF96" s="22"/>
      <c r="AG96" s="22"/>
      <c r="AH96" s="86"/>
      <c r="AI96" s="22"/>
      <c r="AJ96" s="22"/>
      <c r="AK96" s="22"/>
      <c r="AL96" s="86"/>
      <c r="AM96" s="22"/>
      <c r="AN96" s="86"/>
      <c r="AO96" s="23"/>
      <c r="AP96" s="23"/>
      <c r="AQ96" s="86"/>
      <c r="AR96" s="23"/>
      <c r="AS96" s="86"/>
      <c r="AT96" s="54"/>
    </row>
    <row r="97" spans="1:46" s="63" customFormat="1" ht="16.5">
      <c r="A97" s="27"/>
      <c r="B97" s="27"/>
      <c r="C97" s="27"/>
      <c r="D97" s="27"/>
      <c r="E97" s="22"/>
      <c r="F97" s="22"/>
      <c r="G97" s="86"/>
      <c r="H97" s="22"/>
      <c r="I97" s="22"/>
      <c r="J97" s="22"/>
      <c r="K97" s="86"/>
      <c r="L97" s="22"/>
      <c r="M97" s="22"/>
      <c r="N97" s="86"/>
      <c r="O97" s="23"/>
      <c r="P97" s="23"/>
      <c r="Q97" s="22"/>
      <c r="R97" s="86"/>
      <c r="S97" s="22"/>
      <c r="T97" s="22"/>
      <c r="U97" s="22"/>
      <c r="V97" s="86"/>
      <c r="W97" s="22"/>
      <c r="X97" s="22"/>
      <c r="Y97" s="22"/>
      <c r="Z97" s="22"/>
      <c r="AA97" s="22"/>
      <c r="AB97" s="86"/>
      <c r="AC97" s="22"/>
      <c r="AD97" s="22"/>
      <c r="AE97" s="86"/>
      <c r="AF97" s="22"/>
      <c r="AG97" s="22"/>
      <c r="AH97" s="86"/>
      <c r="AI97" s="22"/>
      <c r="AJ97" s="22"/>
      <c r="AK97" s="22"/>
      <c r="AL97" s="86"/>
      <c r="AM97" s="22"/>
      <c r="AN97" s="86"/>
      <c r="AO97" s="23"/>
      <c r="AP97" s="23"/>
      <c r="AQ97" s="86"/>
      <c r="AR97" s="23"/>
      <c r="AS97" s="86"/>
      <c r="AT97" s="54"/>
    </row>
    <row r="98" spans="1:46" s="63" customFormat="1" ht="16.5">
      <c r="A98" s="27"/>
      <c r="B98" s="27"/>
      <c r="C98" s="27"/>
      <c r="D98" s="27"/>
      <c r="E98" s="22"/>
      <c r="F98" s="22"/>
      <c r="G98" s="86"/>
      <c r="H98" s="22"/>
      <c r="I98" s="22"/>
      <c r="J98" s="22"/>
      <c r="K98" s="86"/>
      <c r="L98" s="22"/>
      <c r="M98" s="22"/>
      <c r="N98" s="86"/>
      <c r="O98" s="23"/>
      <c r="P98" s="23"/>
      <c r="Q98" s="22"/>
      <c r="R98" s="86"/>
      <c r="S98" s="22"/>
      <c r="T98" s="22"/>
      <c r="U98" s="22"/>
      <c r="V98" s="86"/>
      <c r="W98" s="22"/>
      <c r="X98" s="22"/>
      <c r="Y98" s="22"/>
      <c r="Z98" s="22"/>
      <c r="AA98" s="22"/>
      <c r="AB98" s="86"/>
      <c r="AC98" s="22"/>
      <c r="AD98" s="22"/>
      <c r="AE98" s="86"/>
      <c r="AF98" s="22"/>
      <c r="AG98" s="22"/>
      <c r="AH98" s="86"/>
      <c r="AI98" s="22"/>
      <c r="AJ98" s="22"/>
      <c r="AK98" s="22"/>
      <c r="AL98" s="86"/>
      <c r="AM98" s="22"/>
      <c r="AN98" s="86"/>
      <c r="AO98" s="23"/>
      <c r="AP98" s="23"/>
      <c r="AQ98" s="86"/>
      <c r="AR98" s="23"/>
      <c r="AS98" s="86"/>
      <c r="AT98" s="54"/>
    </row>
    <row r="99" spans="1:46" s="63" customFormat="1" ht="16.5">
      <c r="A99" s="27"/>
      <c r="B99" s="27"/>
      <c r="C99" s="27"/>
      <c r="D99" s="27"/>
      <c r="E99" s="22"/>
      <c r="F99" s="22"/>
      <c r="G99" s="86"/>
      <c r="H99" s="22"/>
      <c r="I99" s="22"/>
      <c r="J99" s="22"/>
      <c r="K99" s="86"/>
      <c r="L99" s="22"/>
      <c r="M99" s="22"/>
      <c r="N99" s="86"/>
      <c r="O99" s="23"/>
      <c r="P99" s="23"/>
      <c r="Q99" s="22"/>
      <c r="R99" s="86"/>
      <c r="S99" s="22"/>
      <c r="T99" s="22"/>
      <c r="U99" s="22"/>
      <c r="V99" s="86"/>
      <c r="W99" s="22"/>
      <c r="X99" s="22"/>
      <c r="Y99" s="22"/>
      <c r="Z99" s="22"/>
      <c r="AA99" s="22"/>
      <c r="AB99" s="86"/>
      <c r="AC99" s="22"/>
      <c r="AD99" s="22"/>
      <c r="AE99" s="86"/>
      <c r="AF99" s="22"/>
      <c r="AG99" s="22"/>
      <c r="AH99" s="86"/>
      <c r="AI99" s="22"/>
      <c r="AJ99" s="22"/>
      <c r="AK99" s="22"/>
      <c r="AL99" s="86"/>
      <c r="AM99" s="22"/>
      <c r="AN99" s="86"/>
      <c r="AO99" s="23"/>
      <c r="AP99" s="23"/>
      <c r="AQ99" s="86"/>
      <c r="AR99" s="23"/>
      <c r="AS99" s="86"/>
      <c r="AT99" s="54"/>
    </row>
    <row r="100" spans="1:46" s="63" customFormat="1" ht="16.5">
      <c r="A100" s="27"/>
      <c r="B100" s="27"/>
      <c r="C100" s="27"/>
      <c r="D100" s="27"/>
      <c r="E100" s="22"/>
      <c r="F100" s="22"/>
      <c r="G100" s="86"/>
      <c r="H100" s="22"/>
      <c r="I100" s="22"/>
      <c r="J100" s="22"/>
      <c r="K100" s="86"/>
      <c r="L100" s="22"/>
      <c r="M100" s="22"/>
      <c r="N100" s="86"/>
      <c r="O100" s="23"/>
      <c r="P100" s="23"/>
      <c r="Q100" s="22"/>
      <c r="R100" s="86"/>
      <c r="S100" s="22"/>
      <c r="T100" s="22"/>
      <c r="U100" s="22"/>
      <c r="V100" s="86"/>
      <c r="W100" s="22"/>
      <c r="X100" s="22"/>
      <c r="Y100" s="22"/>
      <c r="Z100" s="22"/>
      <c r="AA100" s="22"/>
      <c r="AB100" s="86"/>
      <c r="AC100" s="22"/>
      <c r="AD100" s="22"/>
      <c r="AE100" s="86"/>
      <c r="AF100" s="22"/>
      <c r="AG100" s="22"/>
      <c r="AH100" s="86"/>
      <c r="AI100" s="22"/>
      <c r="AJ100" s="22"/>
      <c r="AK100" s="22"/>
      <c r="AL100" s="86"/>
      <c r="AM100" s="22"/>
      <c r="AN100" s="86"/>
      <c r="AO100" s="23"/>
      <c r="AP100" s="23"/>
      <c r="AQ100" s="86"/>
      <c r="AR100" s="23"/>
      <c r="AS100" s="86"/>
      <c r="AT100" s="54"/>
    </row>
    <row r="101" spans="1:46" s="63" customFormat="1" ht="16.5">
      <c r="A101" s="27"/>
      <c r="B101" s="27"/>
      <c r="C101" s="27"/>
      <c r="D101" s="27"/>
      <c r="E101" s="22"/>
      <c r="F101" s="22"/>
      <c r="G101" s="86"/>
      <c r="H101" s="22"/>
      <c r="I101" s="22"/>
      <c r="J101" s="22"/>
      <c r="K101" s="86"/>
      <c r="L101" s="22"/>
      <c r="M101" s="22"/>
      <c r="N101" s="86"/>
      <c r="O101" s="23"/>
      <c r="P101" s="23"/>
      <c r="Q101" s="22"/>
      <c r="R101" s="86"/>
      <c r="S101" s="22"/>
      <c r="T101" s="22"/>
      <c r="U101" s="22"/>
      <c r="V101" s="86"/>
      <c r="W101" s="22"/>
      <c r="X101" s="22"/>
      <c r="Y101" s="22"/>
      <c r="Z101" s="22"/>
      <c r="AA101" s="22"/>
      <c r="AB101" s="86"/>
      <c r="AC101" s="22"/>
      <c r="AD101" s="22"/>
      <c r="AE101" s="86"/>
      <c r="AF101" s="22"/>
      <c r="AG101" s="22"/>
      <c r="AH101" s="86"/>
      <c r="AI101" s="22"/>
      <c r="AJ101" s="22"/>
      <c r="AK101" s="22"/>
      <c r="AL101" s="86"/>
      <c r="AM101" s="22"/>
      <c r="AN101" s="86"/>
      <c r="AO101" s="23"/>
      <c r="AP101" s="23"/>
      <c r="AQ101" s="86"/>
      <c r="AR101" s="23"/>
      <c r="AS101" s="86"/>
      <c r="AT101" s="54"/>
    </row>
    <row r="102" spans="1:46" s="63" customFormat="1" ht="16.5">
      <c r="A102" s="27"/>
      <c r="B102" s="27"/>
      <c r="C102" s="27"/>
      <c r="D102" s="27"/>
      <c r="E102" s="22"/>
      <c r="F102" s="22"/>
      <c r="G102" s="86"/>
      <c r="H102" s="22"/>
      <c r="I102" s="22"/>
      <c r="J102" s="22"/>
      <c r="K102" s="86"/>
      <c r="L102" s="22"/>
      <c r="M102" s="22"/>
      <c r="N102" s="86"/>
      <c r="O102" s="23"/>
      <c r="P102" s="23"/>
      <c r="Q102" s="22"/>
      <c r="R102" s="86"/>
      <c r="S102" s="22"/>
      <c r="T102" s="22"/>
      <c r="U102" s="22"/>
      <c r="V102" s="86"/>
      <c r="W102" s="22"/>
      <c r="X102" s="22"/>
      <c r="Y102" s="22"/>
      <c r="Z102" s="22"/>
      <c r="AA102" s="22"/>
      <c r="AB102" s="86"/>
      <c r="AC102" s="22"/>
      <c r="AD102" s="22"/>
      <c r="AE102" s="86"/>
      <c r="AF102" s="22"/>
      <c r="AG102" s="22"/>
      <c r="AH102" s="86"/>
      <c r="AI102" s="22"/>
      <c r="AJ102" s="22"/>
      <c r="AK102" s="22"/>
      <c r="AL102" s="86"/>
      <c r="AM102" s="22"/>
      <c r="AN102" s="86"/>
      <c r="AO102" s="23"/>
      <c r="AP102" s="23"/>
      <c r="AQ102" s="86"/>
      <c r="AR102" s="23"/>
      <c r="AS102" s="86"/>
      <c r="AT102" s="54"/>
    </row>
    <row r="103" spans="1:46" s="63" customFormat="1" ht="16.5">
      <c r="A103" s="27"/>
      <c r="B103" s="27"/>
      <c r="C103" s="27"/>
      <c r="D103" s="27"/>
      <c r="E103" s="22"/>
      <c r="F103" s="22"/>
      <c r="G103" s="86"/>
      <c r="H103" s="22"/>
      <c r="I103" s="22"/>
      <c r="J103" s="22"/>
      <c r="K103" s="86"/>
      <c r="L103" s="22"/>
      <c r="M103" s="22"/>
      <c r="N103" s="86"/>
      <c r="O103" s="23"/>
      <c r="P103" s="23"/>
      <c r="Q103" s="22"/>
      <c r="R103" s="86"/>
      <c r="S103" s="22"/>
      <c r="T103" s="22"/>
      <c r="U103" s="22"/>
      <c r="V103" s="86"/>
      <c r="W103" s="22"/>
      <c r="X103" s="22"/>
      <c r="Y103" s="22"/>
      <c r="Z103" s="22"/>
      <c r="AA103" s="22"/>
      <c r="AB103" s="86"/>
      <c r="AC103" s="22"/>
      <c r="AD103" s="22"/>
      <c r="AE103" s="86"/>
      <c r="AF103" s="22"/>
      <c r="AG103" s="22"/>
      <c r="AH103" s="86"/>
      <c r="AI103" s="22"/>
      <c r="AJ103" s="22"/>
      <c r="AK103" s="22"/>
      <c r="AL103" s="86"/>
      <c r="AM103" s="22"/>
      <c r="AN103" s="86"/>
      <c r="AO103" s="23"/>
      <c r="AP103" s="23"/>
      <c r="AQ103" s="86"/>
      <c r="AR103" s="23"/>
      <c r="AS103" s="86"/>
      <c r="AT103" s="54"/>
    </row>
    <row r="104" spans="1:46" s="63" customFormat="1" ht="16.5">
      <c r="A104" s="27"/>
      <c r="B104" s="27"/>
      <c r="C104" s="27"/>
      <c r="D104" s="27"/>
      <c r="E104" s="22"/>
      <c r="F104" s="22"/>
      <c r="G104" s="86"/>
      <c r="H104" s="22"/>
      <c r="I104" s="22"/>
      <c r="J104" s="22"/>
      <c r="K104" s="86"/>
      <c r="L104" s="22"/>
      <c r="M104" s="22"/>
      <c r="N104" s="86"/>
      <c r="O104" s="23"/>
      <c r="P104" s="23"/>
      <c r="Q104" s="22"/>
      <c r="R104" s="86"/>
      <c r="S104" s="22"/>
      <c r="T104" s="22"/>
      <c r="U104" s="22"/>
      <c r="V104" s="86"/>
      <c r="W104" s="22"/>
      <c r="X104" s="22"/>
      <c r="Y104" s="22"/>
      <c r="Z104" s="22"/>
      <c r="AA104" s="22"/>
      <c r="AB104" s="86"/>
      <c r="AC104" s="22"/>
      <c r="AD104" s="22"/>
      <c r="AE104" s="86"/>
      <c r="AF104" s="22"/>
      <c r="AG104" s="22"/>
      <c r="AH104" s="86"/>
      <c r="AI104" s="22"/>
      <c r="AJ104" s="22"/>
      <c r="AK104" s="22"/>
      <c r="AL104" s="86"/>
      <c r="AM104" s="22"/>
      <c r="AN104" s="86"/>
      <c r="AO104" s="23"/>
      <c r="AP104" s="23"/>
      <c r="AQ104" s="86"/>
      <c r="AR104" s="23"/>
      <c r="AS104" s="86"/>
      <c r="AT104" s="54"/>
    </row>
    <row r="105" spans="1:46" s="63" customFormat="1" ht="16.5">
      <c r="A105" s="27"/>
      <c r="B105" s="27"/>
      <c r="C105" s="27"/>
      <c r="D105" s="27"/>
      <c r="E105" s="22"/>
      <c r="F105" s="22"/>
      <c r="G105" s="86"/>
      <c r="H105" s="22"/>
      <c r="I105" s="22"/>
      <c r="J105" s="22"/>
      <c r="K105" s="86"/>
      <c r="L105" s="22"/>
      <c r="M105" s="22"/>
      <c r="N105" s="86"/>
      <c r="O105" s="23"/>
      <c r="P105" s="23"/>
      <c r="Q105" s="22"/>
      <c r="R105" s="86"/>
      <c r="S105" s="22"/>
      <c r="T105" s="22"/>
      <c r="U105" s="22"/>
      <c r="V105" s="86"/>
      <c r="W105" s="22"/>
      <c r="X105" s="22"/>
      <c r="Y105" s="22"/>
      <c r="Z105" s="22"/>
      <c r="AA105" s="22"/>
      <c r="AB105" s="86"/>
      <c r="AC105" s="22"/>
      <c r="AD105" s="22"/>
      <c r="AE105" s="86"/>
      <c r="AF105" s="22"/>
      <c r="AG105" s="22"/>
      <c r="AH105" s="86"/>
      <c r="AI105" s="22"/>
      <c r="AJ105" s="22"/>
      <c r="AK105" s="22"/>
      <c r="AL105" s="86"/>
      <c r="AM105" s="22"/>
      <c r="AN105" s="86"/>
      <c r="AO105" s="23"/>
      <c r="AP105" s="23"/>
      <c r="AQ105" s="86"/>
      <c r="AR105" s="23"/>
      <c r="AS105" s="86"/>
      <c r="AT105" s="54"/>
    </row>
    <row r="106" spans="1:46" s="63" customFormat="1" ht="16.5">
      <c r="A106" s="27"/>
      <c r="B106" s="27"/>
      <c r="C106" s="27"/>
      <c r="D106" s="27"/>
      <c r="E106" s="22"/>
      <c r="F106" s="22"/>
      <c r="G106" s="86"/>
      <c r="H106" s="22"/>
      <c r="I106" s="22"/>
      <c r="J106" s="22"/>
      <c r="K106" s="86"/>
      <c r="L106" s="22"/>
      <c r="M106" s="22"/>
      <c r="N106" s="86"/>
      <c r="O106" s="23"/>
      <c r="P106" s="23"/>
      <c r="Q106" s="22"/>
      <c r="R106" s="86"/>
      <c r="S106" s="22"/>
      <c r="T106" s="22"/>
      <c r="U106" s="22"/>
      <c r="V106" s="86"/>
      <c r="W106" s="22"/>
      <c r="X106" s="22"/>
      <c r="Y106" s="22"/>
      <c r="Z106" s="22"/>
      <c r="AA106" s="22"/>
      <c r="AB106" s="86"/>
      <c r="AC106" s="22"/>
      <c r="AD106" s="22"/>
      <c r="AE106" s="86"/>
      <c r="AF106" s="22"/>
      <c r="AG106" s="22"/>
      <c r="AH106" s="86"/>
      <c r="AI106" s="22"/>
      <c r="AJ106" s="22"/>
      <c r="AK106" s="22"/>
      <c r="AL106" s="86"/>
      <c r="AM106" s="22"/>
      <c r="AN106" s="86"/>
      <c r="AO106" s="23"/>
      <c r="AP106" s="23"/>
      <c r="AQ106" s="86"/>
      <c r="AR106" s="23"/>
      <c r="AS106" s="86"/>
      <c r="AT106" s="54"/>
    </row>
    <row r="107" spans="1:46" s="63" customFormat="1" ht="16.5">
      <c r="A107" s="27"/>
      <c r="B107" s="27"/>
      <c r="C107" s="27"/>
      <c r="D107" s="27"/>
      <c r="E107" s="22"/>
      <c r="F107" s="22"/>
      <c r="G107" s="86"/>
      <c r="H107" s="22"/>
      <c r="I107" s="22"/>
      <c r="J107" s="22"/>
      <c r="K107" s="86"/>
      <c r="L107" s="22"/>
      <c r="M107" s="22"/>
      <c r="N107" s="86"/>
      <c r="O107" s="23"/>
      <c r="P107" s="23"/>
      <c r="Q107" s="22"/>
      <c r="R107" s="86"/>
      <c r="S107" s="22"/>
      <c r="T107" s="22"/>
      <c r="U107" s="22"/>
      <c r="V107" s="86"/>
      <c r="W107" s="22"/>
      <c r="X107" s="22"/>
      <c r="Y107" s="22"/>
      <c r="Z107" s="22"/>
      <c r="AA107" s="22"/>
      <c r="AB107" s="86"/>
      <c r="AC107" s="22"/>
      <c r="AD107" s="22"/>
      <c r="AE107" s="86"/>
      <c r="AF107" s="22"/>
      <c r="AG107" s="22"/>
      <c r="AH107" s="86"/>
      <c r="AI107" s="22"/>
      <c r="AJ107" s="22"/>
      <c r="AK107" s="22"/>
      <c r="AL107" s="86"/>
      <c r="AM107" s="22"/>
      <c r="AN107" s="86"/>
      <c r="AO107" s="23"/>
      <c r="AP107" s="23"/>
      <c r="AQ107" s="86"/>
      <c r="AR107" s="23"/>
      <c r="AS107" s="86"/>
      <c r="AT107" s="54"/>
    </row>
    <row r="108" spans="1:46" s="63" customFormat="1" ht="16.5">
      <c r="A108" s="27"/>
      <c r="B108" s="27"/>
      <c r="C108" s="27"/>
      <c r="D108" s="27"/>
      <c r="E108" s="22"/>
      <c r="F108" s="22"/>
      <c r="G108" s="86"/>
      <c r="H108" s="22"/>
      <c r="I108" s="22"/>
      <c r="J108" s="22"/>
      <c r="K108" s="86"/>
      <c r="L108" s="22"/>
      <c r="M108" s="22"/>
      <c r="N108" s="86"/>
      <c r="O108" s="23"/>
      <c r="P108" s="23"/>
      <c r="Q108" s="22"/>
      <c r="R108" s="86"/>
      <c r="S108" s="22"/>
      <c r="T108" s="22"/>
      <c r="U108" s="22"/>
      <c r="V108" s="86"/>
      <c r="W108" s="22"/>
      <c r="X108" s="22"/>
      <c r="Y108" s="22"/>
      <c r="Z108" s="22"/>
      <c r="AA108" s="22"/>
      <c r="AB108" s="86"/>
      <c r="AC108" s="22"/>
      <c r="AD108" s="22"/>
      <c r="AE108" s="86"/>
      <c r="AF108" s="22"/>
      <c r="AG108" s="22"/>
      <c r="AH108" s="86"/>
      <c r="AI108" s="22"/>
      <c r="AJ108" s="22"/>
      <c r="AK108" s="22"/>
      <c r="AL108" s="86"/>
      <c r="AM108" s="22"/>
      <c r="AN108" s="86"/>
      <c r="AO108" s="23"/>
      <c r="AP108" s="23"/>
      <c r="AQ108" s="86"/>
      <c r="AR108" s="23"/>
      <c r="AS108" s="86"/>
      <c r="AT108" s="54"/>
    </row>
    <row r="109" spans="1:46" s="63" customFormat="1" ht="16.5">
      <c r="A109" s="27"/>
      <c r="B109" s="27"/>
      <c r="C109" s="27"/>
      <c r="D109" s="27"/>
      <c r="E109" s="22"/>
      <c r="F109" s="22"/>
      <c r="G109" s="86"/>
      <c r="H109" s="22"/>
      <c r="I109" s="22"/>
      <c r="J109" s="22"/>
      <c r="K109" s="86"/>
      <c r="L109" s="22"/>
      <c r="M109" s="22"/>
      <c r="N109" s="86"/>
      <c r="O109" s="23"/>
      <c r="P109" s="23"/>
      <c r="Q109" s="22"/>
      <c r="R109" s="86"/>
      <c r="S109" s="22"/>
      <c r="T109" s="22"/>
      <c r="U109" s="22"/>
      <c r="V109" s="86"/>
      <c r="W109" s="22"/>
      <c r="X109" s="22"/>
      <c r="Y109" s="22"/>
      <c r="Z109" s="22"/>
      <c r="AA109" s="22"/>
      <c r="AB109" s="86"/>
      <c r="AC109" s="22"/>
      <c r="AD109" s="22"/>
      <c r="AE109" s="86"/>
      <c r="AF109" s="22"/>
      <c r="AG109" s="22"/>
      <c r="AH109" s="86"/>
      <c r="AI109" s="22"/>
      <c r="AJ109" s="22"/>
      <c r="AK109" s="22"/>
      <c r="AL109" s="86"/>
      <c r="AM109" s="22"/>
      <c r="AN109" s="86"/>
      <c r="AO109" s="23"/>
      <c r="AP109" s="23"/>
      <c r="AQ109" s="86"/>
      <c r="AR109" s="23"/>
      <c r="AS109" s="86"/>
      <c r="AT109" s="54"/>
    </row>
    <row r="110" spans="1:46" s="63" customFormat="1" ht="16.5">
      <c r="A110" s="27"/>
      <c r="B110" s="27"/>
      <c r="C110" s="27"/>
      <c r="D110" s="27"/>
      <c r="E110" s="22"/>
      <c r="F110" s="22"/>
      <c r="G110" s="86"/>
      <c r="H110" s="22"/>
      <c r="I110" s="22"/>
      <c r="J110" s="22"/>
      <c r="K110" s="86"/>
      <c r="L110" s="22"/>
      <c r="M110" s="22"/>
      <c r="N110" s="86"/>
      <c r="O110" s="23"/>
      <c r="P110" s="23"/>
      <c r="Q110" s="22"/>
      <c r="R110" s="86"/>
      <c r="S110" s="22"/>
      <c r="T110" s="22"/>
      <c r="U110" s="22"/>
      <c r="V110" s="86"/>
      <c r="W110" s="22"/>
      <c r="X110" s="22"/>
      <c r="Y110" s="22"/>
      <c r="Z110" s="22"/>
      <c r="AA110" s="22"/>
      <c r="AB110" s="86"/>
      <c r="AC110" s="22"/>
      <c r="AD110" s="22"/>
      <c r="AE110" s="86"/>
      <c r="AF110" s="22"/>
      <c r="AG110" s="22"/>
      <c r="AH110" s="86"/>
      <c r="AI110" s="22"/>
      <c r="AJ110" s="22"/>
      <c r="AK110" s="22"/>
      <c r="AL110" s="86"/>
      <c r="AM110" s="22"/>
      <c r="AN110" s="86"/>
      <c r="AO110" s="23"/>
      <c r="AP110" s="23"/>
      <c r="AQ110" s="86"/>
      <c r="AR110" s="23"/>
      <c r="AS110" s="86"/>
      <c r="AT110" s="54"/>
    </row>
    <row r="111" spans="1:46" s="63" customFormat="1" ht="16.5">
      <c r="A111" s="27"/>
      <c r="B111" s="27"/>
      <c r="C111" s="27"/>
      <c r="D111" s="27"/>
      <c r="E111" s="22"/>
      <c r="F111" s="22"/>
      <c r="G111" s="86"/>
      <c r="H111" s="22"/>
      <c r="I111" s="22"/>
      <c r="J111" s="22"/>
      <c r="K111" s="86"/>
      <c r="L111" s="22"/>
      <c r="M111" s="22"/>
      <c r="N111" s="86"/>
      <c r="O111" s="23"/>
      <c r="P111" s="23"/>
      <c r="Q111" s="22"/>
      <c r="R111" s="86"/>
      <c r="S111" s="22"/>
      <c r="T111" s="22"/>
      <c r="U111" s="22"/>
      <c r="V111" s="86"/>
      <c r="W111" s="22"/>
      <c r="X111" s="22"/>
      <c r="Y111" s="22"/>
      <c r="Z111" s="22"/>
      <c r="AA111" s="22"/>
      <c r="AB111" s="86"/>
      <c r="AC111" s="22"/>
      <c r="AD111" s="22"/>
      <c r="AE111" s="86"/>
      <c r="AF111" s="22"/>
      <c r="AG111" s="22"/>
      <c r="AH111" s="86"/>
      <c r="AI111" s="22"/>
      <c r="AJ111" s="22"/>
      <c r="AK111" s="22"/>
      <c r="AL111" s="86"/>
      <c r="AM111" s="22"/>
      <c r="AN111" s="86"/>
      <c r="AO111" s="23"/>
      <c r="AP111" s="23"/>
      <c r="AQ111" s="86"/>
      <c r="AR111" s="23"/>
      <c r="AS111" s="86"/>
      <c r="AT111" s="54"/>
    </row>
    <row r="112" spans="1:46" s="63" customFormat="1" ht="16.5">
      <c r="A112" s="27"/>
      <c r="B112" s="27"/>
      <c r="C112" s="27"/>
      <c r="D112" s="27"/>
      <c r="E112" s="22"/>
      <c r="F112" s="22"/>
      <c r="G112" s="86"/>
      <c r="H112" s="22"/>
      <c r="I112" s="22"/>
      <c r="J112" s="22"/>
      <c r="K112" s="86"/>
      <c r="L112" s="22"/>
      <c r="M112" s="22"/>
      <c r="N112" s="86"/>
      <c r="O112" s="23"/>
      <c r="P112" s="23"/>
      <c r="Q112" s="22"/>
      <c r="R112" s="86"/>
      <c r="S112" s="22"/>
      <c r="T112" s="22"/>
      <c r="U112" s="22"/>
      <c r="V112" s="86"/>
      <c r="W112" s="22"/>
      <c r="X112" s="22"/>
      <c r="Y112" s="22"/>
      <c r="Z112" s="22"/>
      <c r="AA112" s="22"/>
      <c r="AB112" s="86"/>
      <c r="AC112" s="22"/>
      <c r="AD112" s="22"/>
      <c r="AE112" s="86"/>
      <c r="AF112" s="22"/>
      <c r="AG112" s="22"/>
      <c r="AH112" s="86"/>
      <c r="AI112" s="22"/>
      <c r="AJ112" s="22"/>
      <c r="AK112" s="22"/>
      <c r="AL112" s="86"/>
      <c r="AM112" s="22"/>
      <c r="AN112" s="86"/>
      <c r="AO112" s="23"/>
      <c r="AP112" s="23"/>
      <c r="AQ112" s="86"/>
      <c r="AR112" s="23"/>
      <c r="AS112" s="86"/>
      <c r="AT112" s="54"/>
    </row>
    <row r="113" spans="1:46" s="63" customFormat="1" ht="16.5">
      <c r="A113" s="27"/>
      <c r="B113" s="27"/>
      <c r="C113" s="27"/>
      <c r="D113" s="27"/>
      <c r="E113" s="22"/>
      <c r="F113" s="22"/>
      <c r="G113" s="86"/>
      <c r="H113" s="22"/>
      <c r="I113" s="22"/>
      <c r="J113" s="22"/>
      <c r="K113" s="86"/>
      <c r="L113" s="22"/>
      <c r="M113" s="22"/>
      <c r="N113" s="86"/>
      <c r="O113" s="23"/>
      <c r="P113" s="23"/>
      <c r="Q113" s="22"/>
      <c r="R113" s="86"/>
      <c r="S113" s="22"/>
      <c r="T113" s="22"/>
      <c r="U113" s="22"/>
      <c r="V113" s="86"/>
      <c r="W113" s="22"/>
      <c r="X113" s="22"/>
      <c r="Y113" s="22"/>
      <c r="Z113" s="22"/>
      <c r="AA113" s="22"/>
      <c r="AB113" s="86"/>
      <c r="AC113" s="22"/>
      <c r="AD113" s="22"/>
      <c r="AE113" s="86"/>
      <c r="AF113" s="22"/>
      <c r="AG113" s="22"/>
      <c r="AH113" s="86"/>
      <c r="AI113" s="22"/>
      <c r="AJ113" s="22"/>
      <c r="AK113" s="22"/>
      <c r="AL113" s="86"/>
      <c r="AM113" s="22"/>
      <c r="AN113" s="86"/>
      <c r="AO113" s="23"/>
      <c r="AP113" s="23"/>
      <c r="AQ113" s="86"/>
      <c r="AR113" s="23"/>
      <c r="AS113" s="86"/>
      <c r="AT113" s="54"/>
    </row>
    <row r="114" spans="1:46" s="63" customFormat="1" ht="16.5">
      <c r="A114" s="27"/>
      <c r="B114" s="27"/>
      <c r="C114" s="27"/>
      <c r="D114" s="27"/>
      <c r="E114" s="22"/>
      <c r="F114" s="22"/>
      <c r="G114" s="86"/>
      <c r="H114" s="22"/>
      <c r="I114" s="22"/>
      <c r="J114" s="22"/>
      <c r="K114" s="86"/>
      <c r="L114" s="22"/>
      <c r="M114" s="22"/>
      <c r="N114" s="86"/>
      <c r="O114" s="23"/>
      <c r="P114" s="23"/>
      <c r="Q114" s="22"/>
      <c r="R114" s="86"/>
      <c r="S114" s="22"/>
      <c r="T114" s="22"/>
      <c r="U114" s="22"/>
      <c r="V114" s="86"/>
      <c r="W114" s="22"/>
      <c r="X114" s="22"/>
      <c r="Y114" s="22"/>
      <c r="Z114" s="22"/>
      <c r="AA114" s="22"/>
      <c r="AB114" s="86"/>
      <c r="AC114" s="22"/>
      <c r="AD114" s="22"/>
      <c r="AE114" s="86"/>
      <c r="AF114" s="22"/>
      <c r="AG114" s="22"/>
      <c r="AH114" s="86"/>
      <c r="AI114" s="22"/>
      <c r="AJ114" s="22"/>
      <c r="AK114" s="22"/>
      <c r="AL114" s="86"/>
      <c r="AM114" s="22"/>
      <c r="AN114" s="86"/>
      <c r="AO114" s="23"/>
      <c r="AP114" s="23"/>
      <c r="AQ114" s="86"/>
      <c r="AR114" s="23"/>
      <c r="AS114" s="86"/>
      <c r="AT114" s="54"/>
    </row>
    <row r="115" spans="1:46" s="63" customFormat="1" ht="16.5">
      <c r="A115" s="27"/>
      <c r="B115" s="27"/>
      <c r="C115" s="27"/>
      <c r="D115" s="27"/>
      <c r="E115" s="22"/>
      <c r="F115" s="22"/>
      <c r="G115" s="86"/>
      <c r="H115" s="22"/>
      <c r="I115" s="22"/>
      <c r="J115" s="22"/>
      <c r="K115" s="86"/>
      <c r="L115" s="22"/>
      <c r="M115" s="22"/>
      <c r="N115" s="86"/>
      <c r="O115" s="23"/>
      <c r="P115" s="23"/>
      <c r="Q115" s="22"/>
      <c r="R115" s="86"/>
      <c r="S115" s="22"/>
      <c r="T115" s="22"/>
      <c r="U115" s="22"/>
      <c r="V115" s="86"/>
      <c r="W115" s="22"/>
      <c r="X115" s="22"/>
      <c r="Y115" s="22"/>
      <c r="Z115" s="22"/>
      <c r="AA115" s="22"/>
      <c r="AB115" s="86"/>
      <c r="AC115" s="22"/>
      <c r="AD115" s="22"/>
      <c r="AE115" s="86"/>
      <c r="AF115" s="22"/>
      <c r="AG115" s="22"/>
      <c r="AH115" s="86"/>
      <c r="AI115" s="22"/>
      <c r="AJ115" s="22"/>
      <c r="AK115" s="22"/>
      <c r="AL115" s="86"/>
      <c r="AM115" s="22"/>
      <c r="AN115" s="86"/>
      <c r="AO115" s="23"/>
      <c r="AP115" s="23"/>
      <c r="AQ115" s="86"/>
      <c r="AR115" s="23"/>
      <c r="AS115" s="86"/>
      <c r="AT115" s="54"/>
    </row>
    <row r="116" spans="1:46" s="63" customFormat="1" ht="16.5">
      <c r="A116" s="27"/>
      <c r="B116" s="27"/>
      <c r="C116" s="27"/>
      <c r="D116" s="27"/>
      <c r="E116" s="22"/>
      <c r="F116" s="22"/>
      <c r="G116" s="86"/>
      <c r="H116" s="22"/>
      <c r="I116" s="22"/>
      <c r="J116" s="22"/>
      <c r="K116" s="86"/>
      <c r="L116" s="22"/>
      <c r="M116" s="22"/>
      <c r="N116" s="86"/>
      <c r="O116" s="23"/>
      <c r="P116" s="23"/>
      <c r="Q116" s="22"/>
      <c r="R116" s="86"/>
      <c r="S116" s="22"/>
      <c r="T116" s="22"/>
      <c r="U116" s="22"/>
      <c r="V116" s="86"/>
      <c r="W116" s="22"/>
      <c r="X116" s="22"/>
      <c r="Y116" s="22"/>
      <c r="Z116" s="22"/>
      <c r="AA116" s="22"/>
      <c r="AB116" s="86"/>
      <c r="AC116" s="22"/>
      <c r="AD116" s="22"/>
      <c r="AE116" s="86"/>
      <c r="AF116" s="22"/>
      <c r="AG116" s="22"/>
      <c r="AH116" s="86"/>
      <c r="AI116" s="22"/>
      <c r="AJ116" s="22"/>
      <c r="AK116" s="22"/>
      <c r="AL116" s="86"/>
      <c r="AM116" s="22"/>
      <c r="AN116" s="86"/>
      <c r="AO116" s="23"/>
      <c r="AP116" s="23"/>
      <c r="AQ116" s="86"/>
      <c r="AR116" s="23"/>
      <c r="AS116" s="86"/>
      <c r="AT116" s="54"/>
    </row>
    <row r="117" spans="1:46" s="63" customFormat="1" ht="16.5">
      <c r="A117" s="27"/>
      <c r="B117" s="27"/>
      <c r="C117" s="27"/>
      <c r="D117" s="27"/>
      <c r="E117" s="22"/>
      <c r="F117" s="22"/>
      <c r="G117" s="86"/>
      <c r="H117" s="22"/>
      <c r="I117" s="22"/>
      <c r="J117" s="22"/>
      <c r="K117" s="86"/>
      <c r="L117" s="22"/>
      <c r="M117" s="22"/>
      <c r="N117" s="86"/>
      <c r="O117" s="23"/>
      <c r="P117" s="23"/>
      <c r="Q117" s="22"/>
      <c r="R117" s="86"/>
      <c r="S117" s="22"/>
      <c r="T117" s="22"/>
      <c r="U117" s="22"/>
      <c r="V117" s="86"/>
      <c r="W117" s="22"/>
      <c r="X117" s="22"/>
      <c r="Y117" s="22"/>
      <c r="Z117" s="22"/>
      <c r="AA117" s="22"/>
      <c r="AB117" s="86"/>
      <c r="AC117" s="22"/>
      <c r="AD117" s="22"/>
      <c r="AE117" s="86"/>
      <c r="AF117" s="22"/>
      <c r="AG117" s="22"/>
      <c r="AH117" s="86"/>
      <c r="AI117" s="22"/>
      <c r="AJ117" s="22"/>
      <c r="AK117" s="22"/>
      <c r="AL117" s="86"/>
      <c r="AM117" s="22"/>
      <c r="AN117" s="86"/>
      <c r="AO117" s="23"/>
      <c r="AP117" s="23"/>
      <c r="AQ117" s="86"/>
      <c r="AR117" s="23"/>
      <c r="AS117" s="86"/>
      <c r="AT117" s="54"/>
    </row>
    <row r="118" spans="1:46" s="63" customFormat="1" ht="16.5">
      <c r="A118" s="27"/>
      <c r="B118" s="27"/>
      <c r="C118" s="27"/>
      <c r="D118" s="27"/>
      <c r="E118" s="22"/>
      <c r="F118" s="22"/>
      <c r="G118" s="86"/>
      <c r="H118" s="22"/>
      <c r="I118" s="22"/>
      <c r="J118" s="22"/>
      <c r="K118" s="86"/>
      <c r="L118" s="22"/>
      <c r="M118" s="22"/>
      <c r="N118" s="86"/>
      <c r="O118" s="23"/>
      <c r="P118" s="23"/>
      <c r="Q118" s="22"/>
      <c r="R118" s="86"/>
      <c r="S118" s="22"/>
      <c r="T118" s="22"/>
      <c r="U118" s="22"/>
      <c r="V118" s="86"/>
      <c r="W118" s="22"/>
      <c r="X118" s="22"/>
      <c r="Y118" s="22"/>
      <c r="Z118" s="22"/>
      <c r="AA118" s="22"/>
      <c r="AB118" s="86"/>
      <c r="AC118" s="22"/>
      <c r="AD118" s="22"/>
      <c r="AE118" s="86"/>
      <c r="AF118" s="22"/>
      <c r="AG118" s="22"/>
      <c r="AH118" s="86"/>
      <c r="AI118" s="22"/>
      <c r="AJ118" s="22"/>
      <c r="AK118" s="22"/>
      <c r="AL118" s="86"/>
      <c r="AM118" s="22"/>
      <c r="AN118" s="86"/>
      <c r="AO118" s="23"/>
      <c r="AP118" s="23"/>
      <c r="AQ118" s="86"/>
      <c r="AR118" s="23"/>
      <c r="AS118" s="86"/>
      <c r="AT118" s="54"/>
    </row>
    <row r="119" spans="1:46" s="63" customFormat="1" ht="16.5">
      <c r="A119" s="27"/>
      <c r="B119" s="27"/>
      <c r="C119" s="27"/>
      <c r="D119" s="27"/>
      <c r="E119" s="22"/>
      <c r="F119" s="22"/>
      <c r="G119" s="86"/>
      <c r="H119" s="22"/>
      <c r="I119" s="22"/>
      <c r="J119" s="22"/>
      <c r="K119" s="86"/>
      <c r="L119" s="22"/>
      <c r="M119" s="22"/>
      <c r="N119" s="86"/>
      <c r="O119" s="23"/>
      <c r="P119" s="23"/>
      <c r="Q119" s="22"/>
      <c r="R119" s="86"/>
      <c r="S119" s="22"/>
      <c r="T119" s="22"/>
      <c r="U119" s="22"/>
      <c r="V119" s="86"/>
      <c r="W119" s="22"/>
      <c r="X119" s="22"/>
      <c r="Y119" s="22"/>
      <c r="Z119" s="22"/>
      <c r="AA119" s="22"/>
      <c r="AB119" s="86"/>
      <c r="AC119" s="22"/>
      <c r="AD119" s="22"/>
      <c r="AE119" s="86"/>
      <c r="AF119" s="22"/>
      <c r="AG119" s="22"/>
      <c r="AH119" s="86"/>
      <c r="AI119" s="22"/>
      <c r="AJ119" s="22"/>
      <c r="AK119" s="22"/>
      <c r="AL119" s="86"/>
      <c r="AM119" s="22"/>
      <c r="AN119" s="86"/>
      <c r="AO119" s="23"/>
      <c r="AP119" s="23"/>
      <c r="AQ119" s="86"/>
      <c r="AR119" s="23"/>
      <c r="AS119" s="86"/>
      <c r="AT119" s="54"/>
    </row>
    <row r="120" spans="1:46" s="63" customFormat="1" ht="16.5">
      <c r="A120" s="27"/>
      <c r="B120" s="27"/>
      <c r="C120" s="27"/>
      <c r="D120" s="27"/>
      <c r="E120" s="22"/>
      <c r="F120" s="22"/>
      <c r="G120" s="86"/>
      <c r="H120" s="22"/>
      <c r="I120" s="22"/>
      <c r="J120" s="22"/>
      <c r="K120" s="86"/>
      <c r="L120" s="22"/>
      <c r="M120" s="22"/>
      <c r="N120" s="86"/>
      <c r="O120" s="23"/>
      <c r="P120" s="23"/>
      <c r="Q120" s="22"/>
      <c r="R120" s="86"/>
      <c r="S120" s="22"/>
      <c r="T120" s="22"/>
      <c r="U120" s="22"/>
      <c r="V120" s="86"/>
      <c r="W120" s="22"/>
      <c r="X120" s="22"/>
      <c r="Y120" s="22"/>
      <c r="Z120" s="22"/>
      <c r="AA120" s="22"/>
      <c r="AB120" s="86"/>
      <c r="AC120" s="22"/>
      <c r="AD120" s="22"/>
      <c r="AE120" s="86"/>
      <c r="AF120" s="22"/>
      <c r="AG120" s="22"/>
      <c r="AH120" s="86"/>
      <c r="AI120" s="22"/>
      <c r="AJ120" s="22"/>
      <c r="AK120" s="22"/>
      <c r="AL120" s="86"/>
      <c r="AM120" s="22"/>
      <c r="AN120" s="86"/>
      <c r="AO120" s="23"/>
      <c r="AP120" s="23"/>
      <c r="AQ120" s="86"/>
      <c r="AR120" s="23"/>
      <c r="AS120" s="86"/>
      <c r="AT120" s="54"/>
    </row>
    <row r="121" spans="1:46" s="63" customFormat="1" ht="16.5">
      <c r="A121" s="27"/>
      <c r="B121" s="27"/>
      <c r="C121" s="27"/>
      <c r="D121" s="27"/>
      <c r="E121" s="22"/>
      <c r="F121" s="22"/>
      <c r="G121" s="86"/>
      <c r="H121" s="22"/>
      <c r="I121" s="22"/>
      <c r="J121" s="22"/>
      <c r="K121" s="86"/>
      <c r="L121" s="22"/>
      <c r="M121" s="22"/>
      <c r="N121" s="86"/>
      <c r="O121" s="23"/>
      <c r="P121" s="23"/>
      <c r="Q121" s="22"/>
      <c r="R121" s="86"/>
      <c r="S121" s="22"/>
      <c r="T121" s="22"/>
      <c r="U121" s="22"/>
      <c r="V121" s="86"/>
      <c r="W121" s="22"/>
      <c r="X121" s="22"/>
      <c r="Y121" s="22"/>
      <c r="Z121" s="22"/>
      <c r="AA121" s="22"/>
      <c r="AB121" s="86"/>
      <c r="AC121" s="22"/>
      <c r="AD121" s="22"/>
      <c r="AE121" s="86"/>
      <c r="AF121" s="22"/>
      <c r="AG121" s="22"/>
      <c r="AH121" s="86"/>
      <c r="AI121" s="22"/>
      <c r="AJ121" s="22"/>
      <c r="AK121" s="22"/>
      <c r="AL121" s="86"/>
      <c r="AM121" s="22"/>
      <c r="AN121" s="86"/>
      <c r="AO121" s="23"/>
      <c r="AP121" s="23"/>
      <c r="AQ121" s="86"/>
      <c r="AR121" s="23"/>
      <c r="AS121" s="86"/>
      <c r="AT121" s="54"/>
    </row>
    <row r="122" spans="1:46" s="63" customFormat="1" ht="16.5">
      <c r="A122" s="27"/>
      <c r="B122" s="27"/>
      <c r="C122" s="27"/>
      <c r="D122" s="27"/>
      <c r="E122" s="22"/>
      <c r="F122" s="22"/>
      <c r="G122" s="86"/>
      <c r="H122" s="22"/>
      <c r="I122" s="22"/>
      <c r="J122" s="22"/>
      <c r="K122" s="86"/>
      <c r="L122" s="22"/>
      <c r="M122" s="22"/>
      <c r="N122" s="86"/>
      <c r="O122" s="23"/>
      <c r="P122" s="23"/>
      <c r="Q122" s="22"/>
      <c r="R122" s="86"/>
      <c r="S122" s="22"/>
      <c r="T122" s="22"/>
      <c r="U122" s="22"/>
      <c r="V122" s="86"/>
      <c r="W122" s="22"/>
      <c r="X122" s="22"/>
      <c r="Y122" s="22"/>
      <c r="Z122" s="22"/>
      <c r="AA122" s="22"/>
      <c r="AB122" s="86"/>
      <c r="AC122" s="22"/>
      <c r="AD122" s="22"/>
      <c r="AE122" s="86"/>
      <c r="AF122" s="22"/>
      <c r="AG122" s="22"/>
      <c r="AH122" s="86"/>
      <c r="AI122" s="22"/>
      <c r="AJ122" s="22"/>
      <c r="AK122" s="22"/>
      <c r="AL122" s="86"/>
      <c r="AM122" s="22"/>
      <c r="AN122" s="86"/>
      <c r="AO122" s="23"/>
      <c r="AP122" s="23"/>
      <c r="AQ122" s="86"/>
      <c r="AR122" s="23"/>
      <c r="AS122" s="86"/>
      <c r="AT122" s="54"/>
    </row>
    <row r="123" spans="1:46" s="63" customFormat="1" ht="16.5">
      <c r="A123" s="27"/>
      <c r="B123" s="27"/>
      <c r="C123" s="27"/>
      <c r="D123" s="27"/>
      <c r="E123" s="22"/>
      <c r="F123" s="22"/>
      <c r="G123" s="86"/>
      <c r="H123" s="22"/>
      <c r="I123" s="22"/>
      <c r="J123" s="22"/>
      <c r="K123" s="86"/>
      <c r="L123" s="22"/>
      <c r="M123" s="22"/>
      <c r="N123" s="86"/>
      <c r="O123" s="23"/>
      <c r="P123" s="23"/>
      <c r="Q123" s="22"/>
      <c r="R123" s="86"/>
      <c r="S123" s="22"/>
      <c r="T123" s="22"/>
      <c r="U123" s="22"/>
      <c r="V123" s="86"/>
      <c r="W123" s="22"/>
      <c r="X123" s="22"/>
      <c r="Y123" s="22"/>
      <c r="Z123" s="22"/>
      <c r="AA123" s="22"/>
      <c r="AB123" s="86"/>
      <c r="AC123" s="22"/>
      <c r="AD123" s="22"/>
      <c r="AE123" s="86"/>
      <c r="AF123" s="22"/>
      <c r="AG123" s="22"/>
      <c r="AH123" s="86"/>
      <c r="AI123" s="22"/>
      <c r="AJ123" s="22"/>
      <c r="AK123" s="22"/>
      <c r="AL123" s="86"/>
      <c r="AM123" s="22"/>
      <c r="AN123" s="86"/>
      <c r="AO123" s="23"/>
      <c r="AP123" s="23"/>
      <c r="AQ123" s="86"/>
      <c r="AR123" s="23"/>
      <c r="AS123" s="86"/>
      <c r="AT123" s="54"/>
    </row>
    <row r="124" spans="1:46" s="63" customFormat="1" ht="16.5">
      <c r="A124" s="27"/>
      <c r="B124" s="27"/>
      <c r="C124" s="27"/>
      <c r="D124" s="27"/>
      <c r="E124" s="22"/>
      <c r="F124" s="22"/>
      <c r="G124" s="86"/>
      <c r="H124" s="22"/>
      <c r="I124" s="22"/>
      <c r="J124" s="22"/>
      <c r="K124" s="86"/>
      <c r="L124" s="22"/>
      <c r="M124" s="22"/>
      <c r="N124" s="86"/>
      <c r="O124" s="23"/>
      <c r="P124" s="23"/>
      <c r="Q124" s="22"/>
      <c r="R124" s="86"/>
      <c r="S124" s="22"/>
      <c r="T124" s="22"/>
      <c r="U124" s="22"/>
      <c r="V124" s="86"/>
      <c r="W124" s="22"/>
      <c r="X124" s="22"/>
      <c r="Y124" s="22"/>
      <c r="Z124" s="22"/>
      <c r="AA124" s="22"/>
      <c r="AB124" s="86"/>
      <c r="AC124" s="22"/>
      <c r="AD124" s="22"/>
      <c r="AE124" s="86"/>
      <c r="AF124" s="22"/>
      <c r="AG124" s="22"/>
      <c r="AH124" s="86"/>
      <c r="AI124" s="22"/>
      <c r="AJ124" s="22"/>
      <c r="AK124" s="22"/>
      <c r="AL124" s="86"/>
      <c r="AM124" s="22"/>
      <c r="AN124" s="86"/>
      <c r="AO124" s="23"/>
      <c r="AP124" s="23"/>
      <c r="AQ124" s="86"/>
      <c r="AR124" s="23"/>
      <c r="AS124" s="86"/>
      <c r="AT124" s="54"/>
    </row>
    <row r="125" spans="1:46" s="63" customFormat="1" ht="16.5">
      <c r="A125" s="27"/>
      <c r="B125" s="27"/>
      <c r="C125" s="27"/>
      <c r="D125" s="27"/>
      <c r="E125" s="22"/>
      <c r="F125" s="22"/>
      <c r="G125" s="86"/>
      <c r="H125" s="22"/>
      <c r="I125" s="22"/>
      <c r="J125" s="22"/>
      <c r="K125" s="86"/>
      <c r="L125" s="22"/>
      <c r="M125" s="22"/>
      <c r="N125" s="86"/>
      <c r="O125" s="23"/>
      <c r="P125" s="23"/>
      <c r="Q125" s="22"/>
      <c r="R125" s="86"/>
      <c r="S125" s="22"/>
      <c r="T125" s="22"/>
      <c r="U125" s="22"/>
      <c r="V125" s="86"/>
      <c r="W125" s="22"/>
      <c r="X125" s="22"/>
      <c r="Y125" s="22"/>
      <c r="Z125" s="22"/>
      <c r="AA125" s="22"/>
      <c r="AB125" s="86"/>
      <c r="AC125" s="22"/>
      <c r="AD125" s="22"/>
      <c r="AE125" s="86"/>
      <c r="AF125" s="22"/>
      <c r="AG125" s="22"/>
      <c r="AH125" s="86"/>
      <c r="AI125" s="22"/>
      <c r="AJ125" s="22"/>
      <c r="AK125" s="22"/>
      <c r="AL125" s="86"/>
      <c r="AM125" s="22"/>
      <c r="AN125" s="86"/>
      <c r="AO125" s="23"/>
      <c r="AP125" s="23"/>
      <c r="AQ125" s="86"/>
      <c r="AR125" s="23"/>
      <c r="AS125" s="86"/>
      <c r="AT125" s="54"/>
    </row>
    <row r="126" spans="1:46" s="63" customFormat="1" ht="16.5">
      <c r="A126" s="27"/>
      <c r="B126" s="27"/>
      <c r="C126" s="27"/>
      <c r="D126" s="27"/>
      <c r="E126" s="22"/>
      <c r="F126" s="22"/>
      <c r="G126" s="86"/>
      <c r="H126" s="22"/>
      <c r="I126" s="22"/>
      <c r="J126" s="22"/>
      <c r="K126" s="86"/>
      <c r="L126" s="22"/>
      <c r="M126" s="22"/>
      <c r="N126" s="86"/>
      <c r="O126" s="23"/>
      <c r="P126" s="23"/>
      <c r="Q126" s="22"/>
      <c r="R126" s="86"/>
      <c r="S126" s="22"/>
      <c r="T126" s="22"/>
      <c r="U126" s="22"/>
      <c r="V126" s="86"/>
      <c r="W126" s="22"/>
      <c r="X126" s="22"/>
      <c r="Y126" s="22"/>
      <c r="Z126" s="22"/>
      <c r="AA126" s="22"/>
      <c r="AB126" s="86"/>
      <c r="AC126" s="22"/>
      <c r="AD126" s="22"/>
      <c r="AE126" s="86"/>
      <c r="AF126" s="22"/>
      <c r="AG126" s="22"/>
      <c r="AH126" s="86"/>
      <c r="AI126" s="22"/>
      <c r="AJ126" s="22"/>
      <c r="AK126" s="22"/>
      <c r="AL126" s="86"/>
      <c r="AM126" s="22"/>
      <c r="AN126" s="86"/>
      <c r="AO126" s="23"/>
      <c r="AP126" s="23"/>
      <c r="AQ126" s="86"/>
      <c r="AR126" s="23"/>
      <c r="AS126" s="86"/>
      <c r="AT126" s="54"/>
    </row>
    <row r="127" spans="1:46" s="63" customFormat="1" ht="16.5">
      <c r="A127" s="27"/>
      <c r="B127" s="27"/>
      <c r="C127" s="27"/>
      <c r="D127" s="27"/>
      <c r="E127" s="22"/>
      <c r="F127" s="22"/>
      <c r="G127" s="86"/>
      <c r="H127" s="22"/>
      <c r="I127" s="22"/>
      <c r="J127" s="22"/>
      <c r="K127" s="86"/>
      <c r="L127" s="22"/>
      <c r="M127" s="22"/>
      <c r="N127" s="86"/>
      <c r="O127" s="23"/>
      <c r="P127" s="23"/>
      <c r="Q127" s="22"/>
      <c r="R127" s="86"/>
      <c r="S127" s="22"/>
      <c r="T127" s="22"/>
      <c r="U127" s="22"/>
      <c r="V127" s="86"/>
      <c r="W127" s="22"/>
      <c r="X127" s="22"/>
      <c r="Y127" s="22"/>
      <c r="Z127" s="22"/>
      <c r="AA127" s="22"/>
      <c r="AB127" s="86"/>
      <c r="AC127" s="22"/>
      <c r="AD127" s="22"/>
      <c r="AE127" s="86"/>
      <c r="AF127" s="22"/>
      <c r="AG127" s="22"/>
      <c r="AH127" s="86"/>
      <c r="AI127" s="22"/>
      <c r="AJ127" s="22"/>
      <c r="AK127" s="22"/>
      <c r="AL127" s="86"/>
      <c r="AM127" s="22"/>
      <c r="AN127" s="86"/>
      <c r="AO127" s="23"/>
      <c r="AP127" s="23"/>
      <c r="AQ127" s="86"/>
      <c r="AR127" s="23"/>
      <c r="AS127" s="86"/>
      <c r="AT127" s="54"/>
    </row>
    <row r="128" spans="1:46" s="63" customFormat="1" ht="16.5">
      <c r="A128" s="27"/>
      <c r="B128" s="27"/>
      <c r="C128" s="27"/>
      <c r="D128" s="27"/>
      <c r="E128" s="22"/>
      <c r="F128" s="22"/>
      <c r="G128" s="86"/>
      <c r="H128" s="22"/>
      <c r="I128" s="22"/>
      <c r="J128" s="22"/>
      <c r="K128" s="86"/>
      <c r="L128" s="22"/>
      <c r="M128" s="22"/>
      <c r="N128" s="86"/>
      <c r="O128" s="23"/>
      <c r="P128" s="23"/>
      <c r="Q128" s="22"/>
      <c r="R128" s="86"/>
      <c r="S128" s="22"/>
      <c r="T128" s="22"/>
      <c r="U128" s="22"/>
      <c r="V128" s="86"/>
      <c r="W128" s="22"/>
      <c r="X128" s="22"/>
      <c r="Y128" s="22"/>
      <c r="Z128" s="22"/>
      <c r="AA128" s="22"/>
      <c r="AB128" s="86"/>
      <c r="AC128" s="22"/>
      <c r="AD128" s="22"/>
      <c r="AE128" s="86"/>
      <c r="AF128" s="22"/>
      <c r="AG128" s="22"/>
      <c r="AH128" s="86"/>
      <c r="AI128" s="22"/>
      <c r="AJ128" s="22"/>
      <c r="AK128" s="22"/>
      <c r="AL128" s="86"/>
      <c r="AM128" s="22"/>
      <c r="AN128" s="86"/>
      <c r="AO128" s="23"/>
      <c r="AP128" s="23"/>
      <c r="AQ128" s="86"/>
      <c r="AR128" s="23"/>
      <c r="AS128" s="86"/>
      <c r="AT128" s="54"/>
    </row>
    <row r="129" spans="1:46" s="63" customFormat="1" ht="16.5">
      <c r="A129" s="27"/>
      <c r="B129" s="27"/>
      <c r="C129" s="27"/>
      <c r="D129" s="27"/>
      <c r="E129" s="22"/>
      <c r="F129" s="22"/>
      <c r="G129" s="86"/>
      <c r="H129" s="22"/>
      <c r="I129" s="22"/>
      <c r="J129" s="22"/>
      <c r="K129" s="86"/>
      <c r="L129" s="22"/>
      <c r="M129" s="22"/>
      <c r="N129" s="86"/>
      <c r="O129" s="23"/>
      <c r="P129" s="23"/>
      <c r="Q129" s="22"/>
      <c r="R129" s="86"/>
      <c r="S129" s="22"/>
      <c r="T129" s="22"/>
      <c r="U129" s="22"/>
      <c r="V129" s="86"/>
      <c r="W129" s="22"/>
      <c r="X129" s="22"/>
      <c r="Y129" s="22"/>
      <c r="Z129" s="22"/>
      <c r="AA129" s="22"/>
      <c r="AB129" s="86"/>
      <c r="AC129" s="22"/>
      <c r="AD129" s="22"/>
      <c r="AE129" s="86"/>
      <c r="AF129" s="22"/>
      <c r="AG129" s="22"/>
      <c r="AH129" s="86"/>
      <c r="AI129" s="22"/>
      <c r="AJ129" s="22"/>
      <c r="AK129" s="22"/>
      <c r="AL129" s="86"/>
      <c r="AM129" s="22"/>
      <c r="AN129" s="86"/>
      <c r="AO129" s="23"/>
      <c r="AP129" s="23"/>
      <c r="AQ129" s="86"/>
      <c r="AR129" s="23"/>
      <c r="AS129" s="86"/>
      <c r="AT129" s="54"/>
    </row>
    <row r="130" spans="1:46" s="63" customFormat="1" ht="16.5">
      <c r="A130" s="27"/>
      <c r="B130" s="27"/>
      <c r="C130" s="27"/>
      <c r="D130" s="27"/>
      <c r="E130" s="22"/>
      <c r="F130" s="22"/>
      <c r="G130" s="86"/>
      <c r="H130" s="22"/>
      <c r="I130" s="22"/>
      <c r="J130" s="22"/>
      <c r="K130" s="86"/>
      <c r="L130" s="22"/>
      <c r="M130" s="22"/>
      <c r="N130" s="86"/>
      <c r="O130" s="23"/>
      <c r="P130" s="23"/>
      <c r="Q130" s="22"/>
      <c r="R130" s="86"/>
      <c r="S130" s="22"/>
      <c r="T130" s="22"/>
      <c r="U130" s="22"/>
      <c r="V130" s="86"/>
      <c r="W130" s="22"/>
      <c r="X130" s="22"/>
      <c r="Y130" s="22"/>
      <c r="Z130" s="22"/>
      <c r="AA130" s="22"/>
      <c r="AB130" s="86"/>
      <c r="AC130" s="22"/>
      <c r="AD130" s="22"/>
      <c r="AE130" s="86"/>
      <c r="AF130" s="22"/>
      <c r="AG130" s="22"/>
      <c r="AH130" s="86"/>
      <c r="AI130" s="22"/>
      <c r="AJ130" s="22"/>
      <c r="AK130" s="22"/>
      <c r="AL130" s="86"/>
      <c r="AM130" s="22"/>
      <c r="AN130" s="86"/>
      <c r="AO130" s="23"/>
      <c r="AP130" s="23"/>
      <c r="AQ130" s="86"/>
      <c r="AR130" s="23"/>
      <c r="AS130" s="86"/>
      <c r="AT130" s="54"/>
    </row>
    <row r="131" spans="1:46" s="63" customFormat="1" ht="16.5">
      <c r="A131" s="27"/>
      <c r="B131" s="27"/>
      <c r="C131" s="27"/>
      <c r="D131" s="27"/>
      <c r="E131" s="22"/>
      <c r="F131" s="22"/>
      <c r="G131" s="86"/>
      <c r="H131" s="22"/>
      <c r="I131" s="22"/>
      <c r="J131" s="22"/>
      <c r="K131" s="86"/>
      <c r="L131" s="22"/>
      <c r="M131" s="22"/>
      <c r="N131" s="86"/>
      <c r="O131" s="23"/>
      <c r="P131" s="23"/>
      <c r="Q131" s="22"/>
      <c r="R131" s="86"/>
      <c r="S131" s="22"/>
      <c r="T131" s="22"/>
      <c r="U131" s="22"/>
      <c r="V131" s="86"/>
      <c r="W131" s="22"/>
      <c r="X131" s="22"/>
      <c r="Y131" s="22"/>
      <c r="Z131" s="22"/>
      <c r="AA131" s="22"/>
      <c r="AB131" s="86"/>
      <c r="AC131" s="22"/>
      <c r="AD131" s="22"/>
      <c r="AE131" s="86"/>
      <c r="AF131" s="22"/>
      <c r="AG131" s="22"/>
      <c r="AH131" s="86"/>
      <c r="AI131" s="22"/>
      <c r="AJ131" s="22"/>
      <c r="AK131" s="22"/>
      <c r="AL131" s="86"/>
      <c r="AM131" s="22"/>
      <c r="AN131" s="86"/>
      <c r="AO131" s="23"/>
      <c r="AP131" s="23"/>
      <c r="AQ131" s="86"/>
      <c r="AR131" s="23"/>
      <c r="AS131" s="86"/>
      <c r="AT131" s="54"/>
    </row>
    <row r="132" spans="1:46" s="63" customFormat="1" ht="16.5">
      <c r="A132" s="27"/>
      <c r="B132" s="27"/>
      <c r="C132" s="27"/>
      <c r="D132" s="27"/>
      <c r="E132" s="22"/>
      <c r="F132" s="22"/>
      <c r="G132" s="86"/>
      <c r="H132" s="22"/>
      <c r="I132" s="22"/>
      <c r="J132" s="22"/>
      <c r="K132" s="86"/>
      <c r="L132" s="22"/>
      <c r="M132" s="22"/>
      <c r="N132" s="86"/>
      <c r="O132" s="23"/>
      <c r="P132" s="23"/>
      <c r="Q132" s="22"/>
      <c r="R132" s="86"/>
      <c r="S132" s="22"/>
      <c r="T132" s="22"/>
      <c r="U132" s="22"/>
      <c r="V132" s="86"/>
      <c r="W132" s="22"/>
      <c r="X132" s="22"/>
      <c r="Y132" s="22"/>
      <c r="Z132" s="22"/>
      <c r="AA132" s="22"/>
      <c r="AB132" s="86"/>
      <c r="AC132" s="22"/>
      <c r="AD132" s="22"/>
      <c r="AE132" s="86"/>
      <c r="AF132" s="22"/>
      <c r="AG132" s="22"/>
      <c r="AH132" s="86"/>
      <c r="AI132" s="22"/>
      <c r="AJ132" s="22"/>
      <c r="AK132" s="22"/>
      <c r="AL132" s="86"/>
      <c r="AM132" s="22"/>
      <c r="AN132" s="86"/>
      <c r="AO132" s="23"/>
      <c r="AP132" s="23"/>
      <c r="AQ132" s="86"/>
      <c r="AR132" s="23"/>
      <c r="AS132" s="86"/>
      <c r="AT132" s="54"/>
    </row>
    <row r="133" spans="1:46" s="63" customFormat="1" ht="16.5">
      <c r="A133" s="27"/>
      <c r="B133" s="27"/>
      <c r="C133" s="27"/>
      <c r="D133" s="27"/>
      <c r="E133" s="22"/>
      <c r="F133" s="22"/>
      <c r="G133" s="86"/>
      <c r="H133" s="22"/>
      <c r="I133" s="22"/>
      <c r="J133" s="22"/>
      <c r="K133" s="86"/>
      <c r="L133" s="22"/>
      <c r="M133" s="22"/>
      <c r="N133" s="86"/>
      <c r="O133" s="23"/>
      <c r="P133" s="23"/>
      <c r="Q133" s="22"/>
      <c r="R133" s="86"/>
      <c r="S133" s="22"/>
      <c r="T133" s="22"/>
      <c r="U133" s="22"/>
      <c r="V133" s="86"/>
      <c r="W133" s="22"/>
      <c r="X133" s="22"/>
      <c r="Y133" s="22"/>
      <c r="Z133" s="22"/>
      <c r="AA133" s="22"/>
      <c r="AB133" s="86"/>
      <c r="AC133" s="22"/>
      <c r="AD133" s="22"/>
      <c r="AE133" s="86"/>
      <c r="AF133" s="22"/>
      <c r="AG133" s="22"/>
      <c r="AH133" s="86"/>
      <c r="AI133" s="22"/>
      <c r="AJ133" s="22"/>
      <c r="AK133" s="22"/>
      <c r="AL133" s="86"/>
      <c r="AM133" s="22"/>
      <c r="AN133" s="86"/>
      <c r="AO133" s="23"/>
      <c r="AP133" s="23"/>
      <c r="AQ133" s="86"/>
      <c r="AR133" s="23"/>
      <c r="AS133" s="86"/>
      <c r="AT133" s="54"/>
    </row>
    <row r="134" spans="1:46" s="63" customFormat="1" ht="16.5">
      <c r="A134" s="27"/>
      <c r="B134" s="27"/>
      <c r="C134" s="27"/>
      <c r="D134" s="27"/>
      <c r="E134" s="22"/>
      <c r="F134" s="22"/>
      <c r="G134" s="86"/>
      <c r="H134" s="22"/>
      <c r="I134" s="22"/>
      <c r="J134" s="22"/>
      <c r="K134" s="86"/>
      <c r="L134" s="22"/>
      <c r="M134" s="22"/>
      <c r="N134" s="86"/>
      <c r="O134" s="23"/>
      <c r="P134" s="23"/>
      <c r="Q134" s="22"/>
      <c r="R134" s="86"/>
      <c r="S134" s="22"/>
      <c r="T134" s="22"/>
      <c r="U134" s="22"/>
      <c r="V134" s="86"/>
      <c r="W134" s="22"/>
      <c r="X134" s="22"/>
      <c r="Y134" s="22"/>
      <c r="Z134" s="22"/>
      <c r="AA134" s="22"/>
      <c r="AB134" s="86"/>
      <c r="AC134" s="22"/>
      <c r="AD134" s="22"/>
      <c r="AE134" s="86"/>
      <c r="AF134" s="22"/>
      <c r="AG134" s="22"/>
      <c r="AH134" s="86"/>
      <c r="AI134" s="22"/>
      <c r="AJ134" s="22"/>
      <c r="AK134" s="22"/>
      <c r="AL134" s="86"/>
      <c r="AM134" s="22"/>
      <c r="AN134" s="86"/>
      <c r="AO134" s="23"/>
      <c r="AP134" s="23"/>
      <c r="AQ134" s="86"/>
      <c r="AR134" s="23"/>
      <c r="AS134" s="86"/>
      <c r="AT134" s="54"/>
    </row>
    <row r="135" spans="1:46" s="63" customFormat="1" ht="16.5">
      <c r="A135" s="27"/>
      <c r="B135" s="27"/>
      <c r="C135" s="27"/>
      <c r="D135" s="27"/>
      <c r="E135" s="22"/>
      <c r="F135" s="22"/>
      <c r="G135" s="86"/>
      <c r="H135" s="22"/>
      <c r="I135" s="22"/>
      <c r="J135" s="22"/>
      <c r="K135" s="86"/>
      <c r="L135" s="22"/>
      <c r="M135" s="22"/>
      <c r="N135" s="86"/>
      <c r="O135" s="23"/>
      <c r="P135" s="23"/>
      <c r="Q135" s="22"/>
      <c r="R135" s="86"/>
      <c r="S135" s="22"/>
      <c r="T135" s="22"/>
      <c r="U135" s="22"/>
      <c r="V135" s="86"/>
      <c r="W135" s="22"/>
      <c r="X135" s="22"/>
      <c r="Y135" s="22"/>
      <c r="Z135" s="22"/>
      <c r="AA135" s="22"/>
      <c r="AB135" s="86"/>
      <c r="AC135" s="22"/>
      <c r="AD135" s="22"/>
      <c r="AE135" s="86"/>
      <c r="AF135" s="22"/>
      <c r="AG135" s="22"/>
      <c r="AH135" s="86"/>
      <c r="AI135" s="22"/>
      <c r="AJ135" s="22"/>
      <c r="AK135" s="22"/>
      <c r="AL135" s="86"/>
      <c r="AM135" s="22"/>
      <c r="AN135" s="86"/>
      <c r="AO135" s="23"/>
      <c r="AP135" s="23"/>
      <c r="AQ135" s="86"/>
      <c r="AR135" s="23"/>
      <c r="AS135" s="86"/>
      <c r="AT135" s="54"/>
    </row>
    <row r="136" spans="1:46" s="63" customFormat="1" ht="16.5">
      <c r="A136" s="27"/>
      <c r="B136" s="27"/>
      <c r="C136" s="27"/>
      <c r="D136" s="27"/>
      <c r="E136" s="22"/>
      <c r="F136" s="22"/>
      <c r="G136" s="86"/>
      <c r="H136" s="22"/>
      <c r="I136" s="22"/>
      <c r="J136" s="22"/>
      <c r="K136" s="86"/>
      <c r="L136" s="22"/>
      <c r="M136" s="22"/>
      <c r="N136" s="86"/>
      <c r="O136" s="23"/>
      <c r="P136" s="23"/>
      <c r="Q136" s="22"/>
      <c r="R136" s="86"/>
      <c r="S136" s="22"/>
      <c r="T136" s="22"/>
      <c r="U136" s="22"/>
      <c r="V136" s="86"/>
      <c r="W136" s="22"/>
      <c r="X136" s="22"/>
      <c r="Y136" s="22"/>
      <c r="Z136" s="22"/>
      <c r="AA136" s="22"/>
      <c r="AB136" s="86"/>
      <c r="AC136" s="22"/>
      <c r="AD136" s="22"/>
      <c r="AE136" s="86"/>
      <c r="AF136" s="22"/>
      <c r="AG136" s="22"/>
      <c r="AH136" s="86"/>
      <c r="AI136" s="22"/>
      <c r="AJ136" s="22"/>
      <c r="AK136" s="22"/>
      <c r="AL136" s="86"/>
      <c r="AM136" s="22"/>
      <c r="AN136" s="86"/>
      <c r="AO136" s="23"/>
      <c r="AP136" s="23"/>
      <c r="AQ136" s="86"/>
      <c r="AR136" s="23"/>
      <c r="AS136" s="86"/>
      <c r="AT136" s="54"/>
    </row>
    <row r="137" spans="1:46" s="63" customFormat="1" ht="16.5">
      <c r="A137" s="27"/>
      <c r="B137" s="27"/>
      <c r="C137" s="27"/>
      <c r="D137" s="27"/>
      <c r="E137" s="22"/>
      <c r="F137" s="22"/>
      <c r="G137" s="86"/>
      <c r="H137" s="22"/>
      <c r="I137" s="22"/>
      <c r="J137" s="22"/>
      <c r="K137" s="86"/>
      <c r="L137" s="22"/>
      <c r="M137" s="22"/>
      <c r="N137" s="86"/>
      <c r="O137" s="23"/>
      <c r="P137" s="23"/>
      <c r="Q137" s="22"/>
      <c r="R137" s="86"/>
      <c r="S137" s="22"/>
      <c r="T137" s="22"/>
      <c r="U137" s="22"/>
      <c r="V137" s="86"/>
      <c r="W137" s="22"/>
      <c r="X137" s="22"/>
      <c r="Y137" s="22"/>
      <c r="Z137" s="22"/>
      <c r="AA137" s="22"/>
      <c r="AB137" s="86"/>
      <c r="AC137" s="22"/>
      <c r="AD137" s="22"/>
      <c r="AE137" s="86"/>
      <c r="AF137" s="22"/>
      <c r="AG137" s="22"/>
      <c r="AH137" s="86"/>
      <c r="AI137" s="22"/>
      <c r="AJ137" s="22"/>
      <c r="AK137" s="22"/>
      <c r="AL137" s="86"/>
      <c r="AM137" s="22"/>
      <c r="AN137" s="86"/>
      <c r="AO137" s="23"/>
      <c r="AP137" s="23"/>
      <c r="AQ137" s="86"/>
      <c r="AR137" s="23"/>
      <c r="AS137" s="86"/>
      <c r="AT137" s="54"/>
    </row>
    <row r="138" spans="1:46" s="63" customFormat="1" ht="16.5">
      <c r="A138" s="27"/>
      <c r="B138" s="27"/>
      <c r="C138" s="27"/>
      <c r="D138" s="27"/>
      <c r="E138" s="22"/>
      <c r="F138" s="22"/>
      <c r="G138" s="86"/>
      <c r="H138" s="22"/>
      <c r="I138" s="22"/>
      <c r="J138" s="22"/>
      <c r="K138" s="86"/>
      <c r="L138" s="22"/>
      <c r="M138" s="22"/>
      <c r="N138" s="86"/>
      <c r="O138" s="23"/>
      <c r="P138" s="23"/>
      <c r="Q138" s="22"/>
      <c r="R138" s="86"/>
      <c r="S138" s="22"/>
      <c r="T138" s="22"/>
      <c r="U138" s="22"/>
      <c r="V138" s="86"/>
      <c r="W138" s="22"/>
      <c r="X138" s="22"/>
      <c r="Y138" s="22"/>
      <c r="Z138" s="22"/>
      <c r="AA138" s="22"/>
      <c r="AB138" s="86"/>
      <c r="AC138" s="22"/>
      <c r="AD138" s="22"/>
      <c r="AE138" s="86"/>
      <c r="AF138" s="22"/>
      <c r="AG138" s="22"/>
      <c r="AH138" s="86"/>
      <c r="AI138" s="22"/>
      <c r="AJ138" s="22"/>
      <c r="AK138" s="22"/>
      <c r="AL138" s="86"/>
      <c r="AM138" s="22"/>
      <c r="AN138" s="86"/>
      <c r="AO138" s="23"/>
      <c r="AP138" s="23"/>
      <c r="AQ138" s="86"/>
      <c r="AR138" s="23"/>
      <c r="AS138" s="86"/>
      <c r="AT138" s="54"/>
    </row>
    <row r="139" spans="1:46" s="63" customFormat="1" ht="16.5">
      <c r="A139" s="27"/>
      <c r="B139" s="27"/>
      <c r="C139" s="27"/>
      <c r="D139" s="27"/>
      <c r="E139" s="22"/>
      <c r="F139" s="22"/>
      <c r="G139" s="86"/>
      <c r="H139" s="22"/>
      <c r="I139" s="22"/>
      <c r="J139" s="22"/>
      <c r="K139" s="86"/>
      <c r="L139" s="22"/>
      <c r="M139" s="22"/>
      <c r="N139" s="86"/>
      <c r="O139" s="23"/>
      <c r="P139" s="23"/>
      <c r="Q139" s="22"/>
      <c r="R139" s="86"/>
      <c r="S139" s="22"/>
      <c r="T139" s="22"/>
      <c r="U139" s="22"/>
      <c r="V139" s="86"/>
      <c r="W139" s="22"/>
      <c r="X139" s="22"/>
      <c r="Y139" s="22"/>
      <c r="Z139" s="22"/>
      <c r="AA139" s="22"/>
      <c r="AB139" s="86"/>
      <c r="AC139" s="22"/>
      <c r="AD139" s="22"/>
      <c r="AE139" s="86"/>
      <c r="AF139" s="22"/>
      <c r="AG139" s="22"/>
      <c r="AH139" s="86"/>
      <c r="AI139" s="22"/>
      <c r="AJ139" s="22"/>
      <c r="AK139" s="22"/>
      <c r="AL139" s="86"/>
      <c r="AM139" s="22"/>
      <c r="AN139" s="86"/>
      <c r="AO139" s="23"/>
      <c r="AP139" s="23"/>
      <c r="AQ139" s="86"/>
      <c r="AR139" s="23"/>
      <c r="AS139" s="86"/>
      <c r="AT139" s="54"/>
    </row>
    <row r="140" spans="1:46" s="63" customFormat="1" ht="16.5">
      <c r="A140" s="27"/>
      <c r="B140" s="27"/>
      <c r="C140" s="27"/>
      <c r="D140" s="27"/>
      <c r="E140" s="22"/>
      <c r="F140" s="22"/>
      <c r="G140" s="86"/>
      <c r="H140" s="22"/>
      <c r="I140" s="22"/>
      <c r="J140" s="22"/>
      <c r="K140" s="86"/>
      <c r="L140" s="22"/>
      <c r="M140" s="22"/>
      <c r="N140" s="86"/>
      <c r="O140" s="23"/>
      <c r="P140" s="23"/>
      <c r="Q140" s="22"/>
      <c r="R140" s="86"/>
      <c r="S140" s="22"/>
      <c r="T140" s="22"/>
      <c r="U140" s="22"/>
      <c r="V140" s="86"/>
      <c r="W140" s="22"/>
      <c r="X140" s="22"/>
      <c r="Y140" s="22"/>
      <c r="Z140" s="22"/>
      <c r="AA140" s="22"/>
      <c r="AB140" s="86"/>
      <c r="AC140" s="22"/>
      <c r="AD140" s="22"/>
      <c r="AE140" s="86"/>
      <c r="AF140" s="22"/>
      <c r="AG140" s="22"/>
      <c r="AH140" s="86"/>
      <c r="AI140" s="22"/>
      <c r="AJ140" s="22"/>
      <c r="AK140" s="22"/>
      <c r="AL140" s="86"/>
      <c r="AM140" s="22"/>
      <c r="AN140" s="86"/>
      <c r="AO140" s="23"/>
      <c r="AP140" s="23"/>
      <c r="AQ140" s="86"/>
      <c r="AR140" s="23"/>
      <c r="AS140" s="86"/>
      <c r="AT140" s="54"/>
    </row>
    <row r="141" spans="1:46" s="63" customFormat="1" ht="16.5">
      <c r="A141" s="27"/>
      <c r="B141" s="27"/>
      <c r="C141" s="27"/>
      <c r="D141" s="27"/>
      <c r="E141" s="22"/>
      <c r="F141" s="22"/>
      <c r="G141" s="86"/>
      <c r="H141" s="22"/>
      <c r="I141" s="22"/>
      <c r="J141" s="22"/>
      <c r="K141" s="86"/>
      <c r="L141" s="22"/>
      <c r="M141" s="22"/>
      <c r="N141" s="86"/>
      <c r="O141" s="23"/>
      <c r="P141" s="23"/>
      <c r="Q141" s="22"/>
      <c r="R141" s="86"/>
      <c r="S141" s="22"/>
      <c r="T141" s="22"/>
      <c r="U141" s="22"/>
      <c r="V141" s="86"/>
      <c r="W141" s="22"/>
      <c r="X141" s="22"/>
      <c r="Y141" s="22"/>
      <c r="Z141" s="22"/>
      <c r="AA141" s="22"/>
      <c r="AB141" s="86"/>
      <c r="AC141" s="22"/>
      <c r="AD141" s="22"/>
      <c r="AE141" s="86"/>
      <c r="AF141" s="22"/>
      <c r="AG141" s="22"/>
      <c r="AH141" s="86"/>
      <c r="AI141" s="22"/>
      <c r="AJ141" s="22"/>
      <c r="AK141" s="22"/>
      <c r="AL141" s="86"/>
      <c r="AM141" s="22"/>
      <c r="AN141" s="86"/>
      <c r="AO141" s="23"/>
      <c r="AP141" s="23"/>
      <c r="AQ141" s="86"/>
      <c r="AR141" s="23"/>
      <c r="AS141" s="86"/>
      <c r="AT141" s="54"/>
    </row>
    <row r="142" spans="1:46" s="63" customFormat="1" ht="16.5">
      <c r="A142" s="27"/>
      <c r="B142" s="27"/>
      <c r="C142" s="27"/>
      <c r="D142" s="27"/>
      <c r="E142" s="22"/>
      <c r="F142" s="22"/>
      <c r="G142" s="86"/>
      <c r="H142" s="22"/>
      <c r="I142" s="22"/>
      <c r="J142" s="22"/>
      <c r="K142" s="86"/>
      <c r="L142" s="22"/>
      <c r="M142" s="22"/>
      <c r="N142" s="86"/>
      <c r="O142" s="23"/>
      <c r="P142" s="23"/>
      <c r="Q142" s="22"/>
      <c r="R142" s="86"/>
      <c r="S142" s="22"/>
      <c r="T142" s="22"/>
      <c r="U142" s="22"/>
      <c r="V142" s="86"/>
      <c r="W142" s="22"/>
      <c r="X142" s="22"/>
      <c r="Y142" s="22"/>
      <c r="Z142" s="22"/>
      <c r="AA142" s="22"/>
      <c r="AB142" s="86"/>
      <c r="AC142" s="22"/>
      <c r="AD142" s="22"/>
      <c r="AE142" s="86"/>
      <c r="AF142" s="22"/>
      <c r="AG142" s="22"/>
      <c r="AH142" s="86"/>
      <c r="AI142" s="22"/>
      <c r="AJ142" s="22"/>
      <c r="AK142" s="22"/>
      <c r="AL142" s="86"/>
      <c r="AM142" s="22"/>
      <c r="AN142" s="86"/>
      <c r="AO142" s="23"/>
      <c r="AP142" s="23"/>
      <c r="AQ142" s="86"/>
      <c r="AR142" s="23"/>
      <c r="AS142" s="86"/>
      <c r="AT142" s="54"/>
    </row>
    <row r="143" spans="1:46" s="63" customFormat="1" ht="16.5">
      <c r="A143" s="27"/>
      <c r="B143" s="27"/>
      <c r="C143" s="27"/>
      <c r="D143" s="27"/>
      <c r="E143" s="22"/>
      <c r="F143" s="22"/>
      <c r="G143" s="86"/>
      <c r="H143" s="22"/>
      <c r="I143" s="22"/>
      <c r="J143" s="22"/>
      <c r="K143" s="86"/>
      <c r="L143" s="22"/>
      <c r="M143" s="22"/>
      <c r="N143" s="86"/>
      <c r="O143" s="23"/>
      <c r="P143" s="23"/>
      <c r="Q143" s="22"/>
      <c r="R143" s="86"/>
      <c r="S143" s="22"/>
      <c r="T143" s="22"/>
      <c r="U143" s="22"/>
      <c r="V143" s="86"/>
      <c r="W143" s="22"/>
      <c r="X143" s="22"/>
      <c r="Y143" s="22"/>
      <c r="Z143" s="22"/>
      <c r="AA143" s="22"/>
      <c r="AB143" s="86"/>
      <c r="AC143" s="22"/>
      <c r="AD143" s="22"/>
      <c r="AE143" s="86"/>
      <c r="AF143" s="22"/>
      <c r="AG143" s="22"/>
      <c r="AH143" s="86"/>
      <c r="AI143" s="22"/>
      <c r="AJ143" s="22"/>
      <c r="AK143" s="22"/>
      <c r="AL143" s="86"/>
      <c r="AM143" s="22"/>
      <c r="AN143" s="86"/>
      <c r="AO143" s="23"/>
      <c r="AP143" s="23"/>
      <c r="AQ143" s="86"/>
      <c r="AR143" s="23"/>
      <c r="AS143" s="86"/>
      <c r="AT143" s="54"/>
    </row>
    <row r="144" spans="1:46" s="63" customFormat="1" ht="16.5">
      <c r="A144" s="27"/>
      <c r="B144" s="27"/>
      <c r="C144" s="27"/>
      <c r="D144" s="27"/>
      <c r="E144" s="22"/>
      <c r="F144" s="22"/>
      <c r="G144" s="86"/>
      <c r="H144" s="22"/>
      <c r="I144" s="22"/>
      <c r="J144" s="22"/>
      <c r="K144" s="86"/>
      <c r="L144" s="22"/>
      <c r="M144" s="22"/>
      <c r="N144" s="86"/>
      <c r="O144" s="23"/>
      <c r="P144" s="23"/>
      <c r="Q144" s="22"/>
      <c r="R144" s="86"/>
      <c r="S144" s="22"/>
      <c r="T144" s="22"/>
      <c r="U144" s="22"/>
      <c r="V144" s="86"/>
      <c r="W144" s="22"/>
      <c r="X144" s="22"/>
      <c r="Y144" s="22"/>
      <c r="Z144" s="22"/>
      <c r="AA144" s="22"/>
      <c r="AB144" s="86"/>
      <c r="AC144" s="22"/>
      <c r="AD144" s="22"/>
      <c r="AE144" s="86"/>
      <c r="AF144" s="22"/>
      <c r="AG144" s="22"/>
      <c r="AH144" s="86"/>
      <c r="AI144" s="22"/>
      <c r="AJ144" s="22"/>
      <c r="AK144" s="22"/>
      <c r="AL144" s="86"/>
      <c r="AM144" s="22"/>
      <c r="AN144" s="86"/>
      <c r="AO144" s="23"/>
      <c r="AP144" s="23"/>
      <c r="AQ144" s="86"/>
      <c r="AR144" s="23"/>
      <c r="AS144" s="86"/>
      <c r="AT144" s="54"/>
    </row>
    <row r="145" spans="1:46" s="63" customFormat="1" ht="16.5">
      <c r="A145" s="27"/>
      <c r="B145" s="27"/>
      <c r="C145" s="27"/>
      <c r="D145" s="27"/>
      <c r="E145" s="22"/>
      <c r="F145" s="22"/>
      <c r="G145" s="86"/>
      <c r="H145" s="22"/>
      <c r="I145" s="22"/>
      <c r="J145" s="22"/>
      <c r="K145" s="86"/>
      <c r="L145" s="22"/>
      <c r="M145" s="22"/>
      <c r="N145" s="86"/>
      <c r="O145" s="23"/>
      <c r="P145" s="23"/>
      <c r="Q145" s="22"/>
      <c r="R145" s="86"/>
      <c r="S145" s="22"/>
      <c r="T145" s="22"/>
      <c r="U145" s="22"/>
      <c r="V145" s="86"/>
      <c r="W145" s="22"/>
      <c r="X145" s="22"/>
      <c r="Y145" s="22"/>
      <c r="Z145" s="22"/>
      <c r="AA145" s="22"/>
      <c r="AB145" s="86"/>
      <c r="AC145" s="22"/>
      <c r="AD145" s="22"/>
      <c r="AE145" s="86"/>
      <c r="AF145" s="22"/>
      <c r="AG145" s="22"/>
      <c r="AH145" s="86"/>
      <c r="AI145" s="22"/>
      <c r="AJ145" s="22"/>
      <c r="AK145" s="22"/>
      <c r="AL145" s="86"/>
      <c r="AM145" s="22"/>
      <c r="AN145" s="86"/>
      <c r="AO145" s="23"/>
      <c r="AP145" s="23"/>
      <c r="AQ145" s="86"/>
      <c r="AR145" s="23"/>
      <c r="AS145" s="86"/>
      <c r="AT145" s="54"/>
    </row>
    <row r="146" spans="1:46" s="63" customFormat="1" ht="16.5">
      <c r="A146" s="27"/>
      <c r="B146" s="27"/>
      <c r="C146" s="27"/>
      <c r="D146" s="27"/>
      <c r="E146" s="22"/>
      <c r="F146" s="22"/>
      <c r="G146" s="86"/>
      <c r="H146" s="22"/>
      <c r="I146" s="22"/>
      <c r="J146" s="22"/>
      <c r="K146" s="86"/>
      <c r="L146" s="22"/>
      <c r="M146" s="22"/>
      <c r="N146" s="86"/>
      <c r="O146" s="23"/>
      <c r="P146" s="23"/>
      <c r="Q146" s="22"/>
      <c r="R146" s="86"/>
      <c r="S146" s="22"/>
      <c r="T146" s="22"/>
      <c r="U146" s="22"/>
      <c r="V146" s="86"/>
      <c r="W146" s="22"/>
      <c r="X146" s="22"/>
      <c r="Y146" s="22"/>
      <c r="Z146" s="22"/>
      <c r="AA146" s="22"/>
      <c r="AB146" s="86"/>
      <c r="AC146" s="22"/>
      <c r="AD146" s="22"/>
      <c r="AE146" s="86"/>
      <c r="AF146" s="22"/>
      <c r="AG146" s="22"/>
      <c r="AH146" s="86"/>
      <c r="AI146" s="22"/>
      <c r="AJ146" s="22"/>
      <c r="AK146" s="22"/>
      <c r="AL146" s="86"/>
      <c r="AM146" s="22"/>
      <c r="AN146" s="86"/>
      <c r="AO146" s="23"/>
      <c r="AP146" s="23"/>
      <c r="AQ146" s="86"/>
      <c r="AR146" s="23"/>
      <c r="AS146" s="86"/>
      <c r="AT146" s="54"/>
    </row>
    <row r="147" spans="1:46" s="63" customFormat="1" ht="16.5">
      <c r="A147" s="27"/>
      <c r="B147" s="27"/>
      <c r="C147" s="27"/>
      <c r="D147" s="27"/>
      <c r="E147" s="22"/>
      <c r="F147" s="22"/>
      <c r="G147" s="86"/>
      <c r="H147" s="22"/>
      <c r="I147" s="22"/>
      <c r="J147" s="22"/>
      <c r="K147" s="86"/>
      <c r="L147" s="22"/>
      <c r="M147" s="22"/>
      <c r="N147" s="86"/>
      <c r="O147" s="23"/>
      <c r="P147" s="23"/>
      <c r="Q147" s="22"/>
      <c r="R147" s="86"/>
      <c r="S147" s="22"/>
      <c r="T147" s="22"/>
      <c r="U147" s="22"/>
      <c r="V147" s="86"/>
      <c r="W147" s="22"/>
      <c r="X147" s="22"/>
      <c r="Y147" s="22"/>
      <c r="Z147" s="22"/>
      <c r="AA147" s="22"/>
      <c r="AB147" s="86"/>
      <c r="AC147" s="22"/>
      <c r="AD147" s="22"/>
      <c r="AE147" s="86"/>
      <c r="AF147" s="22"/>
      <c r="AG147" s="22"/>
      <c r="AH147" s="86"/>
      <c r="AI147" s="22"/>
      <c r="AJ147" s="22"/>
      <c r="AK147" s="22"/>
      <c r="AL147" s="86"/>
      <c r="AM147" s="22"/>
      <c r="AN147" s="86"/>
      <c r="AO147" s="23"/>
      <c r="AP147" s="23"/>
      <c r="AQ147" s="86"/>
      <c r="AR147" s="23"/>
      <c r="AS147" s="86"/>
      <c r="AT147" s="54"/>
    </row>
    <row r="148" spans="1:46" s="63" customFormat="1" ht="16.5">
      <c r="A148" s="27"/>
      <c r="B148" s="27"/>
      <c r="C148" s="27"/>
      <c r="D148" s="27"/>
      <c r="E148" s="22"/>
      <c r="F148" s="22"/>
      <c r="G148" s="86"/>
      <c r="H148" s="22"/>
      <c r="I148" s="22"/>
      <c r="J148" s="22"/>
      <c r="K148" s="86"/>
      <c r="L148" s="22"/>
      <c r="M148" s="22"/>
      <c r="N148" s="86"/>
      <c r="O148" s="23"/>
      <c r="P148" s="23"/>
      <c r="Q148" s="22"/>
      <c r="R148" s="86"/>
      <c r="S148" s="22"/>
      <c r="T148" s="22"/>
      <c r="U148" s="22"/>
      <c r="V148" s="86"/>
      <c r="W148" s="22"/>
      <c r="X148" s="22"/>
      <c r="Y148" s="22"/>
      <c r="Z148" s="22"/>
      <c r="AA148" s="22"/>
      <c r="AB148" s="86"/>
      <c r="AC148" s="22"/>
      <c r="AD148" s="22"/>
      <c r="AE148" s="86"/>
      <c r="AF148" s="22"/>
      <c r="AG148" s="22"/>
      <c r="AH148" s="86"/>
      <c r="AI148" s="22"/>
      <c r="AJ148" s="22"/>
      <c r="AK148" s="22"/>
      <c r="AL148" s="86"/>
      <c r="AM148" s="22"/>
      <c r="AN148" s="86"/>
      <c r="AO148" s="23"/>
      <c r="AP148" s="23"/>
      <c r="AQ148" s="86"/>
      <c r="AR148" s="23"/>
      <c r="AS148" s="86"/>
      <c r="AT148" s="54"/>
    </row>
    <row r="149" spans="1:46" s="63" customFormat="1" ht="16.5">
      <c r="A149" s="27"/>
      <c r="B149" s="27"/>
      <c r="C149" s="27"/>
      <c r="D149" s="27"/>
      <c r="E149" s="22"/>
      <c r="F149" s="22"/>
      <c r="G149" s="86"/>
      <c r="H149" s="22"/>
      <c r="I149" s="22"/>
      <c r="J149" s="22"/>
      <c r="K149" s="86"/>
      <c r="L149" s="22"/>
      <c r="M149" s="22"/>
      <c r="N149" s="86"/>
      <c r="O149" s="23"/>
      <c r="P149" s="23"/>
      <c r="Q149" s="22"/>
      <c r="R149" s="86"/>
      <c r="S149" s="22"/>
      <c r="T149" s="22"/>
      <c r="U149" s="22"/>
      <c r="V149" s="86"/>
      <c r="W149" s="22"/>
      <c r="X149" s="22"/>
      <c r="Y149" s="22"/>
      <c r="Z149" s="22"/>
      <c r="AA149" s="22"/>
      <c r="AB149" s="86"/>
      <c r="AC149" s="22"/>
      <c r="AD149" s="22"/>
      <c r="AE149" s="86"/>
      <c r="AF149" s="22"/>
      <c r="AG149" s="22"/>
      <c r="AH149" s="86"/>
      <c r="AI149" s="22"/>
      <c r="AJ149" s="22"/>
      <c r="AK149" s="22"/>
      <c r="AL149" s="86"/>
      <c r="AM149" s="22"/>
      <c r="AN149" s="86"/>
      <c r="AO149" s="23"/>
      <c r="AP149" s="23"/>
      <c r="AQ149" s="86"/>
      <c r="AR149" s="23"/>
      <c r="AS149" s="86"/>
      <c r="AT149" s="54"/>
    </row>
    <row r="150" spans="1:46" s="63" customFormat="1" ht="16.5">
      <c r="A150" s="27"/>
      <c r="B150" s="27"/>
      <c r="C150" s="27"/>
      <c r="D150" s="27"/>
      <c r="E150" s="22"/>
      <c r="F150" s="22"/>
      <c r="G150" s="86"/>
      <c r="H150" s="22"/>
      <c r="I150" s="22"/>
      <c r="J150" s="22"/>
      <c r="K150" s="86"/>
      <c r="L150" s="22"/>
      <c r="M150" s="22"/>
      <c r="N150" s="86"/>
      <c r="O150" s="23"/>
      <c r="P150" s="23"/>
      <c r="Q150" s="22"/>
      <c r="R150" s="86"/>
      <c r="S150" s="22"/>
      <c r="T150" s="22"/>
      <c r="U150" s="22"/>
      <c r="V150" s="86"/>
      <c r="W150" s="22"/>
      <c r="X150" s="22"/>
      <c r="Y150" s="22"/>
      <c r="Z150" s="22"/>
      <c r="AA150" s="22"/>
      <c r="AB150" s="86"/>
      <c r="AC150" s="22"/>
      <c r="AD150" s="22"/>
      <c r="AE150" s="86"/>
      <c r="AF150" s="22"/>
      <c r="AG150" s="22"/>
      <c r="AH150" s="86"/>
      <c r="AI150" s="22"/>
      <c r="AJ150" s="22"/>
      <c r="AK150" s="22"/>
      <c r="AL150" s="86"/>
      <c r="AM150" s="22"/>
      <c r="AN150" s="86"/>
      <c r="AO150" s="23"/>
      <c r="AP150" s="23"/>
      <c r="AQ150" s="86"/>
      <c r="AR150" s="23"/>
      <c r="AS150" s="86"/>
      <c r="AT150" s="54"/>
    </row>
    <row r="151" spans="1:46" s="63" customFormat="1" ht="16.5">
      <c r="A151" s="27"/>
      <c r="B151" s="27"/>
      <c r="C151" s="27"/>
      <c r="D151" s="27"/>
      <c r="E151" s="22"/>
      <c r="F151" s="22"/>
      <c r="G151" s="86"/>
      <c r="H151" s="22"/>
      <c r="I151" s="22"/>
      <c r="J151" s="22"/>
      <c r="K151" s="86"/>
      <c r="L151" s="22"/>
      <c r="M151" s="22"/>
      <c r="N151" s="86"/>
      <c r="O151" s="23"/>
      <c r="P151" s="23"/>
      <c r="Q151" s="22"/>
      <c r="R151" s="86"/>
      <c r="S151" s="22"/>
      <c r="T151" s="22"/>
      <c r="U151" s="22"/>
      <c r="V151" s="86"/>
      <c r="W151" s="22"/>
      <c r="X151" s="22"/>
      <c r="Y151" s="22"/>
      <c r="Z151" s="22"/>
      <c r="AA151" s="22"/>
      <c r="AB151" s="86"/>
      <c r="AC151" s="22"/>
      <c r="AD151" s="22"/>
      <c r="AE151" s="86"/>
      <c r="AF151" s="22"/>
      <c r="AG151" s="22"/>
      <c r="AH151" s="86"/>
      <c r="AI151" s="22"/>
      <c r="AJ151" s="22"/>
      <c r="AK151" s="22"/>
      <c r="AL151" s="86"/>
      <c r="AM151" s="22"/>
      <c r="AN151" s="86"/>
      <c r="AO151" s="23"/>
      <c r="AP151" s="23"/>
      <c r="AQ151" s="86"/>
      <c r="AR151" s="23"/>
      <c r="AS151" s="86"/>
      <c r="AT151" s="54"/>
    </row>
    <row r="152" spans="1:46" s="63" customFormat="1" ht="16.5">
      <c r="A152" s="27"/>
      <c r="B152" s="27"/>
      <c r="C152" s="27"/>
      <c r="D152" s="27"/>
      <c r="E152" s="22"/>
      <c r="F152" s="22"/>
      <c r="G152" s="86"/>
      <c r="H152" s="22"/>
      <c r="I152" s="22"/>
      <c r="J152" s="22"/>
      <c r="K152" s="86"/>
      <c r="L152" s="22"/>
      <c r="M152" s="22"/>
      <c r="N152" s="86"/>
      <c r="O152" s="23"/>
      <c r="P152" s="23"/>
      <c r="Q152" s="22"/>
      <c r="R152" s="86"/>
      <c r="S152" s="22"/>
      <c r="T152" s="22"/>
      <c r="U152" s="22"/>
      <c r="V152" s="86"/>
      <c r="W152" s="22"/>
      <c r="X152" s="22"/>
      <c r="Y152" s="22"/>
      <c r="Z152" s="22"/>
      <c r="AA152" s="22"/>
      <c r="AB152" s="86"/>
      <c r="AC152" s="22"/>
      <c r="AD152" s="22"/>
      <c r="AE152" s="86"/>
      <c r="AF152" s="22"/>
      <c r="AG152" s="22"/>
      <c r="AH152" s="86"/>
      <c r="AI152" s="22"/>
      <c r="AJ152" s="22"/>
      <c r="AK152" s="22"/>
      <c r="AL152" s="86"/>
      <c r="AM152" s="22"/>
      <c r="AN152" s="86"/>
      <c r="AO152" s="23"/>
      <c r="AP152" s="23"/>
      <c r="AQ152" s="86"/>
      <c r="AR152" s="23"/>
      <c r="AS152" s="86"/>
      <c r="AT152" s="54"/>
    </row>
    <row r="153" spans="1:46" s="63" customFormat="1" ht="16.5">
      <c r="A153" s="27"/>
      <c r="B153" s="27"/>
      <c r="C153" s="27"/>
      <c r="D153" s="27"/>
      <c r="E153" s="22"/>
      <c r="F153" s="22"/>
      <c r="G153" s="86"/>
      <c r="H153" s="22"/>
      <c r="I153" s="22"/>
      <c r="J153" s="22"/>
      <c r="K153" s="86"/>
      <c r="L153" s="22"/>
      <c r="M153" s="22"/>
      <c r="N153" s="86"/>
      <c r="O153" s="23"/>
      <c r="P153" s="23"/>
      <c r="Q153" s="22"/>
      <c r="R153" s="86"/>
      <c r="S153" s="22"/>
      <c r="T153" s="22"/>
      <c r="U153" s="22"/>
      <c r="V153" s="86"/>
      <c r="W153" s="22"/>
      <c r="X153" s="22"/>
      <c r="Y153" s="22"/>
      <c r="Z153" s="22"/>
      <c r="AA153" s="22"/>
      <c r="AB153" s="86"/>
      <c r="AC153" s="22"/>
      <c r="AD153" s="22"/>
      <c r="AE153" s="86"/>
      <c r="AF153" s="22"/>
      <c r="AG153" s="22"/>
      <c r="AH153" s="86"/>
      <c r="AI153" s="22"/>
      <c r="AJ153" s="22"/>
      <c r="AK153" s="22"/>
      <c r="AL153" s="86"/>
      <c r="AM153" s="22"/>
      <c r="AN153" s="86"/>
      <c r="AO153" s="23"/>
      <c r="AP153" s="23"/>
      <c r="AQ153" s="86"/>
      <c r="AR153" s="23"/>
      <c r="AS153" s="86"/>
      <c r="AT153" s="54"/>
    </row>
    <row r="154" spans="1:46" s="63" customFormat="1" ht="16.5">
      <c r="A154" s="27"/>
      <c r="B154" s="27"/>
      <c r="C154" s="27"/>
      <c r="D154" s="27"/>
      <c r="E154" s="22"/>
      <c r="F154" s="22"/>
      <c r="G154" s="86"/>
      <c r="H154" s="22"/>
      <c r="I154" s="22"/>
      <c r="J154" s="22"/>
      <c r="K154" s="86"/>
      <c r="L154" s="22"/>
      <c r="M154" s="22"/>
      <c r="N154" s="86"/>
      <c r="O154" s="23"/>
      <c r="P154" s="23"/>
      <c r="Q154" s="22"/>
      <c r="R154" s="86"/>
      <c r="S154" s="22"/>
      <c r="T154" s="22"/>
      <c r="U154" s="22"/>
      <c r="V154" s="86"/>
      <c r="W154" s="22"/>
      <c r="X154" s="22"/>
      <c r="Y154" s="22"/>
      <c r="Z154" s="22"/>
      <c r="AA154" s="22"/>
      <c r="AB154" s="86"/>
      <c r="AC154" s="22"/>
      <c r="AD154" s="22"/>
      <c r="AE154" s="86"/>
      <c r="AF154" s="22"/>
      <c r="AG154" s="22"/>
      <c r="AH154" s="86"/>
      <c r="AI154" s="22"/>
      <c r="AJ154" s="22"/>
      <c r="AK154" s="22"/>
      <c r="AL154" s="86"/>
      <c r="AM154" s="22"/>
      <c r="AN154" s="86"/>
      <c r="AO154" s="23"/>
      <c r="AP154" s="23"/>
      <c r="AQ154" s="86"/>
      <c r="AR154" s="23"/>
      <c r="AS154" s="86"/>
      <c r="AT154" s="54"/>
    </row>
    <row r="155" spans="1:46" s="63" customFormat="1" ht="16.5">
      <c r="A155" s="27"/>
      <c r="B155" s="27"/>
      <c r="C155" s="27"/>
      <c r="D155" s="27"/>
      <c r="E155" s="22"/>
      <c r="F155" s="22"/>
      <c r="G155" s="86"/>
      <c r="H155" s="22"/>
      <c r="I155" s="22"/>
      <c r="J155" s="22"/>
      <c r="K155" s="86"/>
      <c r="L155" s="22"/>
      <c r="M155" s="22"/>
      <c r="N155" s="86"/>
      <c r="O155" s="23"/>
      <c r="P155" s="23"/>
      <c r="Q155" s="22"/>
      <c r="R155" s="86"/>
      <c r="S155" s="22"/>
      <c r="T155" s="22"/>
      <c r="U155" s="22"/>
      <c r="V155" s="86"/>
      <c r="W155" s="22"/>
      <c r="X155" s="22"/>
      <c r="Y155" s="22"/>
      <c r="Z155" s="22"/>
      <c r="AA155" s="22"/>
      <c r="AB155" s="86"/>
      <c r="AC155" s="22"/>
      <c r="AD155" s="22"/>
      <c r="AE155" s="86"/>
      <c r="AF155" s="22"/>
      <c r="AG155" s="22"/>
      <c r="AH155" s="86"/>
      <c r="AI155" s="22"/>
      <c r="AJ155" s="22"/>
      <c r="AK155" s="22"/>
      <c r="AL155" s="86"/>
      <c r="AM155" s="22"/>
      <c r="AN155" s="86"/>
      <c r="AO155" s="23"/>
      <c r="AP155" s="23"/>
      <c r="AQ155" s="86"/>
      <c r="AR155" s="23"/>
      <c r="AS155" s="86"/>
      <c r="AT155" s="54"/>
    </row>
    <row r="156" spans="1:46" s="63" customFormat="1" ht="16.5">
      <c r="A156" s="27"/>
      <c r="B156" s="27"/>
      <c r="C156" s="27"/>
      <c r="D156" s="27"/>
      <c r="E156" s="22"/>
      <c r="F156" s="22"/>
      <c r="G156" s="86"/>
      <c r="H156" s="22"/>
      <c r="I156" s="22"/>
      <c r="J156" s="22"/>
      <c r="K156" s="86"/>
      <c r="L156" s="22"/>
      <c r="M156" s="22"/>
      <c r="N156" s="86"/>
      <c r="O156" s="23"/>
      <c r="P156" s="23"/>
      <c r="Q156" s="22"/>
      <c r="R156" s="86"/>
      <c r="S156" s="22"/>
      <c r="T156" s="22"/>
      <c r="U156" s="22"/>
      <c r="V156" s="86"/>
      <c r="W156" s="22"/>
      <c r="X156" s="22"/>
      <c r="Y156" s="22"/>
      <c r="Z156" s="22"/>
      <c r="AA156" s="22"/>
      <c r="AB156" s="86"/>
      <c r="AC156" s="22"/>
      <c r="AD156" s="22"/>
      <c r="AE156" s="86"/>
      <c r="AF156" s="22"/>
      <c r="AG156" s="22"/>
      <c r="AH156" s="86"/>
      <c r="AI156" s="22"/>
      <c r="AJ156" s="22"/>
      <c r="AK156" s="22"/>
      <c r="AL156" s="86"/>
      <c r="AM156" s="22"/>
      <c r="AN156" s="86"/>
      <c r="AO156" s="23"/>
      <c r="AP156" s="23"/>
      <c r="AQ156" s="86"/>
      <c r="AR156" s="23"/>
      <c r="AS156" s="86"/>
      <c r="AT156" s="54"/>
    </row>
    <row r="157" spans="1:46" s="63" customFormat="1" ht="16.5">
      <c r="A157" s="27"/>
      <c r="B157" s="27"/>
      <c r="C157" s="27"/>
      <c r="D157" s="27"/>
      <c r="E157" s="22"/>
      <c r="F157" s="22"/>
      <c r="G157" s="86"/>
      <c r="H157" s="22"/>
      <c r="I157" s="22"/>
      <c r="J157" s="22"/>
      <c r="K157" s="86"/>
      <c r="L157" s="22"/>
      <c r="M157" s="22"/>
      <c r="N157" s="86"/>
      <c r="O157" s="23"/>
      <c r="P157" s="23"/>
      <c r="Q157" s="22"/>
      <c r="R157" s="86"/>
      <c r="S157" s="22"/>
      <c r="T157" s="22"/>
      <c r="U157" s="22"/>
      <c r="V157" s="86"/>
      <c r="W157" s="22"/>
      <c r="X157" s="22"/>
      <c r="Y157" s="22"/>
      <c r="Z157" s="22"/>
      <c r="AA157" s="22"/>
      <c r="AB157" s="86"/>
      <c r="AC157" s="22"/>
      <c r="AD157" s="22"/>
      <c r="AE157" s="86"/>
      <c r="AF157" s="22"/>
      <c r="AG157" s="22"/>
      <c r="AH157" s="86"/>
      <c r="AI157" s="22"/>
      <c r="AJ157" s="22"/>
      <c r="AK157" s="22"/>
      <c r="AL157" s="86"/>
      <c r="AM157" s="22"/>
      <c r="AN157" s="86"/>
      <c r="AO157" s="23"/>
      <c r="AP157" s="23"/>
      <c r="AQ157" s="86"/>
      <c r="AR157" s="23"/>
      <c r="AS157" s="86"/>
      <c r="AT157" s="54"/>
    </row>
    <row r="158" spans="1:46" s="63" customFormat="1" ht="16.5">
      <c r="A158" s="27"/>
      <c r="B158" s="27"/>
      <c r="C158" s="27"/>
      <c r="D158" s="27"/>
      <c r="E158" s="22"/>
      <c r="F158" s="22"/>
      <c r="G158" s="86"/>
      <c r="H158" s="22"/>
      <c r="I158" s="22"/>
      <c r="J158" s="22"/>
      <c r="K158" s="86"/>
      <c r="L158" s="22"/>
      <c r="M158" s="22"/>
      <c r="N158" s="86"/>
      <c r="O158" s="23"/>
      <c r="P158" s="23"/>
      <c r="Q158" s="22"/>
      <c r="R158" s="86"/>
      <c r="S158" s="22"/>
      <c r="T158" s="22"/>
      <c r="U158" s="22"/>
      <c r="V158" s="86"/>
      <c r="W158" s="22"/>
      <c r="X158" s="22"/>
      <c r="Y158" s="22"/>
      <c r="Z158" s="22"/>
      <c r="AA158" s="22"/>
      <c r="AB158" s="86"/>
      <c r="AC158" s="22"/>
      <c r="AD158" s="22"/>
      <c r="AE158" s="86"/>
      <c r="AF158" s="22"/>
      <c r="AG158" s="22"/>
      <c r="AH158" s="86"/>
      <c r="AI158" s="22"/>
      <c r="AJ158" s="22"/>
      <c r="AK158" s="22"/>
      <c r="AL158" s="86"/>
      <c r="AM158" s="22"/>
      <c r="AN158" s="86"/>
      <c r="AO158" s="23"/>
      <c r="AP158" s="23"/>
      <c r="AQ158" s="86"/>
      <c r="AR158" s="23"/>
      <c r="AS158" s="86"/>
      <c r="AT158" s="54"/>
    </row>
    <row r="159" spans="1:46" s="63" customFormat="1" ht="16.5">
      <c r="A159" s="27"/>
      <c r="B159" s="27"/>
      <c r="C159" s="27"/>
      <c r="D159" s="27"/>
      <c r="E159" s="22"/>
      <c r="F159" s="22"/>
      <c r="G159" s="86"/>
      <c r="H159" s="22"/>
      <c r="I159" s="22"/>
      <c r="J159" s="22"/>
      <c r="K159" s="86"/>
      <c r="L159" s="22"/>
      <c r="M159" s="22"/>
      <c r="N159" s="86"/>
      <c r="O159" s="23"/>
      <c r="P159" s="23"/>
      <c r="Q159" s="22"/>
      <c r="R159" s="86"/>
      <c r="S159" s="22"/>
      <c r="T159" s="22"/>
      <c r="U159" s="22"/>
      <c r="V159" s="86"/>
      <c r="W159" s="22"/>
      <c r="X159" s="22"/>
      <c r="Y159" s="22"/>
      <c r="Z159" s="22"/>
      <c r="AA159" s="22"/>
      <c r="AB159" s="86"/>
      <c r="AC159" s="22"/>
      <c r="AD159" s="22"/>
      <c r="AE159" s="86"/>
      <c r="AF159" s="22"/>
      <c r="AG159" s="22"/>
      <c r="AH159" s="86"/>
      <c r="AI159" s="22"/>
      <c r="AJ159" s="22"/>
      <c r="AK159" s="22"/>
      <c r="AL159" s="86"/>
      <c r="AM159" s="22"/>
      <c r="AN159" s="86"/>
      <c r="AO159" s="23"/>
      <c r="AP159" s="23"/>
      <c r="AQ159" s="86"/>
      <c r="AR159" s="23"/>
      <c r="AS159" s="86"/>
      <c r="AT159" s="54"/>
    </row>
    <row r="160" spans="1:46" s="63" customFormat="1" ht="16.5">
      <c r="A160" s="27"/>
      <c r="B160" s="27"/>
      <c r="C160" s="27"/>
      <c r="D160" s="27"/>
      <c r="E160" s="22"/>
      <c r="F160" s="22"/>
      <c r="G160" s="86"/>
      <c r="H160" s="22"/>
      <c r="I160" s="22"/>
      <c r="J160" s="22"/>
      <c r="K160" s="86"/>
      <c r="L160" s="22"/>
      <c r="M160" s="22"/>
      <c r="N160" s="86"/>
      <c r="O160" s="23"/>
      <c r="P160" s="23"/>
      <c r="Q160" s="22"/>
      <c r="R160" s="86"/>
      <c r="S160" s="22"/>
      <c r="T160" s="22"/>
      <c r="U160" s="22"/>
      <c r="V160" s="86"/>
      <c r="W160" s="22"/>
      <c r="X160" s="22"/>
      <c r="Y160" s="22"/>
      <c r="Z160" s="22"/>
      <c r="AA160" s="22"/>
      <c r="AB160" s="86"/>
      <c r="AC160" s="22"/>
      <c r="AD160" s="22"/>
      <c r="AE160" s="86"/>
      <c r="AF160" s="22"/>
      <c r="AG160" s="22"/>
      <c r="AH160" s="86"/>
      <c r="AI160" s="22"/>
      <c r="AJ160" s="22"/>
      <c r="AK160" s="22"/>
      <c r="AL160" s="86"/>
      <c r="AM160" s="22"/>
      <c r="AN160" s="86"/>
      <c r="AO160" s="23"/>
      <c r="AP160" s="23"/>
      <c r="AQ160" s="86"/>
      <c r="AR160" s="23"/>
      <c r="AS160" s="86"/>
      <c r="AT160" s="54"/>
    </row>
    <row r="161" spans="1:46" s="63" customFormat="1" ht="16.5">
      <c r="A161" s="27"/>
      <c r="B161" s="27"/>
      <c r="C161" s="27"/>
      <c r="D161" s="27"/>
      <c r="E161" s="22"/>
      <c r="F161" s="22"/>
      <c r="G161" s="86"/>
      <c r="H161" s="22"/>
      <c r="I161" s="22"/>
      <c r="J161" s="22"/>
      <c r="K161" s="86"/>
      <c r="L161" s="22"/>
      <c r="M161" s="22"/>
      <c r="N161" s="86"/>
      <c r="O161" s="23"/>
      <c r="P161" s="23"/>
      <c r="Q161" s="22"/>
      <c r="R161" s="86"/>
      <c r="S161" s="22"/>
      <c r="T161" s="22"/>
      <c r="U161" s="22"/>
      <c r="V161" s="86"/>
      <c r="W161" s="22"/>
      <c r="X161" s="22"/>
      <c r="Y161" s="22"/>
      <c r="Z161" s="22"/>
      <c r="AA161" s="22"/>
      <c r="AB161" s="86"/>
      <c r="AC161" s="22"/>
      <c r="AD161" s="22"/>
      <c r="AE161" s="86"/>
      <c r="AF161" s="22"/>
      <c r="AG161" s="22"/>
      <c r="AH161" s="86"/>
      <c r="AI161" s="22"/>
      <c r="AJ161" s="22"/>
      <c r="AK161" s="22"/>
      <c r="AL161" s="86"/>
      <c r="AM161" s="22"/>
      <c r="AN161" s="86"/>
      <c r="AO161" s="23"/>
      <c r="AP161" s="23"/>
      <c r="AQ161" s="86"/>
      <c r="AR161" s="23"/>
      <c r="AS161" s="86"/>
      <c r="AT161" s="54"/>
    </row>
    <row r="162" spans="1:46" s="63" customFormat="1" ht="16.5">
      <c r="A162" s="27"/>
      <c r="B162" s="27"/>
      <c r="C162" s="27"/>
      <c r="D162" s="27"/>
      <c r="E162" s="22"/>
      <c r="F162" s="22"/>
      <c r="G162" s="86"/>
      <c r="H162" s="22"/>
      <c r="I162" s="22"/>
      <c r="J162" s="22"/>
      <c r="K162" s="86"/>
      <c r="L162" s="22"/>
      <c r="M162" s="22"/>
      <c r="N162" s="86"/>
      <c r="O162" s="23"/>
      <c r="P162" s="23"/>
      <c r="Q162" s="22"/>
      <c r="R162" s="86"/>
      <c r="S162" s="22"/>
      <c r="T162" s="22"/>
      <c r="U162" s="22"/>
      <c r="V162" s="86"/>
      <c r="W162" s="22"/>
      <c r="X162" s="22"/>
      <c r="Y162" s="22"/>
      <c r="Z162" s="22"/>
      <c r="AA162" s="22"/>
      <c r="AB162" s="86"/>
      <c r="AC162" s="22"/>
      <c r="AD162" s="22"/>
      <c r="AE162" s="86"/>
      <c r="AF162" s="22"/>
      <c r="AG162" s="22"/>
      <c r="AH162" s="86"/>
      <c r="AI162" s="22"/>
      <c r="AJ162" s="22"/>
      <c r="AK162" s="22"/>
      <c r="AL162" s="86"/>
      <c r="AM162" s="22"/>
      <c r="AN162" s="86"/>
      <c r="AO162" s="23"/>
      <c r="AP162" s="23"/>
      <c r="AQ162" s="86"/>
      <c r="AR162" s="23"/>
      <c r="AS162" s="86"/>
      <c r="AT162" s="54"/>
    </row>
    <row r="163" spans="1:46" s="63" customFormat="1" ht="16.5">
      <c r="A163" s="27"/>
      <c r="B163" s="27"/>
      <c r="C163" s="27"/>
      <c r="D163" s="27"/>
      <c r="E163" s="22"/>
      <c r="F163" s="22"/>
      <c r="G163" s="86"/>
      <c r="H163" s="22"/>
      <c r="I163" s="22"/>
      <c r="J163" s="22"/>
      <c r="K163" s="86"/>
      <c r="L163" s="22"/>
      <c r="M163" s="22"/>
      <c r="N163" s="86"/>
      <c r="O163" s="23"/>
      <c r="P163" s="23"/>
      <c r="Q163" s="22"/>
      <c r="R163" s="86"/>
      <c r="S163" s="22"/>
      <c r="T163" s="22"/>
      <c r="U163" s="22"/>
      <c r="V163" s="86"/>
      <c r="W163" s="22"/>
      <c r="X163" s="22"/>
      <c r="Y163" s="22"/>
      <c r="Z163" s="22"/>
      <c r="AA163" s="22"/>
      <c r="AB163" s="86"/>
      <c r="AC163" s="22"/>
      <c r="AD163" s="22"/>
      <c r="AE163" s="86"/>
      <c r="AF163" s="22"/>
      <c r="AG163" s="22"/>
      <c r="AH163" s="86"/>
      <c r="AI163" s="22"/>
      <c r="AJ163" s="22"/>
      <c r="AK163" s="22"/>
      <c r="AL163" s="86"/>
      <c r="AM163" s="22"/>
      <c r="AN163" s="86"/>
      <c r="AO163" s="23"/>
      <c r="AP163" s="23"/>
      <c r="AQ163" s="86"/>
      <c r="AR163" s="23"/>
      <c r="AS163" s="86"/>
      <c r="AT163" s="54"/>
    </row>
    <row r="164" spans="1:46" s="63" customFormat="1" ht="16.5">
      <c r="A164" s="27"/>
      <c r="B164" s="27"/>
      <c r="C164" s="27"/>
      <c r="D164" s="27"/>
      <c r="E164" s="22"/>
      <c r="F164" s="22"/>
      <c r="G164" s="86"/>
      <c r="H164" s="22"/>
      <c r="I164" s="22"/>
      <c r="J164" s="22"/>
      <c r="K164" s="86"/>
      <c r="L164" s="22"/>
      <c r="M164" s="22"/>
      <c r="N164" s="86"/>
      <c r="O164" s="23"/>
      <c r="P164" s="23"/>
      <c r="Q164" s="22"/>
      <c r="R164" s="86"/>
      <c r="S164" s="22"/>
      <c r="T164" s="22"/>
      <c r="U164" s="22"/>
      <c r="V164" s="86"/>
      <c r="W164" s="22"/>
      <c r="X164" s="22"/>
      <c r="Y164" s="22"/>
      <c r="Z164" s="22"/>
      <c r="AA164" s="22"/>
      <c r="AB164" s="86"/>
      <c r="AC164" s="22"/>
      <c r="AD164" s="22"/>
      <c r="AE164" s="86"/>
      <c r="AF164" s="22"/>
      <c r="AG164" s="22"/>
      <c r="AH164" s="86"/>
      <c r="AI164" s="22"/>
      <c r="AJ164" s="22"/>
      <c r="AK164" s="22"/>
      <c r="AL164" s="86"/>
      <c r="AM164" s="22"/>
      <c r="AN164" s="86"/>
      <c r="AO164" s="23"/>
      <c r="AP164" s="23"/>
      <c r="AQ164" s="86"/>
      <c r="AR164" s="23"/>
      <c r="AS164" s="86"/>
      <c r="AT164" s="54"/>
    </row>
    <row r="165" spans="1:46" s="63" customFormat="1" ht="16.5">
      <c r="A165" s="27"/>
      <c r="B165" s="27"/>
      <c r="C165" s="27"/>
      <c r="D165" s="27"/>
      <c r="E165" s="22"/>
      <c r="F165" s="22"/>
      <c r="G165" s="86"/>
      <c r="H165" s="22"/>
      <c r="I165" s="22"/>
      <c r="J165" s="22"/>
      <c r="K165" s="86"/>
      <c r="L165" s="22"/>
      <c r="M165" s="22"/>
      <c r="N165" s="86"/>
      <c r="O165" s="23"/>
      <c r="P165" s="23"/>
      <c r="Q165" s="22"/>
      <c r="R165" s="86"/>
      <c r="S165" s="22"/>
      <c r="T165" s="22"/>
      <c r="U165" s="22"/>
      <c r="V165" s="86"/>
      <c r="W165" s="22"/>
      <c r="X165" s="22"/>
      <c r="Y165" s="22"/>
      <c r="Z165" s="22"/>
      <c r="AA165" s="22"/>
      <c r="AB165" s="86"/>
      <c r="AC165" s="22"/>
      <c r="AD165" s="22"/>
      <c r="AE165" s="86"/>
      <c r="AF165" s="22"/>
      <c r="AG165" s="22"/>
      <c r="AH165" s="86"/>
      <c r="AI165" s="22"/>
      <c r="AJ165" s="22"/>
      <c r="AK165" s="22"/>
      <c r="AL165" s="86"/>
      <c r="AM165" s="22"/>
      <c r="AN165" s="86"/>
      <c r="AO165" s="23"/>
      <c r="AP165" s="23"/>
      <c r="AQ165" s="86"/>
      <c r="AR165" s="23"/>
      <c r="AS165" s="86"/>
      <c r="AT165" s="54"/>
    </row>
    <row r="166" spans="1:46" s="63" customFormat="1" ht="16.5">
      <c r="A166" s="27"/>
      <c r="B166" s="27"/>
      <c r="C166" s="27"/>
      <c r="D166" s="27"/>
      <c r="E166" s="22"/>
      <c r="F166" s="22"/>
      <c r="G166" s="86"/>
      <c r="H166" s="22"/>
      <c r="I166" s="22"/>
      <c r="J166" s="22"/>
      <c r="K166" s="86"/>
      <c r="L166" s="22"/>
      <c r="M166" s="22"/>
      <c r="N166" s="86"/>
      <c r="O166" s="23"/>
      <c r="P166" s="23"/>
      <c r="Q166" s="22"/>
      <c r="R166" s="86"/>
      <c r="S166" s="22"/>
      <c r="T166" s="22"/>
      <c r="U166" s="22"/>
      <c r="V166" s="86"/>
      <c r="W166" s="22"/>
      <c r="X166" s="22"/>
      <c r="Y166" s="22"/>
      <c r="Z166" s="22"/>
      <c r="AA166" s="22"/>
      <c r="AB166" s="86"/>
      <c r="AC166" s="22"/>
      <c r="AD166" s="22"/>
      <c r="AE166" s="86"/>
      <c r="AF166" s="22"/>
      <c r="AG166" s="22"/>
      <c r="AH166" s="86"/>
      <c r="AI166" s="22"/>
      <c r="AJ166" s="22"/>
      <c r="AK166" s="22"/>
      <c r="AL166" s="86"/>
      <c r="AM166" s="22"/>
      <c r="AN166" s="86"/>
      <c r="AO166" s="23"/>
      <c r="AP166" s="23"/>
      <c r="AQ166" s="86"/>
      <c r="AR166" s="23"/>
      <c r="AS166" s="86"/>
      <c r="AT166" s="54"/>
    </row>
    <row r="167" spans="1:46" s="63" customFormat="1" ht="16.5">
      <c r="A167" s="27"/>
      <c r="B167" s="27"/>
      <c r="C167" s="27"/>
      <c r="D167" s="27"/>
      <c r="E167" s="22"/>
      <c r="F167" s="22"/>
      <c r="G167" s="86"/>
      <c r="H167" s="22"/>
      <c r="I167" s="22"/>
      <c r="J167" s="22"/>
      <c r="K167" s="86"/>
      <c r="L167" s="22"/>
      <c r="M167" s="22"/>
      <c r="N167" s="86"/>
      <c r="O167" s="23"/>
      <c r="P167" s="23"/>
      <c r="Q167" s="22"/>
      <c r="R167" s="86"/>
      <c r="S167" s="22"/>
      <c r="T167" s="22"/>
      <c r="U167" s="22"/>
      <c r="V167" s="86"/>
      <c r="W167" s="22"/>
      <c r="X167" s="22"/>
      <c r="Y167" s="22"/>
      <c r="Z167" s="22"/>
      <c r="AA167" s="22"/>
      <c r="AB167" s="86"/>
      <c r="AC167" s="22"/>
      <c r="AD167" s="22"/>
      <c r="AE167" s="86"/>
      <c r="AF167" s="22"/>
      <c r="AG167" s="22"/>
      <c r="AH167" s="86"/>
      <c r="AI167" s="22"/>
      <c r="AJ167" s="22"/>
      <c r="AK167" s="22"/>
      <c r="AL167" s="86"/>
      <c r="AM167" s="22"/>
      <c r="AN167" s="86"/>
      <c r="AO167" s="23"/>
      <c r="AP167" s="23"/>
      <c r="AQ167" s="86"/>
      <c r="AR167" s="23"/>
      <c r="AS167" s="86"/>
      <c r="AT167" s="54"/>
    </row>
    <row r="168" spans="1:46" s="63" customFormat="1" ht="16.5">
      <c r="A168" s="27"/>
      <c r="B168" s="27"/>
      <c r="C168" s="27"/>
      <c r="D168" s="27"/>
      <c r="E168" s="22"/>
      <c r="F168" s="22"/>
      <c r="G168" s="86"/>
      <c r="H168" s="22"/>
      <c r="I168" s="22"/>
      <c r="J168" s="22"/>
      <c r="K168" s="86"/>
      <c r="L168" s="22"/>
      <c r="M168" s="22"/>
      <c r="N168" s="86"/>
      <c r="O168" s="23"/>
      <c r="P168" s="23"/>
      <c r="Q168" s="22"/>
      <c r="R168" s="86"/>
      <c r="S168" s="22"/>
      <c r="T168" s="22"/>
      <c r="U168" s="22"/>
      <c r="V168" s="86"/>
      <c r="W168" s="22"/>
      <c r="X168" s="22"/>
      <c r="Y168" s="22"/>
      <c r="Z168" s="22"/>
      <c r="AA168" s="22"/>
      <c r="AB168" s="86"/>
      <c r="AC168" s="22"/>
      <c r="AD168" s="22"/>
      <c r="AE168" s="86"/>
      <c r="AF168" s="22"/>
      <c r="AG168" s="22"/>
      <c r="AH168" s="86"/>
      <c r="AI168" s="22"/>
      <c r="AJ168" s="22"/>
      <c r="AK168" s="22"/>
      <c r="AL168" s="86"/>
      <c r="AM168" s="22"/>
      <c r="AN168" s="86"/>
      <c r="AO168" s="23"/>
      <c r="AP168" s="23"/>
      <c r="AQ168" s="86"/>
      <c r="AR168" s="23"/>
      <c r="AS168" s="86"/>
      <c r="AT168" s="54"/>
    </row>
    <row r="169" spans="1:46" s="63" customFormat="1" ht="16.5">
      <c r="A169" s="27"/>
      <c r="B169" s="27"/>
      <c r="C169" s="27"/>
      <c r="D169" s="27"/>
      <c r="E169" s="22"/>
      <c r="F169" s="22"/>
      <c r="G169" s="86"/>
      <c r="H169" s="22"/>
      <c r="I169" s="22"/>
      <c r="J169" s="22"/>
      <c r="K169" s="86"/>
      <c r="L169" s="22"/>
      <c r="M169" s="22"/>
      <c r="N169" s="86"/>
      <c r="O169" s="23"/>
      <c r="P169" s="23"/>
      <c r="Q169" s="22"/>
      <c r="R169" s="86"/>
      <c r="S169" s="22"/>
      <c r="T169" s="22"/>
      <c r="U169" s="22"/>
      <c r="V169" s="86"/>
      <c r="W169" s="22"/>
      <c r="X169" s="22"/>
      <c r="Y169" s="22"/>
      <c r="Z169" s="22"/>
      <c r="AA169" s="22"/>
      <c r="AB169" s="86"/>
      <c r="AC169" s="22"/>
      <c r="AD169" s="22"/>
      <c r="AE169" s="86"/>
      <c r="AF169" s="22"/>
      <c r="AG169" s="22"/>
      <c r="AH169" s="86"/>
      <c r="AI169" s="22"/>
      <c r="AJ169" s="22"/>
      <c r="AK169" s="22"/>
      <c r="AL169" s="86"/>
      <c r="AM169" s="22"/>
      <c r="AN169" s="86"/>
      <c r="AO169" s="23"/>
      <c r="AP169" s="23"/>
      <c r="AQ169" s="86"/>
      <c r="AR169" s="23"/>
      <c r="AS169" s="86"/>
      <c r="AT169" s="54"/>
    </row>
    <row r="170" spans="1:46" s="63" customFormat="1" ht="16.5">
      <c r="A170" s="27"/>
      <c r="B170" s="27"/>
      <c r="C170" s="27"/>
      <c r="D170" s="27"/>
      <c r="E170" s="22"/>
      <c r="F170" s="22"/>
      <c r="G170" s="86"/>
      <c r="H170" s="22"/>
      <c r="I170" s="22"/>
      <c r="J170" s="22"/>
      <c r="K170" s="86"/>
      <c r="L170" s="22"/>
      <c r="M170" s="22"/>
      <c r="N170" s="86"/>
      <c r="O170" s="23"/>
      <c r="P170" s="23"/>
      <c r="Q170" s="22"/>
      <c r="R170" s="86"/>
      <c r="S170" s="22"/>
      <c r="T170" s="22"/>
      <c r="U170" s="22"/>
      <c r="V170" s="86"/>
      <c r="W170" s="22"/>
      <c r="X170" s="22"/>
      <c r="Y170" s="22"/>
      <c r="Z170" s="22"/>
      <c r="AA170" s="22"/>
      <c r="AB170" s="86"/>
      <c r="AC170" s="22"/>
      <c r="AD170" s="22"/>
      <c r="AE170" s="86"/>
      <c r="AF170" s="22"/>
      <c r="AG170" s="22"/>
      <c r="AH170" s="86"/>
      <c r="AI170" s="22"/>
      <c r="AJ170" s="22"/>
      <c r="AK170" s="22"/>
      <c r="AL170" s="86"/>
      <c r="AM170" s="22"/>
      <c r="AN170" s="86"/>
      <c r="AO170" s="23"/>
      <c r="AP170" s="23"/>
      <c r="AQ170" s="86"/>
      <c r="AR170" s="23"/>
      <c r="AS170" s="86"/>
      <c r="AT170" s="54"/>
    </row>
    <row r="171" spans="1:46" s="63" customFormat="1" ht="16.5">
      <c r="A171" s="27"/>
      <c r="B171" s="27"/>
      <c r="C171" s="27"/>
      <c r="D171" s="27"/>
      <c r="E171" s="22"/>
      <c r="F171" s="22"/>
      <c r="G171" s="86"/>
      <c r="H171" s="22"/>
      <c r="I171" s="22"/>
      <c r="J171" s="22"/>
      <c r="K171" s="86"/>
      <c r="L171" s="22"/>
      <c r="M171" s="22"/>
      <c r="N171" s="86"/>
      <c r="O171" s="23"/>
      <c r="P171" s="23"/>
      <c r="Q171" s="22"/>
      <c r="R171" s="86"/>
      <c r="S171" s="22"/>
      <c r="T171" s="22"/>
      <c r="U171" s="22"/>
      <c r="V171" s="86"/>
      <c r="W171" s="22"/>
      <c r="X171" s="22"/>
      <c r="Y171" s="22"/>
      <c r="Z171" s="22"/>
      <c r="AA171" s="22"/>
      <c r="AB171" s="86"/>
      <c r="AC171" s="22"/>
      <c r="AD171" s="22"/>
      <c r="AE171" s="86"/>
      <c r="AF171" s="22"/>
      <c r="AG171" s="22"/>
      <c r="AH171" s="86"/>
      <c r="AI171" s="22"/>
      <c r="AJ171" s="22"/>
      <c r="AK171" s="22"/>
      <c r="AL171" s="86"/>
      <c r="AM171" s="22"/>
      <c r="AN171" s="86"/>
      <c r="AO171" s="23"/>
      <c r="AP171" s="23"/>
      <c r="AQ171" s="86"/>
      <c r="AR171" s="23"/>
      <c r="AS171" s="86"/>
      <c r="AT171" s="54"/>
    </row>
    <row r="172" spans="1:46" s="63" customFormat="1" ht="16.5">
      <c r="A172" s="27"/>
      <c r="B172" s="27"/>
      <c r="C172" s="27"/>
      <c r="D172" s="27"/>
      <c r="E172" s="22"/>
      <c r="F172" s="22"/>
      <c r="G172" s="86"/>
      <c r="H172" s="22"/>
      <c r="I172" s="22"/>
      <c r="J172" s="22"/>
      <c r="K172" s="86"/>
      <c r="L172" s="22"/>
      <c r="M172" s="22"/>
      <c r="N172" s="86"/>
      <c r="O172" s="23"/>
      <c r="P172" s="23"/>
      <c r="Q172" s="22"/>
      <c r="R172" s="86"/>
      <c r="S172" s="22"/>
      <c r="T172" s="22"/>
      <c r="U172" s="22"/>
      <c r="V172" s="86"/>
      <c r="W172" s="22"/>
      <c r="X172" s="22"/>
      <c r="Y172" s="22"/>
      <c r="Z172" s="22"/>
      <c r="AA172" s="22"/>
      <c r="AB172" s="86"/>
      <c r="AC172" s="22"/>
      <c r="AD172" s="22"/>
      <c r="AE172" s="86"/>
      <c r="AF172" s="22"/>
      <c r="AG172" s="22"/>
      <c r="AH172" s="86"/>
      <c r="AI172" s="22"/>
      <c r="AJ172" s="22"/>
      <c r="AK172" s="22"/>
      <c r="AL172" s="86"/>
      <c r="AM172" s="22"/>
      <c r="AN172" s="86"/>
      <c r="AO172" s="23"/>
      <c r="AP172" s="23"/>
      <c r="AQ172" s="86"/>
      <c r="AR172" s="23"/>
      <c r="AS172" s="86"/>
      <c r="AT172" s="54"/>
    </row>
    <row r="173" spans="1:46" s="63" customFormat="1" ht="16.5">
      <c r="A173" s="27"/>
      <c r="B173" s="27"/>
      <c r="C173" s="27"/>
      <c r="D173" s="27"/>
      <c r="E173" s="22"/>
      <c r="F173" s="22"/>
      <c r="G173" s="86"/>
      <c r="H173" s="22"/>
      <c r="I173" s="22"/>
      <c r="J173" s="22"/>
      <c r="K173" s="86"/>
      <c r="L173" s="22"/>
      <c r="M173" s="22"/>
      <c r="N173" s="86"/>
      <c r="O173" s="23"/>
      <c r="P173" s="23"/>
      <c r="Q173" s="22"/>
      <c r="R173" s="86"/>
      <c r="S173" s="22"/>
      <c r="T173" s="22"/>
      <c r="U173" s="22"/>
      <c r="V173" s="86"/>
      <c r="W173" s="22"/>
      <c r="X173" s="22"/>
      <c r="Y173" s="22"/>
      <c r="Z173" s="22"/>
      <c r="AA173" s="22"/>
      <c r="AB173" s="86"/>
      <c r="AC173" s="22"/>
      <c r="AD173" s="22"/>
      <c r="AE173" s="86"/>
      <c r="AF173" s="22"/>
      <c r="AG173" s="22"/>
      <c r="AH173" s="86"/>
      <c r="AI173" s="22"/>
      <c r="AJ173" s="22"/>
      <c r="AK173" s="22"/>
      <c r="AL173" s="86"/>
      <c r="AM173" s="22"/>
      <c r="AN173" s="86"/>
      <c r="AO173" s="23"/>
      <c r="AP173" s="23"/>
      <c r="AQ173" s="86"/>
      <c r="AR173" s="23"/>
      <c r="AS173" s="86"/>
      <c r="AT173" s="54"/>
    </row>
    <row r="174" spans="1:46" s="63" customFormat="1" ht="16.5">
      <c r="A174" s="27"/>
      <c r="B174" s="27"/>
      <c r="C174" s="27"/>
      <c r="D174" s="27"/>
      <c r="E174" s="22"/>
      <c r="F174" s="22"/>
      <c r="G174" s="86"/>
      <c r="H174" s="22"/>
      <c r="I174" s="22"/>
      <c r="J174" s="22"/>
      <c r="K174" s="86"/>
      <c r="L174" s="22"/>
      <c r="M174" s="22"/>
      <c r="N174" s="86"/>
      <c r="O174" s="23"/>
      <c r="P174" s="23"/>
      <c r="Q174" s="22"/>
      <c r="R174" s="86"/>
      <c r="S174" s="22"/>
      <c r="T174" s="22"/>
      <c r="U174" s="22"/>
      <c r="V174" s="86"/>
      <c r="W174" s="22"/>
      <c r="X174" s="22"/>
      <c r="Y174" s="22"/>
      <c r="Z174" s="22"/>
      <c r="AA174" s="22"/>
      <c r="AB174" s="86"/>
      <c r="AC174" s="22"/>
      <c r="AD174" s="22"/>
      <c r="AE174" s="86"/>
      <c r="AF174" s="22"/>
      <c r="AG174" s="22"/>
      <c r="AH174" s="86"/>
      <c r="AI174" s="22"/>
      <c r="AJ174" s="22"/>
      <c r="AK174" s="22"/>
      <c r="AL174" s="86"/>
      <c r="AM174" s="22"/>
      <c r="AN174" s="86"/>
      <c r="AO174" s="23"/>
      <c r="AP174" s="23"/>
      <c r="AQ174" s="86"/>
      <c r="AR174" s="23"/>
      <c r="AS174" s="86"/>
      <c r="AT174" s="54"/>
    </row>
    <row r="175" spans="1:46" s="63" customFormat="1" ht="16.5">
      <c r="A175" s="27"/>
      <c r="B175" s="27"/>
      <c r="C175" s="27"/>
      <c r="D175" s="27"/>
      <c r="E175" s="22"/>
      <c r="F175" s="22"/>
      <c r="G175" s="86"/>
      <c r="H175" s="22"/>
      <c r="I175" s="22"/>
      <c r="J175" s="22"/>
      <c r="K175" s="86"/>
      <c r="L175" s="22"/>
      <c r="M175" s="22"/>
      <c r="N175" s="86"/>
      <c r="O175" s="23"/>
      <c r="P175" s="23"/>
      <c r="Q175" s="22"/>
      <c r="R175" s="86"/>
      <c r="S175" s="22"/>
      <c r="T175" s="22"/>
      <c r="U175" s="22"/>
      <c r="V175" s="86"/>
      <c r="W175" s="22"/>
      <c r="X175" s="22"/>
      <c r="Y175" s="22"/>
      <c r="Z175" s="22"/>
      <c r="AA175" s="22"/>
      <c r="AB175" s="86"/>
      <c r="AC175" s="22"/>
      <c r="AD175" s="22"/>
      <c r="AE175" s="86"/>
      <c r="AF175" s="22"/>
      <c r="AG175" s="22"/>
      <c r="AH175" s="86"/>
      <c r="AI175" s="22"/>
      <c r="AJ175" s="22"/>
      <c r="AK175" s="22"/>
      <c r="AL175" s="86"/>
      <c r="AM175" s="22"/>
      <c r="AN175" s="86"/>
      <c r="AO175" s="23"/>
      <c r="AP175" s="23"/>
      <c r="AQ175" s="86"/>
      <c r="AR175" s="23"/>
      <c r="AS175" s="86"/>
      <c r="AT175" s="54"/>
    </row>
    <row r="176" spans="1:46" s="63" customFormat="1" ht="16.5">
      <c r="A176" s="27"/>
      <c r="B176" s="27"/>
      <c r="C176" s="27"/>
      <c r="D176" s="27"/>
      <c r="E176" s="22"/>
      <c r="F176" s="22"/>
      <c r="G176" s="86"/>
      <c r="H176" s="22"/>
      <c r="I176" s="22"/>
      <c r="J176" s="22"/>
      <c r="K176" s="86"/>
      <c r="L176" s="22"/>
      <c r="M176" s="22"/>
      <c r="N176" s="86"/>
      <c r="O176" s="23"/>
      <c r="P176" s="23"/>
      <c r="Q176" s="22"/>
      <c r="R176" s="86"/>
      <c r="S176" s="22"/>
      <c r="T176" s="22"/>
      <c r="U176" s="22"/>
      <c r="V176" s="86"/>
      <c r="W176" s="22"/>
      <c r="X176" s="22"/>
      <c r="Y176" s="22"/>
      <c r="Z176" s="22"/>
      <c r="AA176" s="22"/>
      <c r="AB176" s="86"/>
      <c r="AC176" s="22"/>
      <c r="AD176" s="22"/>
      <c r="AE176" s="86"/>
      <c r="AF176" s="22"/>
      <c r="AG176" s="22"/>
      <c r="AH176" s="86"/>
      <c r="AI176" s="22"/>
      <c r="AJ176" s="22"/>
      <c r="AK176" s="22"/>
      <c r="AL176" s="86"/>
      <c r="AM176" s="22"/>
      <c r="AN176" s="86"/>
      <c r="AO176" s="23"/>
      <c r="AP176" s="23"/>
      <c r="AQ176" s="86"/>
      <c r="AR176" s="23"/>
      <c r="AS176" s="86"/>
      <c r="AT176" s="54"/>
    </row>
    <row r="177" spans="1:46" s="63" customFormat="1" ht="16.5">
      <c r="A177" s="27"/>
      <c r="B177" s="27"/>
      <c r="C177" s="27"/>
      <c r="D177" s="27"/>
      <c r="E177" s="22"/>
      <c r="F177" s="22"/>
      <c r="G177" s="86"/>
      <c r="H177" s="22"/>
      <c r="I177" s="22"/>
      <c r="J177" s="22"/>
      <c r="K177" s="86"/>
      <c r="L177" s="22"/>
      <c r="M177" s="22"/>
      <c r="N177" s="86"/>
      <c r="O177" s="23"/>
      <c r="P177" s="23"/>
      <c r="Q177" s="22"/>
      <c r="R177" s="86"/>
      <c r="S177" s="22"/>
      <c r="T177" s="22"/>
      <c r="U177" s="22"/>
      <c r="V177" s="86"/>
      <c r="W177" s="22"/>
      <c r="X177" s="22"/>
      <c r="Y177" s="22"/>
      <c r="Z177" s="22"/>
      <c r="AA177" s="22"/>
      <c r="AB177" s="86"/>
      <c r="AC177" s="22"/>
      <c r="AD177" s="22"/>
      <c r="AE177" s="86"/>
      <c r="AF177" s="22"/>
      <c r="AG177" s="22"/>
      <c r="AH177" s="86"/>
      <c r="AI177" s="22"/>
      <c r="AJ177" s="22"/>
      <c r="AK177" s="22"/>
      <c r="AL177" s="86"/>
      <c r="AM177" s="22"/>
      <c r="AN177" s="86"/>
      <c r="AO177" s="23"/>
      <c r="AP177" s="23"/>
      <c r="AQ177" s="86"/>
      <c r="AR177" s="23"/>
      <c r="AS177" s="86"/>
      <c r="AT177" s="54"/>
    </row>
    <row r="178" spans="1:46" s="63" customFormat="1" ht="16.5">
      <c r="A178" s="27"/>
      <c r="B178" s="27"/>
      <c r="C178" s="27"/>
      <c r="D178" s="27"/>
      <c r="E178" s="22"/>
      <c r="F178" s="22"/>
      <c r="G178" s="86"/>
      <c r="H178" s="22"/>
      <c r="I178" s="22"/>
      <c r="J178" s="22"/>
      <c r="K178" s="86"/>
      <c r="L178" s="22"/>
      <c r="M178" s="22"/>
      <c r="N178" s="86"/>
      <c r="O178" s="23"/>
      <c r="P178" s="23"/>
      <c r="Q178" s="22"/>
      <c r="R178" s="86"/>
      <c r="S178" s="22"/>
      <c r="T178" s="22"/>
      <c r="U178" s="22"/>
      <c r="V178" s="86"/>
      <c r="W178" s="22"/>
      <c r="X178" s="22"/>
      <c r="Y178" s="22"/>
      <c r="Z178" s="22"/>
      <c r="AA178" s="22"/>
      <c r="AB178" s="86"/>
      <c r="AC178" s="22"/>
      <c r="AD178" s="22"/>
      <c r="AE178" s="86"/>
      <c r="AF178" s="22"/>
      <c r="AG178" s="22"/>
      <c r="AH178" s="86"/>
      <c r="AI178" s="22"/>
      <c r="AJ178" s="22"/>
      <c r="AK178" s="22"/>
      <c r="AL178" s="86"/>
      <c r="AM178" s="22"/>
      <c r="AN178" s="86"/>
      <c r="AO178" s="23"/>
      <c r="AP178" s="23"/>
      <c r="AQ178" s="86"/>
      <c r="AR178" s="23"/>
      <c r="AS178" s="86"/>
      <c r="AT178" s="54"/>
    </row>
    <row r="179" spans="1:46" s="63" customFormat="1" ht="16.5">
      <c r="A179" s="27"/>
      <c r="B179" s="27"/>
      <c r="C179" s="27"/>
      <c r="D179" s="27"/>
      <c r="E179" s="22"/>
      <c r="F179" s="22"/>
      <c r="G179" s="86"/>
      <c r="H179" s="22"/>
      <c r="I179" s="22"/>
      <c r="J179" s="22"/>
      <c r="K179" s="86"/>
      <c r="L179" s="22"/>
      <c r="M179" s="22"/>
      <c r="N179" s="86"/>
      <c r="O179" s="23"/>
      <c r="P179" s="23"/>
      <c r="Q179" s="22"/>
      <c r="R179" s="86"/>
      <c r="S179" s="22"/>
      <c r="T179" s="22"/>
      <c r="U179" s="22"/>
      <c r="V179" s="86"/>
      <c r="W179" s="22"/>
      <c r="X179" s="22"/>
      <c r="Y179" s="22"/>
      <c r="Z179" s="22"/>
      <c r="AA179" s="22"/>
      <c r="AB179" s="86"/>
      <c r="AC179" s="22"/>
      <c r="AD179" s="22"/>
      <c r="AE179" s="86"/>
      <c r="AF179" s="22"/>
      <c r="AG179" s="22"/>
      <c r="AH179" s="86"/>
      <c r="AI179" s="22"/>
      <c r="AJ179" s="22"/>
      <c r="AK179" s="22"/>
      <c r="AL179" s="86"/>
      <c r="AM179" s="22"/>
      <c r="AN179" s="86"/>
      <c r="AO179" s="23"/>
      <c r="AP179" s="23"/>
      <c r="AQ179" s="86"/>
      <c r="AR179" s="23"/>
      <c r="AS179" s="86"/>
      <c r="AT179" s="54"/>
    </row>
    <row r="180" spans="1:46" s="63" customFormat="1" ht="16.5">
      <c r="A180" s="27"/>
      <c r="B180" s="27"/>
      <c r="C180" s="27"/>
      <c r="D180" s="27"/>
      <c r="E180" s="22"/>
      <c r="F180" s="22"/>
      <c r="G180" s="86"/>
      <c r="H180" s="22"/>
      <c r="I180" s="22"/>
      <c r="J180" s="22"/>
      <c r="K180" s="86"/>
      <c r="L180" s="22"/>
      <c r="M180" s="22"/>
      <c r="N180" s="86"/>
      <c r="O180" s="23"/>
      <c r="P180" s="23"/>
      <c r="Q180" s="22"/>
      <c r="R180" s="86"/>
      <c r="S180" s="22"/>
      <c r="T180" s="22"/>
      <c r="U180" s="22"/>
      <c r="V180" s="86"/>
      <c r="W180" s="22"/>
      <c r="X180" s="22"/>
      <c r="Y180" s="22"/>
      <c r="Z180" s="22"/>
      <c r="AA180" s="22"/>
      <c r="AB180" s="86"/>
      <c r="AC180" s="22"/>
      <c r="AD180" s="22"/>
      <c r="AE180" s="86"/>
      <c r="AF180" s="22"/>
      <c r="AG180" s="22"/>
      <c r="AH180" s="86"/>
      <c r="AI180" s="22"/>
      <c r="AJ180" s="22"/>
      <c r="AK180" s="22"/>
      <c r="AL180" s="86"/>
      <c r="AM180" s="22"/>
      <c r="AN180" s="86"/>
      <c r="AO180" s="23"/>
      <c r="AP180" s="23"/>
      <c r="AQ180" s="86"/>
      <c r="AR180" s="23"/>
      <c r="AS180" s="86"/>
      <c r="AT180" s="54"/>
    </row>
    <row r="181" spans="1:46" s="63" customFormat="1" ht="16.5">
      <c r="A181" s="27"/>
      <c r="B181" s="27"/>
      <c r="C181" s="27"/>
      <c r="D181" s="27"/>
      <c r="E181" s="22"/>
      <c r="F181" s="22"/>
      <c r="G181" s="86"/>
      <c r="H181" s="22"/>
      <c r="I181" s="22"/>
      <c r="J181" s="22"/>
      <c r="K181" s="86"/>
      <c r="L181" s="22"/>
      <c r="M181" s="22"/>
      <c r="N181" s="86"/>
      <c r="O181" s="23"/>
      <c r="P181" s="23"/>
      <c r="Q181" s="22"/>
      <c r="R181" s="86"/>
      <c r="S181" s="22"/>
      <c r="T181" s="22"/>
      <c r="U181" s="22"/>
      <c r="V181" s="86"/>
      <c r="W181" s="22"/>
      <c r="X181" s="22"/>
      <c r="Y181" s="22"/>
      <c r="Z181" s="22"/>
      <c r="AA181" s="22"/>
      <c r="AB181" s="86"/>
      <c r="AC181" s="22"/>
      <c r="AD181" s="22"/>
      <c r="AE181" s="86"/>
      <c r="AF181" s="22"/>
      <c r="AG181" s="22"/>
      <c r="AH181" s="86"/>
      <c r="AI181" s="22"/>
      <c r="AJ181" s="22"/>
      <c r="AK181" s="22"/>
      <c r="AL181" s="86"/>
      <c r="AM181" s="22"/>
      <c r="AN181" s="86"/>
      <c r="AO181" s="23"/>
      <c r="AP181" s="23"/>
      <c r="AQ181" s="86"/>
      <c r="AR181" s="23"/>
      <c r="AS181" s="86"/>
      <c r="AT181" s="54"/>
    </row>
    <row r="182" spans="1:46" s="63" customFormat="1" ht="16.5">
      <c r="A182" s="27"/>
      <c r="B182" s="27"/>
      <c r="C182" s="27"/>
      <c r="D182" s="27"/>
      <c r="E182" s="22"/>
      <c r="F182" s="22"/>
      <c r="G182" s="86"/>
      <c r="H182" s="22"/>
      <c r="I182" s="22"/>
      <c r="J182" s="22"/>
      <c r="K182" s="86"/>
      <c r="L182" s="22"/>
      <c r="M182" s="22"/>
      <c r="N182" s="86"/>
      <c r="O182" s="23"/>
      <c r="P182" s="23"/>
      <c r="Q182" s="22"/>
      <c r="R182" s="86"/>
      <c r="S182" s="22"/>
      <c r="T182" s="22"/>
      <c r="U182" s="22"/>
      <c r="V182" s="86"/>
      <c r="W182" s="22"/>
      <c r="X182" s="22"/>
      <c r="Y182" s="22"/>
      <c r="Z182" s="22"/>
      <c r="AA182" s="22"/>
      <c r="AB182" s="86"/>
      <c r="AC182" s="22"/>
      <c r="AD182" s="22"/>
      <c r="AE182" s="86"/>
      <c r="AF182" s="22"/>
      <c r="AG182" s="22"/>
      <c r="AH182" s="86"/>
      <c r="AI182" s="22"/>
      <c r="AJ182" s="22"/>
      <c r="AK182" s="22"/>
      <c r="AL182" s="86"/>
      <c r="AM182" s="22"/>
      <c r="AN182" s="86"/>
      <c r="AO182" s="23"/>
      <c r="AP182" s="23"/>
      <c r="AQ182" s="86"/>
      <c r="AR182" s="23"/>
      <c r="AS182" s="86"/>
      <c r="AT182" s="54"/>
    </row>
    <row r="183" spans="1:46" s="63" customFormat="1" ht="16.5">
      <c r="A183" s="27"/>
      <c r="B183" s="27"/>
      <c r="C183" s="27"/>
      <c r="D183" s="27"/>
      <c r="E183" s="22"/>
      <c r="F183" s="22"/>
      <c r="G183" s="86"/>
      <c r="H183" s="22"/>
      <c r="I183" s="22"/>
      <c r="J183" s="22"/>
      <c r="K183" s="86"/>
      <c r="L183" s="22"/>
      <c r="M183" s="22"/>
      <c r="N183" s="86"/>
      <c r="O183" s="23"/>
      <c r="P183" s="23"/>
      <c r="Q183" s="22"/>
      <c r="R183" s="86"/>
      <c r="S183" s="22"/>
      <c r="T183" s="22"/>
      <c r="U183" s="22"/>
      <c r="V183" s="86"/>
      <c r="W183" s="22"/>
      <c r="X183" s="22"/>
      <c r="Y183" s="22"/>
      <c r="Z183" s="22"/>
      <c r="AA183" s="22"/>
      <c r="AB183" s="86"/>
      <c r="AC183" s="22"/>
      <c r="AD183" s="22"/>
      <c r="AE183" s="86"/>
      <c r="AF183" s="22"/>
      <c r="AG183" s="22"/>
      <c r="AH183" s="86"/>
      <c r="AI183" s="22"/>
      <c r="AJ183" s="22"/>
      <c r="AK183" s="22"/>
      <c r="AL183" s="86"/>
      <c r="AM183" s="22"/>
      <c r="AN183" s="86"/>
      <c r="AO183" s="23"/>
      <c r="AP183" s="23"/>
      <c r="AQ183" s="86"/>
      <c r="AR183" s="23"/>
      <c r="AS183" s="86"/>
      <c r="AT183" s="54"/>
    </row>
    <row r="184" spans="1:46" s="63" customFormat="1" ht="16.5">
      <c r="A184" s="27"/>
      <c r="B184" s="27"/>
      <c r="C184" s="27"/>
      <c r="D184" s="27"/>
      <c r="E184" s="83"/>
      <c r="F184" s="83"/>
      <c r="G184" s="84"/>
      <c r="H184" s="83"/>
      <c r="I184" s="83"/>
      <c r="J184" s="83"/>
      <c r="K184" s="84"/>
      <c r="L184" s="83"/>
      <c r="M184" s="83"/>
      <c r="N184" s="84"/>
      <c r="O184" s="85"/>
      <c r="P184" s="85"/>
      <c r="Q184" s="83"/>
      <c r="R184" s="84"/>
      <c r="S184" s="83"/>
      <c r="T184" s="83"/>
      <c r="U184" s="83"/>
      <c r="V184" s="84"/>
      <c r="W184" s="83"/>
      <c r="X184" s="83"/>
      <c r="Y184" s="83"/>
      <c r="Z184" s="83"/>
      <c r="AA184" s="83"/>
      <c r="AB184" s="84"/>
      <c r="AC184" s="83"/>
      <c r="AD184" s="83"/>
      <c r="AE184" s="84"/>
      <c r="AF184" s="83"/>
      <c r="AG184" s="83"/>
      <c r="AH184" s="84"/>
      <c r="AI184" s="83"/>
      <c r="AJ184" s="83"/>
      <c r="AK184" s="83"/>
      <c r="AL184" s="84"/>
      <c r="AM184" s="83"/>
      <c r="AN184" s="84"/>
      <c r="AO184" s="85"/>
      <c r="AP184" s="85"/>
      <c r="AQ184" s="84"/>
      <c r="AR184" s="85"/>
      <c r="AS184" s="84"/>
      <c r="AT184" s="54"/>
    </row>
    <row r="185" spans="1:46" s="63" customFormat="1" ht="16.5">
      <c r="A185" s="27"/>
      <c r="B185" s="27"/>
      <c r="C185" s="27"/>
      <c r="D185" s="27"/>
      <c r="E185" s="83"/>
      <c r="F185" s="83"/>
      <c r="G185" s="84"/>
      <c r="H185" s="83"/>
      <c r="I185" s="83"/>
      <c r="J185" s="83"/>
      <c r="K185" s="84"/>
      <c r="L185" s="83"/>
      <c r="M185" s="83"/>
      <c r="N185" s="84"/>
      <c r="O185" s="85"/>
      <c r="P185" s="85"/>
      <c r="Q185" s="83"/>
      <c r="R185" s="84"/>
      <c r="S185" s="83"/>
      <c r="T185" s="83"/>
      <c r="U185" s="83"/>
      <c r="V185" s="84"/>
      <c r="W185" s="83"/>
      <c r="X185" s="83"/>
      <c r="Y185" s="83"/>
      <c r="Z185" s="83"/>
      <c r="AA185" s="83"/>
      <c r="AB185" s="84"/>
      <c r="AC185" s="83"/>
      <c r="AD185" s="83"/>
      <c r="AE185" s="84"/>
      <c r="AF185" s="83"/>
      <c r="AG185" s="83"/>
      <c r="AH185" s="84"/>
      <c r="AI185" s="83"/>
      <c r="AJ185" s="83"/>
      <c r="AK185" s="83"/>
      <c r="AL185" s="84"/>
      <c r="AM185" s="83"/>
      <c r="AN185" s="84"/>
      <c r="AO185" s="85"/>
      <c r="AP185" s="85"/>
      <c r="AQ185" s="84"/>
      <c r="AR185" s="85"/>
      <c r="AS185" s="84"/>
      <c r="AT185" s="54"/>
    </row>
    <row r="186" spans="1:46" s="63" customFormat="1" ht="16.5">
      <c r="A186" s="27"/>
      <c r="B186" s="27"/>
      <c r="C186" s="27"/>
      <c r="D186" s="27"/>
      <c r="E186" s="83"/>
      <c r="F186" s="83"/>
      <c r="G186" s="84"/>
      <c r="H186" s="83"/>
      <c r="I186" s="83"/>
      <c r="J186" s="83"/>
      <c r="K186" s="84"/>
      <c r="L186" s="83"/>
      <c r="M186" s="83"/>
      <c r="N186" s="84"/>
      <c r="O186" s="85"/>
      <c r="P186" s="85"/>
      <c r="Q186" s="83"/>
      <c r="R186" s="84"/>
      <c r="S186" s="83"/>
      <c r="T186" s="83"/>
      <c r="U186" s="83"/>
      <c r="V186" s="84"/>
      <c r="W186" s="83"/>
      <c r="X186" s="83"/>
      <c r="Y186" s="83"/>
      <c r="Z186" s="83"/>
      <c r="AA186" s="83"/>
      <c r="AB186" s="84"/>
      <c r="AC186" s="83"/>
      <c r="AD186" s="83"/>
      <c r="AE186" s="84"/>
      <c r="AF186" s="83"/>
      <c r="AG186" s="83"/>
      <c r="AH186" s="84"/>
      <c r="AI186" s="83"/>
      <c r="AJ186" s="83"/>
      <c r="AK186" s="83"/>
      <c r="AL186" s="84"/>
      <c r="AM186" s="83"/>
      <c r="AN186" s="84"/>
      <c r="AO186" s="85"/>
      <c r="AP186" s="85"/>
      <c r="AQ186" s="84"/>
      <c r="AR186" s="85"/>
      <c r="AS186" s="84"/>
      <c r="AT186" s="54"/>
    </row>
    <row r="187" spans="1:46" s="63" customFormat="1" ht="16.5">
      <c r="A187" s="27"/>
      <c r="B187" s="27"/>
      <c r="C187" s="27"/>
      <c r="D187" s="27"/>
      <c r="E187" s="83"/>
      <c r="F187" s="83"/>
      <c r="G187" s="84"/>
      <c r="H187" s="83"/>
      <c r="I187" s="83"/>
      <c r="J187" s="83"/>
      <c r="K187" s="84"/>
      <c r="L187" s="83"/>
      <c r="M187" s="83"/>
      <c r="N187" s="84"/>
      <c r="O187" s="85"/>
      <c r="P187" s="85"/>
      <c r="Q187" s="83"/>
      <c r="R187" s="84"/>
      <c r="S187" s="83"/>
      <c r="T187" s="83"/>
      <c r="U187" s="83"/>
      <c r="V187" s="84"/>
      <c r="W187" s="83"/>
      <c r="X187" s="83"/>
      <c r="Y187" s="83"/>
      <c r="Z187" s="83"/>
      <c r="AA187" s="83"/>
      <c r="AB187" s="84"/>
      <c r="AC187" s="83"/>
      <c r="AD187" s="83"/>
      <c r="AE187" s="84"/>
      <c r="AF187" s="83"/>
      <c r="AG187" s="83"/>
      <c r="AH187" s="84"/>
      <c r="AI187" s="83"/>
      <c r="AJ187" s="83"/>
      <c r="AK187" s="83"/>
      <c r="AL187" s="84"/>
      <c r="AM187" s="83"/>
      <c r="AN187" s="84"/>
      <c r="AO187" s="85"/>
      <c r="AP187" s="85"/>
      <c r="AQ187" s="84"/>
      <c r="AR187" s="85"/>
      <c r="AS187" s="84"/>
      <c r="AT187" s="54"/>
    </row>
    <row r="188" spans="1:46" s="63" customFormat="1" ht="16.5">
      <c r="A188" s="27"/>
      <c r="B188" s="27"/>
      <c r="C188" s="27"/>
      <c r="D188" s="27"/>
      <c r="E188" s="83"/>
      <c r="F188" s="83"/>
      <c r="G188" s="84"/>
      <c r="H188" s="83"/>
      <c r="I188" s="83"/>
      <c r="J188" s="83"/>
      <c r="K188" s="84"/>
      <c r="L188" s="83"/>
      <c r="M188" s="83"/>
      <c r="N188" s="84"/>
      <c r="O188" s="85"/>
      <c r="P188" s="85"/>
      <c r="Q188" s="83"/>
      <c r="R188" s="84"/>
      <c r="S188" s="83"/>
      <c r="T188" s="83"/>
      <c r="U188" s="83"/>
      <c r="V188" s="84"/>
      <c r="W188" s="83"/>
      <c r="X188" s="83"/>
      <c r="Y188" s="83"/>
      <c r="Z188" s="83"/>
      <c r="AA188" s="83"/>
      <c r="AB188" s="84"/>
      <c r="AC188" s="83"/>
      <c r="AD188" s="83"/>
      <c r="AE188" s="84"/>
      <c r="AF188" s="83"/>
      <c r="AG188" s="83"/>
      <c r="AH188" s="84"/>
      <c r="AI188" s="83"/>
      <c r="AJ188" s="83"/>
      <c r="AK188" s="83"/>
      <c r="AL188" s="84"/>
      <c r="AM188" s="83"/>
      <c r="AN188" s="84"/>
      <c r="AO188" s="85"/>
      <c r="AP188" s="85"/>
      <c r="AQ188" s="84"/>
      <c r="AR188" s="85"/>
      <c r="AS188" s="84"/>
      <c r="AT188" s="54"/>
    </row>
    <row r="189" spans="1:46" s="63" customFormat="1" ht="16.5">
      <c r="A189" s="27"/>
      <c r="B189" s="27"/>
      <c r="C189" s="27"/>
      <c r="D189" s="27"/>
      <c r="E189" s="83"/>
      <c r="F189" s="83"/>
      <c r="G189" s="84"/>
      <c r="H189" s="83"/>
      <c r="I189" s="83"/>
      <c r="J189" s="83"/>
      <c r="K189" s="84"/>
      <c r="L189" s="83"/>
      <c r="M189" s="83"/>
      <c r="N189" s="84"/>
      <c r="O189" s="85"/>
      <c r="P189" s="85"/>
      <c r="Q189" s="83"/>
      <c r="R189" s="84"/>
      <c r="S189" s="83"/>
      <c r="T189" s="83"/>
      <c r="U189" s="83"/>
      <c r="V189" s="84"/>
      <c r="W189" s="83"/>
      <c r="X189" s="83"/>
      <c r="Y189" s="83"/>
      <c r="Z189" s="83"/>
      <c r="AA189" s="83"/>
      <c r="AB189" s="84"/>
      <c r="AC189" s="83"/>
      <c r="AD189" s="83"/>
      <c r="AE189" s="84"/>
      <c r="AF189" s="83"/>
      <c r="AG189" s="83"/>
      <c r="AH189" s="84"/>
      <c r="AI189" s="83"/>
      <c r="AJ189" s="83"/>
      <c r="AK189" s="83"/>
      <c r="AL189" s="84"/>
      <c r="AM189" s="83"/>
      <c r="AN189" s="84"/>
      <c r="AO189" s="85"/>
      <c r="AP189" s="85"/>
      <c r="AQ189" s="84"/>
      <c r="AR189" s="85"/>
      <c r="AS189" s="84"/>
      <c r="AT189" s="54"/>
    </row>
    <row r="190" spans="1:46" s="63" customFormat="1" ht="16.5">
      <c r="A190" s="27"/>
      <c r="B190" s="27"/>
      <c r="C190" s="27"/>
      <c r="D190" s="27"/>
      <c r="E190" s="83"/>
      <c r="F190" s="83"/>
      <c r="G190" s="84"/>
      <c r="H190" s="83"/>
      <c r="I190" s="83"/>
      <c r="J190" s="83"/>
      <c r="K190" s="84"/>
      <c r="L190" s="83"/>
      <c r="M190" s="83"/>
      <c r="N190" s="84"/>
      <c r="O190" s="85"/>
      <c r="P190" s="85"/>
      <c r="Q190" s="83"/>
      <c r="R190" s="84"/>
      <c r="S190" s="83"/>
      <c r="T190" s="83"/>
      <c r="U190" s="83"/>
      <c r="V190" s="84"/>
      <c r="W190" s="83"/>
      <c r="X190" s="83"/>
      <c r="Y190" s="83"/>
      <c r="Z190" s="83"/>
      <c r="AA190" s="83"/>
      <c r="AB190" s="84"/>
      <c r="AC190" s="83"/>
      <c r="AD190" s="83"/>
      <c r="AE190" s="84"/>
      <c r="AF190" s="83"/>
      <c r="AG190" s="83"/>
      <c r="AH190" s="84"/>
      <c r="AI190" s="83"/>
      <c r="AJ190" s="83"/>
      <c r="AK190" s="83"/>
      <c r="AL190" s="84"/>
      <c r="AM190" s="83"/>
      <c r="AN190" s="84"/>
      <c r="AO190" s="85"/>
      <c r="AP190" s="85"/>
      <c r="AQ190" s="84"/>
      <c r="AR190" s="85"/>
      <c r="AS190" s="84"/>
      <c r="AT190" s="54"/>
    </row>
    <row r="191" spans="1:46" s="63" customFormat="1" ht="16.5">
      <c r="A191" s="27"/>
      <c r="B191" s="27"/>
      <c r="C191" s="27"/>
      <c r="D191" s="27"/>
      <c r="E191" s="83"/>
      <c r="F191" s="83"/>
      <c r="G191" s="84"/>
      <c r="H191" s="83"/>
      <c r="I191" s="83"/>
      <c r="J191" s="83"/>
      <c r="K191" s="84"/>
      <c r="L191" s="83"/>
      <c r="M191" s="83"/>
      <c r="N191" s="84"/>
      <c r="O191" s="85"/>
      <c r="P191" s="85"/>
      <c r="Q191" s="83"/>
      <c r="R191" s="84"/>
      <c r="S191" s="83"/>
      <c r="T191" s="83"/>
      <c r="U191" s="83"/>
      <c r="V191" s="84"/>
      <c r="W191" s="83"/>
      <c r="X191" s="83"/>
      <c r="Y191" s="83"/>
      <c r="Z191" s="83"/>
      <c r="AA191" s="83"/>
      <c r="AB191" s="84"/>
      <c r="AC191" s="83"/>
      <c r="AD191" s="83"/>
      <c r="AE191" s="84"/>
      <c r="AF191" s="83"/>
      <c r="AG191" s="83"/>
      <c r="AH191" s="84"/>
      <c r="AI191" s="83"/>
      <c r="AJ191" s="83"/>
      <c r="AK191" s="83"/>
      <c r="AL191" s="84"/>
      <c r="AM191" s="83"/>
      <c r="AN191" s="84"/>
      <c r="AO191" s="85"/>
      <c r="AP191" s="85"/>
      <c r="AQ191" s="84"/>
      <c r="AR191" s="83"/>
      <c r="AS191" s="84"/>
      <c r="AT191" s="54"/>
    </row>
    <row r="192" spans="1:46" s="63" customFormat="1" ht="16.5">
      <c r="A192" s="27"/>
      <c r="B192" s="27"/>
      <c r="C192" s="27"/>
      <c r="D192" s="27"/>
      <c r="E192" s="22"/>
      <c r="F192" s="22"/>
      <c r="G192" s="86"/>
      <c r="H192" s="22"/>
      <c r="I192" s="22"/>
      <c r="J192" s="22"/>
      <c r="K192" s="86"/>
      <c r="L192" s="22"/>
      <c r="M192" s="22"/>
      <c r="N192" s="86"/>
      <c r="O192" s="23"/>
      <c r="P192" s="23"/>
      <c r="Q192" s="22"/>
      <c r="R192" s="86"/>
      <c r="S192" s="22"/>
      <c r="T192" s="22"/>
      <c r="U192" s="22"/>
      <c r="V192" s="86"/>
      <c r="W192" s="22"/>
      <c r="X192" s="22"/>
      <c r="Y192" s="22"/>
      <c r="Z192" s="22"/>
      <c r="AA192" s="22"/>
      <c r="AB192" s="86"/>
      <c r="AC192" s="22"/>
      <c r="AD192" s="22"/>
      <c r="AE192" s="86"/>
      <c r="AF192" s="22"/>
      <c r="AG192" s="22"/>
      <c r="AH192" s="86"/>
      <c r="AI192" s="22"/>
      <c r="AJ192" s="22"/>
      <c r="AK192" s="22"/>
      <c r="AL192" s="86"/>
      <c r="AM192" s="22"/>
      <c r="AN192" s="86"/>
      <c r="AO192" s="23"/>
      <c r="AP192" s="23"/>
      <c r="AQ192" s="86"/>
      <c r="AR192" s="23"/>
      <c r="AS192" s="86"/>
      <c r="AT192" s="54"/>
    </row>
    <row r="193" spans="1:46" s="63" customFormat="1" ht="16.5">
      <c r="A193" s="27"/>
      <c r="B193" s="27"/>
      <c r="C193" s="27"/>
      <c r="D193" s="27"/>
      <c r="E193" s="83"/>
      <c r="F193" s="83"/>
      <c r="G193" s="84"/>
      <c r="H193" s="83"/>
      <c r="I193" s="83"/>
      <c r="J193" s="83"/>
      <c r="K193" s="84"/>
      <c r="L193" s="83"/>
      <c r="M193" s="83"/>
      <c r="N193" s="84"/>
      <c r="O193" s="85"/>
      <c r="P193" s="85"/>
      <c r="Q193" s="83"/>
      <c r="R193" s="84"/>
      <c r="S193" s="83"/>
      <c r="T193" s="83"/>
      <c r="U193" s="83"/>
      <c r="V193" s="84"/>
      <c r="W193" s="83"/>
      <c r="X193" s="83"/>
      <c r="Y193" s="83"/>
      <c r="Z193" s="83"/>
      <c r="AA193" s="83"/>
      <c r="AB193" s="84"/>
      <c r="AC193" s="83"/>
      <c r="AD193" s="83"/>
      <c r="AE193" s="84"/>
      <c r="AF193" s="83"/>
      <c r="AG193" s="83"/>
      <c r="AH193" s="84"/>
      <c r="AI193" s="83"/>
      <c r="AJ193" s="83"/>
      <c r="AK193" s="83"/>
      <c r="AL193" s="84"/>
      <c r="AM193" s="83"/>
      <c r="AN193" s="84"/>
      <c r="AO193" s="85"/>
      <c r="AP193" s="85"/>
      <c r="AQ193" s="84"/>
      <c r="AR193" s="85"/>
      <c r="AS193" s="84"/>
      <c r="AT193" s="54"/>
    </row>
    <row r="194" spans="1:46" s="63" customFormat="1" ht="16.5">
      <c r="A194" s="27"/>
      <c r="B194" s="27"/>
      <c r="C194" s="27"/>
      <c r="D194" s="27"/>
      <c r="E194" s="83"/>
      <c r="F194" s="83"/>
      <c r="G194" s="84"/>
      <c r="H194" s="83"/>
      <c r="I194" s="83"/>
      <c r="J194" s="83"/>
      <c r="K194" s="84"/>
      <c r="L194" s="83"/>
      <c r="M194" s="83"/>
      <c r="N194" s="84"/>
      <c r="O194" s="85"/>
      <c r="P194" s="85"/>
      <c r="Q194" s="83"/>
      <c r="R194" s="84"/>
      <c r="S194" s="83"/>
      <c r="T194" s="83"/>
      <c r="U194" s="83"/>
      <c r="V194" s="84"/>
      <c r="W194" s="83"/>
      <c r="X194" s="83"/>
      <c r="Y194" s="83"/>
      <c r="Z194" s="83"/>
      <c r="AA194" s="83"/>
      <c r="AB194" s="84"/>
      <c r="AC194" s="83"/>
      <c r="AD194" s="83"/>
      <c r="AE194" s="84"/>
      <c r="AF194" s="22"/>
      <c r="AG194" s="22"/>
      <c r="AH194" s="86"/>
      <c r="AI194" s="83"/>
      <c r="AJ194" s="83"/>
      <c r="AK194" s="83"/>
      <c r="AL194" s="84"/>
      <c r="AM194" s="83"/>
      <c r="AN194" s="84"/>
      <c r="AO194" s="85"/>
      <c r="AP194" s="85"/>
      <c r="AQ194" s="84"/>
      <c r="AR194" s="85"/>
      <c r="AS194" s="84"/>
      <c r="AT194" s="54"/>
    </row>
    <row r="195" spans="1:46" s="63" customFormat="1" ht="16.5">
      <c r="A195" s="27"/>
      <c r="B195" s="27"/>
      <c r="C195" s="27"/>
      <c r="D195" s="27"/>
      <c r="E195" s="83"/>
      <c r="F195" s="83"/>
      <c r="G195" s="84"/>
      <c r="H195" s="83"/>
      <c r="I195" s="83"/>
      <c r="J195" s="83"/>
      <c r="K195" s="84"/>
      <c r="L195" s="83"/>
      <c r="M195" s="83"/>
      <c r="N195" s="84"/>
      <c r="O195" s="85"/>
      <c r="P195" s="85"/>
      <c r="Q195" s="83"/>
      <c r="R195" s="84"/>
      <c r="S195" s="83"/>
      <c r="T195" s="83"/>
      <c r="U195" s="83"/>
      <c r="V195" s="84"/>
      <c r="W195" s="83"/>
      <c r="X195" s="83"/>
      <c r="Y195" s="83"/>
      <c r="Z195" s="83"/>
      <c r="AA195" s="83"/>
      <c r="AB195" s="84"/>
      <c r="AC195" s="83"/>
      <c r="AD195" s="83"/>
      <c r="AE195" s="84"/>
      <c r="AF195" s="83"/>
      <c r="AG195" s="83"/>
      <c r="AH195" s="84"/>
      <c r="AI195" s="83"/>
      <c r="AJ195" s="83"/>
      <c r="AK195" s="83"/>
      <c r="AL195" s="84"/>
      <c r="AM195" s="83"/>
      <c r="AN195" s="84"/>
      <c r="AO195" s="85"/>
      <c r="AP195" s="85"/>
      <c r="AQ195" s="84"/>
      <c r="AR195" s="83"/>
      <c r="AS195" s="84"/>
      <c r="AT195" s="54"/>
    </row>
    <row r="196" spans="1:46" s="63" customFormat="1" ht="16.5">
      <c r="A196" s="27"/>
      <c r="B196" s="27"/>
      <c r="C196" s="27"/>
      <c r="D196" s="27"/>
      <c r="E196" s="22"/>
      <c r="F196" s="22"/>
      <c r="G196" s="86"/>
      <c r="H196" s="22"/>
      <c r="I196" s="22"/>
      <c r="J196" s="22"/>
      <c r="K196" s="86"/>
      <c r="L196" s="22"/>
      <c r="M196" s="22"/>
      <c r="N196" s="86"/>
      <c r="O196" s="23"/>
      <c r="P196" s="23"/>
      <c r="Q196" s="22"/>
      <c r="R196" s="86"/>
      <c r="S196" s="22"/>
      <c r="T196" s="22"/>
      <c r="U196" s="22"/>
      <c r="V196" s="86"/>
      <c r="W196" s="22"/>
      <c r="X196" s="22"/>
      <c r="Y196" s="22"/>
      <c r="Z196" s="22"/>
      <c r="AA196" s="22"/>
      <c r="AB196" s="86"/>
      <c r="AC196" s="22"/>
      <c r="AD196" s="22"/>
      <c r="AE196" s="86"/>
      <c r="AF196" s="22"/>
      <c r="AG196" s="22"/>
      <c r="AH196" s="86"/>
      <c r="AI196" s="22"/>
      <c r="AJ196" s="22"/>
      <c r="AK196" s="22"/>
      <c r="AL196" s="86"/>
      <c r="AM196" s="22"/>
      <c r="AN196" s="86"/>
      <c r="AO196" s="23"/>
      <c r="AP196" s="23"/>
      <c r="AQ196" s="86"/>
      <c r="AR196" s="23"/>
      <c r="AS196" s="86"/>
      <c r="AT196" s="54"/>
    </row>
    <row r="197" spans="1:46" s="63" customFormat="1" ht="16.5">
      <c r="A197" s="27"/>
      <c r="B197" s="27"/>
      <c r="C197" s="27"/>
      <c r="D197" s="27"/>
      <c r="E197" s="22"/>
      <c r="F197" s="22"/>
      <c r="G197" s="86"/>
      <c r="H197" s="22"/>
      <c r="I197" s="22"/>
      <c r="J197" s="22"/>
      <c r="K197" s="86"/>
      <c r="L197" s="22"/>
      <c r="M197" s="22"/>
      <c r="N197" s="86"/>
      <c r="O197" s="23"/>
      <c r="P197" s="23"/>
      <c r="Q197" s="22"/>
      <c r="R197" s="86"/>
      <c r="S197" s="22"/>
      <c r="T197" s="22"/>
      <c r="U197" s="22"/>
      <c r="V197" s="86"/>
      <c r="W197" s="22"/>
      <c r="X197" s="22"/>
      <c r="Y197" s="22"/>
      <c r="Z197" s="22"/>
      <c r="AA197" s="22"/>
      <c r="AB197" s="86"/>
      <c r="AC197" s="22"/>
      <c r="AD197" s="22"/>
      <c r="AE197" s="86"/>
      <c r="AF197" s="22"/>
      <c r="AG197" s="22"/>
      <c r="AH197" s="86"/>
      <c r="AI197" s="22"/>
      <c r="AJ197" s="22"/>
      <c r="AK197" s="22"/>
      <c r="AL197" s="86"/>
      <c r="AM197" s="22"/>
      <c r="AN197" s="86"/>
      <c r="AO197" s="23"/>
      <c r="AP197" s="23"/>
      <c r="AQ197" s="86"/>
      <c r="AR197" s="23"/>
      <c r="AS197" s="86"/>
      <c r="AT197" s="54"/>
    </row>
    <row r="198" spans="1:46" s="63" customFormat="1" ht="16.5">
      <c r="A198" s="27"/>
      <c r="B198" s="27"/>
      <c r="C198" s="27"/>
      <c r="D198" s="27"/>
      <c r="E198" s="83"/>
      <c r="F198" s="83"/>
      <c r="G198" s="84"/>
      <c r="H198" s="83"/>
      <c r="I198" s="83"/>
      <c r="J198" s="83"/>
      <c r="K198" s="84"/>
      <c r="L198" s="83"/>
      <c r="M198" s="83"/>
      <c r="N198" s="84"/>
      <c r="O198" s="85"/>
      <c r="P198" s="85"/>
      <c r="Q198" s="83"/>
      <c r="R198" s="84"/>
      <c r="S198" s="83"/>
      <c r="T198" s="83"/>
      <c r="U198" s="83"/>
      <c r="V198" s="84"/>
      <c r="W198" s="83"/>
      <c r="X198" s="83"/>
      <c r="Y198" s="83"/>
      <c r="Z198" s="83"/>
      <c r="AA198" s="83"/>
      <c r="AB198" s="84"/>
      <c r="AC198" s="83"/>
      <c r="AD198" s="83"/>
      <c r="AE198" s="84"/>
      <c r="AF198" s="83"/>
      <c r="AG198" s="83"/>
      <c r="AH198" s="84"/>
      <c r="AI198" s="83"/>
      <c r="AJ198" s="83"/>
      <c r="AK198" s="83"/>
      <c r="AL198" s="84"/>
      <c r="AM198" s="83"/>
      <c r="AN198" s="84"/>
      <c r="AO198" s="85"/>
      <c r="AP198" s="85"/>
      <c r="AQ198" s="84"/>
      <c r="AR198" s="83"/>
      <c r="AS198" s="84"/>
      <c r="AT198" s="54"/>
    </row>
    <row r="199" spans="1:46" s="63" customFormat="1" ht="16.5">
      <c r="A199" s="27"/>
      <c r="B199" s="27"/>
      <c r="C199" s="27"/>
      <c r="D199" s="27"/>
      <c r="E199" s="83"/>
      <c r="F199" s="83"/>
      <c r="G199" s="84"/>
      <c r="H199" s="83"/>
      <c r="I199" s="83"/>
      <c r="J199" s="83"/>
      <c r="K199" s="84"/>
      <c r="L199" s="83"/>
      <c r="M199" s="83"/>
      <c r="N199" s="84"/>
      <c r="O199" s="85"/>
      <c r="P199" s="85"/>
      <c r="Q199" s="83"/>
      <c r="R199" s="84"/>
      <c r="S199" s="83"/>
      <c r="T199" s="83"/>
      <c r="U199" s="83"/>
      <c r="V199" s="84"/>
      <c r="W199" s="83"/>
      <c r="X199" s="83"/>
      <c r="Y199" s="83"/>
      <c r="Z199" s="83"/>
      <c r="AA199" s="83"/>
      <c r="AB199" s="84"/>
      <c r="AC199" s="83"/>
      <c r="AD199" s="83"/>
      <c r="AE199" s="84"/>
      <c r="AF199" s="83"/>
      <c r="AG199" s="83"/>
      <c r="AH199" s="84"/>
      <c r="AI199" s="83"/>
      <c r="AJ199" s="83"/>
      <c r="AK199" s="83"/>
      <c r="AL199" s="84"/>
      <c r="AM199" s="83"/>
      <c r="AN199" s="84"/>
      <c r="AO199" s="85"/>
      <c r="AP199" s="85"/>
      <c r="AQ199" s="84"/>
      <c r="AR199" s="85"/>
      <c r="AS199" s="84"/>
      <c r="AT199" s="54"/>
    </row>
    <row r="200" spans="1:46" s="63" customFormat="1" ht="16.5">
      <c r="A200" s="27"/>
      <c r="B200" s="27"/>
      <c r="C200" s="27"/>
      <c r="D200" s="27"/>
      <c r="E200" s="83"/>
      <c r="F200" s="83"/>
      <c r="G200" s="84"/>
      <c r="H200" s="83"/>
      <c r="I200" s="83"/>
      <c r="J200" s="83"/>
      <c r="K200" s="84"/>
      <c r="L200" s="83"/>
      <c r="M200" s="83"/>
      <c r="N200" s="84"/>
      <c r="O200" s="85"/>
      <c r="P200" s="85"/>
      <c r="Q200" s="83"/>
      <c r="R200" s="84"/>
      <c r="S200" s="83"/>
      <c r="T200" s="83"/>
      <c r="U200" s="83"/>
      <c r="V200" s="84"/>
      <c r="W200" s="83"/>
      <c r="X200" s="83"/>
      <c r="Y200" s="83"/>
      <c r="Z200" s="83"/>
      <c r="AA200" s="83"/>
      <c r="AB200" s="84"/>
      <c r="AC200" s="83"/>
      <c r="AD200" s="83"/>
      <c r="AE200" s="84"/>
      <c r="AF200" s="83"/>
      <c r="AG200" s="83"/>
      <c r="AH200" s="84"/>
      <c r="AI200" s="83"/>
      <c r="AJ200" s="83"/>
      <c r="AK200" s="83"/>
      <c r="AL200" s="84"/>
      <c r="AM200" s="83"/>
      <c r="AN200" s="84"/>
      <c r="AO200" s="85"/>
      <c r="AP200" s="85"/>
      <c r="AQ200" s="84"/>
      <c r="AR200" s="85"/>
      <c r="AS200" s="84"/>
      <c r="AT200" s="54"/>
    </row>
    <row r="201" spans="1:46" s="63" customFormat="1" ht="16.5">
      <c r="A201" s="27"/>
      <c r="B201" s="27"/>
      <c r="C201" s="27"/>
      <c r="D201" s="27"/>
      <c r="E201" s="22"/>
      <c r="F201" s="22"/>
      <c r="G201" s="86"/>
      <c r="H201" s="22"/>
      <c r="I201" s="22"/>
      <c r="J201" s="22"/>
      <c r="K201" s="86"/>
      <c r="L201" s="22"/>
      <c r="M201" s="22"/>
      <c r="N201" s="86"/>
      <c r="O201" s="23"/>
      <c r="P201" s="23"/>
      <c r="Q201" s="22"/>
      <c r="R201" s="86"/>
      <c r="S201" s="22"/>
      <c r="T201" s="22"/>
      <c r="U201" s="22"/>
      <c r="V201" s="86"/>
      <c r="W201" s="22"/>
      <c r="X201" s="22"/>
      <c r="Y201" s="22"/>
      <c r="Z201" s="22"/>
      <c r="AA201" s="22"/>
      <c r="AB201" s="86"/>
      <c r="AC201" s="22"/>
      <c r="AD201" s="22"/>
      <c r="AE201" s="86"/>
      <c r="AF201" s="22"/>
      <c r="AG201" s="22"/>
      <c r="AH201" s="86"/>
      <c r="AI201" s="22"/>
      <c r="AJ201" s="22"/>
      <c r="AK201" s="22"/>
      <c r="AL201" s="86"/>
      <c r="AM201" s="22"/>
      <c r="AN201" s="86"/>
      <c r="AO201" s="23"/>
      <c r="AP201" s="23"/>
      <c r="AQ201" s="86"/>
      <c r="AR201" s="23"/>
      <c r="AS201" s="86"/>
      <c r="AT201" s="54"/>
    </row>
    <row r="202" spans="1:46" s="63" customFormat="1" ht="16.5">
      <c r="A202" s="27"/>
      <c r="B202" s="27"/>
      <c r="C202" s="27"/>
      <c r="D202" s="27"/>
      <c r="E202" s="22"/>
      <c r="F202" s="22"/>
      <c r="G202" s="86"/>
      <c r="H202" s="22"/>
      <c r="I202" s="22"/>
      <c r="J202" s="22"/>
      <c r="K202" s="86"/>
      <c r="L202" s="22"/>
      <c r="M202" s="22"/>
      <c r="N202" s="86"/>
      <c r="O202" s="23"/>
      <c r="P202" s="23"/>
      <c r="Q202" s="22"/>
      <c r="R202" s="86"/>
      <c r="S202" s="22"/>
      <c r="T202" s="22"/>
      <c r="U202" s="22"/>
      <c r="V202" s="86"/>
      <c r="W202" s="22"/>
      <c r="X202" s="22"/>
      <c r="Y202" s="22"/>
      <c r="Z202" s="22"/>
      <c r="AA202" s="22"/>
      <c r="AB202" s="86"/>
      <c r="AC202" s="22"/>
      <c r="AD202" s="22"/>
      <c r="AE202" s="86"/>
      <c r="AF202" s="22"/>
      <c r="AG202" s="22"/>
      <c r="AH202" s="86"/>
      <c r="AI202" s="22"/>
      <c r="AJ202" s="22"/>
      <c r="AK202" s="22"/>
      <c r="AL202" s="86"/>
      <c r="AM202" s="22"/>
      <c r="AN202" s="86"/>
      <c r="AO202" s="23"/>
      <c r="AP202" s="23"/>
      <c r="AQ202" s="86"/>
      <c r="AR202" s="23"/>
      <c r="AS202" s="86"/>
      <c r="AT202" s="54"/>
    </row>
    <row r="203" spans="1:46" s="63" customFormat="1" ht="16.5">
      <c r="A203" s="23"/>
      <c r="B203" s="27"/>
      <c r="C203" s="27"/>
      <c r="D203" s="27"/>
      <c r="E203" s="22"/>
      <c r="F203" s="22"/>
      <c r="G203" s="86"/>
      <c r="H203" s="22"/>
      <c r="I203" s="22"/>
      <c r="J203" s="22"/>
      <c r="K203" s="86"/>
      <c r="L203" s="22"/>
      <c r="M203" s="22"/>
      <c r="N203" s="86"/>
      <c r="O203" s="23"/>
      <c r="P203" s="23"/>
      <c r="Q203" s="22"/>
      <c r="R203" s="86"/>
      <c r="S203" s="22"/>
      <c r="T203" s="22"/>
      <c r="U203" s="22"/>
      <c r="V203" s="86"/>
      <c r="W203" s="22"/>
      <c r="X203" s="22"/>
      <c r="Y203" s="22"/>
      <c r="Z203" s="22"/>
      <c r="AA203" s="22"/>
      <c r="AB203" s="86"/>
      <c r="AC203" s="22"/>
      <c r="AD203" s="22"/>
      <c r="AE203" s="86"/>
      <c r="AF203" s="22"/>
      <c r="AG203" s="22"/>
      <c r="AH203" s="86"/>
      <c r="AI203" s="22"/>
      <c r="AJ203" s="22"/>
      <c r="AK203" s="22"/>
      <c r="AL203" s="86"/>
      <c r="AM203" s="22"/>
      <c r="AN203" s="86"/>
      <c r="AO203" s="23"/>
      <c r="AP203" s="23"/>
      <c r="AQ203" s="86"/>
      <c r="AR203" s="23"/>
      <c r="AS203" s="86"/>
      <c r="AT203" s="54"/>
    </row>
    <row r="204" spans="1:46" s="63" customFormat="1" ht="16.5">
      <c r="A204" s="27"/>
      <c r="B204" s="27"/>
      <c r="C204" s="27"/>
      <c r="D204" s="27"/>
      <c r="E204" s="22"/>
      <c r="F204" s="22"/>
      <c r="G204" s="86"/>
      <c r="H204" s="22"/>
      <c r="I204" s="22"/>
      <c r="J204" s="22"/>
      <c r="K204" s="86"/>
      <c r="L204" s="22"/>
      <c r="M204" s="22"/>
      <c r="N204" s="86"/>
      <c r="O204" s="23"/>
      <c r="P204" s="23"/>
      <c r="Q204" s="22"/>
      <c r="R204" s="86"/>
      <c r="S204" s="22"/>
      <c r="T204" s="22"/>
      <c r="U204" s="22"/>
      <c r="V204" s="86"/>
      <c r="W204" s="22"/>
      <c r="X204" s="22"/>
      <c r="Y204" s="22"/>
      <c r="Z204" s="22"/>
      <c r="AA204" s="22"/>
      <c r="AB204" s="86"/>
      <c r="AC204" s="22"/>
      <c r="AD204" s="22"/>
      <c r="AE204" s="86"/>
      <c r="AF204" s="22"/>
      <c r="AG204" s="22"/>
      <c r="AH204" s="86"/>
      <c r="AI204" s="22"/>
      <c r="AJ204" s="22"/>
      <c r="AK204" s="22"/>
      <c r="AL204" s="86"/>
      <c r="AM204" s="22"/>
      <c r="AN204" s="86"/>
      <c r="AO204" s="23"/>
      <c r="AP204" s="23"/>
      <c r="AQ204" s="86"/>
      <c r="AR204" s="23"/>
      <c r="AS204" s="86"/>
      <c r="AT204" s="54"/>
    </row>
    <row r="205" spans="1:46" s="63" customFormat="1" ht="16.5">
      <c r="A205" s="27"/>
      <c r="B205" s="27"/>
      <c r="C205" s="27"/>
      <c r="D205" s="27"/>
      <c r="E205" s="22"/>
      <c r="F205" s="22"/>
      <c r="G205" s="86"/>
      <c r="H205" s="22"/>
      <c r="I205" s="22"/>
      <c r="J205" s="22"/>
      <c r="K205" s="86"/>
      <c r="L205" s="22"/>
      <c r="M205" s="22"/>
      <c r="N205" s="86"/>
      <c r="O205" s="23"/>
      <c r="P205" s="23"/>
      <c r="Q205" s="22"/>
      <c r="R205" s="86"/>
      <c r="S205" s="22"/>
      <c r="T205" s="22"/>
      <c r="U205" s="22"/>
      <c r="V205" s="86"/>
      <c r="W205" s="22"/>
      <c r="X205" s="22"/>
      <c r="Y205" s="22"/>
      <c r="Z205" s="22"/>
      <c r="AA205" s="22"/>
      <c r="AB205" s="86"/>
      <c r="AC205" s="22"/>
      <c r="AD205" s="22"/>
      <c r="AE205" s="86"/>
      <c r="AF205" s="22"/>
      <c r="AG205" s="22"/>
      <c r="AH205" s="86"/>
      <c r="AI205" s="22"/>
      <c r="AJ205" s="22"/>
      <c r="AK205" s="22"/>
      <c r="AL205" s="86"/>
      <c r="AM205" s="22"/>
      <c r="AN205" s="86"/>
      <c r="AO205" s="23"/>
      <c r="AP205" s="23"/>
      <c r="AQ205" s="86"/>
      <c r="AR205" s="23"/>
      <c r="AS205" s="86"/>
      <c r="AT205" s="54"/>
    </row>
    <row r="206" spans="1:46" s="63" customFormat="1" ht="16.5">
      <c r="A206" s="27"/>
      <c r="B206" s="27"/>
      <c r="C206" s="27"/>
      <c r="D206" s="27"/>
      <c r="E206" s="22"/>
      <c r="F206" s="22"/>
      <c r="G206" s="86"/>
      <c r="H206" s="22"/>
      <c r="I206" s="22"/>
      <c r="J206" s="22"/>
      <c r="K206" s="86"/>
      <c r="L206" s="22"/>
      <c r="M206" s="22"/>
      <c r="N206" s="86"/>
      <c r="O206" s="23"/>
      <c r="P206" s="23"/>
      <c r="Q206" s="22"/>
      <c r="R206" s="86"/>
      <c r="S206" s="22"/>
      <c r="T206" s="22"/>
      <c r="U206" s="22"/>
      <c r="V206" s="86"/>
      <c r="W206" s="22"/>
      <c r="X206" s="22"/>
      <c r="Y206" s="22"/>
      <c r="Z206" s="22"/>
      <c r="AA206" s="22"/>
      <c r="AB206" s="86"/>
      <c r="AC206" s="22"/>
      <c r="AD206" s="22"/>
      <c r="AE206" s="86"/>
      <c r="AF206" s="22"/>
      <c r="AG206" s="22"/>
      <c r="AH206" s="86"/>
      <c r="AI206" s="22"/>
      <c r="AJ206" s="22"/>
      <c r="AK206" s="22"/>
      <c r="AL206" s="86"/>
      <c r="AM206" s="22"/>
      <c r="AN206" s="86"/>
      <c r="AO206" s="23"/>
      <c r="AP206" s="23"/>
      <c r="AQ206" s="86"/>
      <c r="AR206" s="23"/>
      <c r="AS206" s="86"/>
      <c r="AT206" s="54"/>
    </row>
    <row r="207" spans="1:46" s="63" customFormat="1" ht="16.5">
      <c r="A207" s="27"/>
      <c r="B207" s="27"/>
      <c r="C207" s="27"/>
      <c r="D207" s="27"/>
      <c r="E207" s="22"/>
      <c r="F207" s="22"/>
      <c r="G207" s="86"/>
      <c r="H207" s="22"/>
      <c r="I207" s="22"/>
      <c r="J207" s="22"/>
      <c r="K207" s="86"/>
      <c r="L207" s="22"/>
      <c r="M207" s="22"/>
      <c r="N207" s="86"/>
      <c r="O207" s="23"/>
      <c r="P207" s="23"/>
      <c r="Q207" s="22"/>
      <c r="R207" s="86"/>
      <c r="S207" s="22"/>
      <c r="T207" s="22"/>
      <c r="U207" s="22"/>
      <c r="V207" s="86"/>
      <c r="W207" s="22"/>
      <c r="X207" s="22"/>
      <c r="Y207" s="22"/>
      <c r="Z207" s="22"/>
      <c r="AA207" s="22"/>
      <c r="AB207" s="86"/>
      <c r="AC207" s="22"/>
      <c r="AD207" s="22"/>
      <c r="AE207" s="86"/>
      <c r="AF207" s="22"/>
      <c r="AG207" s="22"/>
      <c r="AH207" s="86"/>
      <c r="AI207" s="22"/>
      <c r="AJ207" s="22"/>
      <c r="AK207" s="22"/>
      <c r="AL207" s="86"/>
      <c r="AM207" s="22"/>
      <c r="AN207" s="86"/>
      <c r="AO207" s="23"/>
      <c r="AP207" s="23"/>
      <c r="AQ207" s="86"/>
      <c r="AR207" s="23"/>
      <c r="AS207" s="86"/>
      <c r="AT207" s="54"/>
    </row>
    <row r="208" spans="1:46" s="63" customFormat="1" ht="16.5">
      <c r="A208" s="27"/>
      <c r="B208" s="27"/>
      <c r="C208" s="27"/>
      <c r="D208" s="27"/>
      <c r="E208" s="22"/>
      <c r="F208" s="22"/>
      <c r="G208" s="86"/>
      <c r="H208" s="22"/>
      <c r="I208" s="22"/>
      <c r="J208" s="22"/>
      <c r="K208" s="86"/>
      <c r="L208" s="22"/>
      <c r="M208" s="22"/>
      <c r="N208" s="86"/>
      <c r="O208" s="23"/>
      <c r="P208" s="23"/>
      <c r="Q208" s="22"/>
      <c r="R208" s="86"/>
      <c r="S208" s="22"/>
      <c r="T208" s="22"/>
      <c r="U208" s="22"/>
      <c r="V208" s="86"/>
      <c r="W208" s="22"/>
      <c r="X208" s="22"/>
      <c r="Y208" s="22"/>
      <c r="Z208" s="22"/>
      <c r="AA208" s="22"/>
      <c r="AB208" s="86"/>
      <c r="AC208" s="22"/>
      <c r="AD208" s="22"/>
      <c r="AE208" s="86"/>
      <c r="AF208" s="22"/>
      <c r="AG208" s="22"/>
      <c r="AH208" s="86"/>
      <c r="AI208" s="22"/>
      <c r="AJ208" s="22"/>
      <c r="AK208" s="22"/>
      <c r="AL208" s="86"/>
      <c r="AM208" s="22"/>
      <c r="AN208" s="86"/>
      <c r="AO208" s="23"/>
      <c r="AP208" s="23"/>
      <c r="AQ208" s="86"/>
      <c r="AR208" s="23"/>
      <c r="AS208" s="86"/>
      <c r="AT208" s="54"/>
    </row>
    <row r="209" spans="1:46" s="63" customFormat="1" ht="16.5">
      <c r="A209" s="27"/>
      <c r="B209" s="27"/>
      <c r="C209" s="27"/>
      <c r="D209" s="27"/>
      <c r="E209" s="22"/>
      <c r="F209" s="22"/>
      <c r="G209" s="86"/>
      <c r="H209" s="22"/>
      <c r="I209" s="22"/>
      <c r="J209" s="22"/>
      <c r="K209" s="86"/>
      <c r="L209" s="22"/>
      <c r="M209" s="22"/>
      <c r="N209" s="86"/>
      <c r="O209" s="23"/>
      <c r="P209" s="23"/>
      <c r="Q209" s="22"/>
      <c r="R209" s="86"/>
      <c r="S209" s="22"/>
      <c r="T209" s="22"/>
      <c r="U209" s="22"/>
      <c r="V209" s="86"/>
      <c r="W209" s="22"/>
      <c r="X209" s="22"/>
      <c r="Y209" s="22"/>
      <c r="Z209" s="22"/>
      <c r="AA209" s="22"/>
      <c r="AB209" s="86"/>
      <c r="AC209" s="22"/>
      <c r="AD209" s="22"/>
      <c r="AE209" s="86"/>
      <c r="AF209" s="22"/>
      <c r="AG209" s="22"/>
      <c r="AH209" s="86"/>
      <c r="AI209" s="22"/>
      <c r="AJ209" s="22"/>
      <c r="AK209" s="22"/>
      <c r="AL209" s="86"/>
      <c r="AM209" s="22"/>
      <c r="AN209" s="86"/>
      <c r="AO209" s="23"/>
      <c r="AP209" s="23"/>
      <c r="AQ209" s="86"/>
      <c r="AR209" s="22"/>
      <c r="AS209" s="86"/>
      <c r="AT209" s="54"/>
    </row>
    <row r="210" spans="1:46" s="63" customFormat="1" ht="16.5">
      <c r="A210" s="27"/>
      <c r="B210" s="27"/>
      <c r="C210" s="27"/>
      <c r="D210" s="27"/>
      <c r="E210" s="22"/>
      <c r="F210" s="22"/>
      <c r="G210" s="86"/>
      <c r="H210" s="22"/>
      <c r="I210" s="22"/>
      <c r="J210" s="22"/>
      <c r="K210" s="86"/>
      <c r="L210" s="22"/>
      <c r="M210" s="22"/>
      <c r="N210" s="86"/>
      <c r="O210" s="23"/>
      <c r="P210" s="23"/>
      <c r="Q210" s="22"/>
      <c r="R210" s="86"/>
      <c r="S210" s="22"/>
      <c r="T210" s="22"/>
      <c r="U210" s="22"/>
      <c r="V210" s="86"/>
      <c r="W210" s="22"/>
      <c r="X210" s="22"/>
      <c r="Y210" s="22"/>
      <c r="Z210" s="22"/>
      <c r="AA210" s="22"/>
      <c r="AB210" s="86"/>
      <c r="AC210" s="22"/>
      <c r="AD210" s="22"/>
      <c r="AE210" s="86"/>
      <c r="AF210" s="22"/>
      <c r="AG210" s="22"/>
      <c r="AH210" s="86"/>
      <c r="AI210" s="22"/>
      <c r="AJ210" s="22"/>
      <c r="AK210" s="22"/>
      <c r="AL210" s="86"/>
      <c r="AM210" s="22"/>
      <c r="AN210" s="86"/>
      <c r="AO210" s="23"/>
      <c r="AP210" s="23"/>
      <c r="AQ210" s="86"/>
      <c r="AR210" s="23"/>
      <c r="AS210" s="86"/>
      <c r="AT210" s="54"/>
    </row>
    <row r="211" spans="1:46" s="63" customFormat="1" ht="16.5">
      <c r="A211" s="27"/>
      <c r="B211" s="27"/>
      <c r="C211" s="27"/>
      <c r="D211" s="27"/>
      <c r="E211" s="22"/>
      <c r="F211" s="22"/>
      <c r="G211" s="86"/>
      <c r="H211" s="22"/>
      <c r="I211" s="22"/>
      <c r="J211" s="22"/>
      <c r="K211" s="86"/>
      <c r="L211" s="22"/>
      <c r="M211" s="22"/>
      <c r="N211" s="86"/>
      <c r="O211" s="23"/>
      <c r="P211" s="23"/>
      <c r="Q211" s="22"/>
      <c r="R211" s="86"/>
      <c r="S211" s="22"/>
      <c r="T211" s="22"/>
      <c r="U211" s="22"/>
      <c r="V211" s="86"/>
      <c r="W211" s="22"/>
      <c r="X211" s="22"/>
      <c r="Y211" s="22"/>
      <c r="Z211" s="22"/>
      <c r="AA211" s="22"/>
      <c r="AB211" s="86"/>
      <c r="AC211" s="22"/>
      <c r="AD211" s="22"/>
      <c r="AE211" s="86"/>
      <c r="AF211" s="22"/>
      <c r="AG211" s="22"/>
      <c r="AH211" s="86"/>
      <c r="AI211" s="22"/>
      <c r="AJ211" s="22"/>
      <c r="AK211" s="22"/>
      <c r="AL211" s="86"/>
      <c r="AM211" s="22"/>
      <c r="AN211" s="86"/>
      <c r="AO211" s="23"/>
      <c r="AP211" s="23"/>
      <c r="AQ211" s="86"/>
      <c r="AR211" s="23"/>
      <c r="AS211" s="86"/>
      <c r="AT211" s="54"/>
    </row>
    <row r="212" spans="1:46" s="63" customFormat="1" ht="16.5">
      <c r="A212" s="27"/>
      <c r="B212" s="27"/>
      <c r="C212" s="27"/>
      <c r="D212" s="27"/>
      <c r="E212" s="22"/>
      <c r="F212" s="22"/>
      <c r="G212" s="86"/>
      <c r="H212" s="22"/>
      <c r="I212" s="22"/>
      <c r="J212" s="22"/>
      <c r="K212" s="86"/>
      <c r="L212" s="22"/>
      <c r="M212" s="22"/>
      <c r="N212" s="86"/>
      <c r="O212" s="23"/>
      <c r="P212" s="23"/>
      <c r="Q212" s="22"/>
      <c r="R212" s="86"/>
      <c r="S212" s="22"/>
      <c r="T212" s="22"/>
      <c r="U212" s="22"/>
      <c r="V212" s="86"/>
      <c r="W212" s="22"/>
      <c r="X212" s="22"/>
      <c r="Y212" s="22"/>
      <c r="Z212" s="22"/>
      <c r="AA212" s="22"/>
      <c r="AB212" s="86"/>
      <c r="AC212" s="22"/>
      <c r="AD212" s="22"/>
      <c r="AE212" s="86"/>
      <c r="AF212" s="22"/>
      <c r="AG212" s="22"/>
      <c r="AH212" s="86"/>
      <c r="AI212" s="22"/>
      <c r="AJ212" s="22"/>
      <c r="AK212" s="22"/>
      <c r="AL212" s="86"/>
      <c r="AM212" s="22"/>
      <c r="AN212" s="86"/>
      <c r="AO212" s="23"/>
      <c r="AP212" s="23"/>
      <c r="AQ212" s="86"/>
      <c r="AR212" s="22"/>
      <c r="AS212" s="86"/>
      <c r="AT212" s="54"/>
    </row>
    <row r="213" spans="1:46" s="63" customFormat="1" ht="16.5">
      <c r="A213" s="27"/>
      <c r="B213" s="27"/>
      <c r="C213" s="27"/>
      <c r="D213" s="27"/>
      <c r="E213" s="22"/>
      <c r="F213" s="22"/>
      <c r="G213" s="86"/>
      <c r="H213" s="22"/>
      <c r="I213" s="22"/>
      <c r="J213" s="22"/>
      <c r="K213" s="86"/>
      <c r="L213" s="22"/>
      <c r="M213" s="22"/>
      <c r="N213" s="86"/>
      <c r="O213" s="23"/>
      <c r="P213" s="23"/>
      <c r="Q213" s="22"/>
      <c r="R213" s="86"/>
      <c r="S213" s="22"/>
      <c r="T213" s="22"/>
      <c r="U213" s="22"/>
      <c r="V213" s="86"/>
      <c r="W213" s="22"/>
      <c r="X213" s="22"/>
      <c r="Y213" s="22"/>
      <c r="Z213" s="22"/>
      <c r="AA213" s="22"/>
      <c r="AB213" s="86"/>
      <c r="AC213" s="22"/>
      <c r="AD213" s="22"/>
      <c r="AE213" s="86"/>
      <c r="AF213" s="22"/>
      <c r="AG213" s="22"/>
      <c r="AH213" s="86"/>
      <c r="AI213" s="22"/>
      <c r="AJ213" s="22"/>
      <c r="AK213" s="22"/>
      <c r="AL213" s="86"/>
      <c r="AM213" s="22"/>
      <c r="AN213" s="86"/>
      <c r="AO213" s="23"/>
      <c r="AP213" s="23"/>
      <c r="AQ213" s="86"/>
      <c r="AR213" s="23"/>
      <c r="AS213" s="86"/>
      <c r="AT213" s="54"/>
    </row>
    <row r="214" spans="1:46" s="63" customFormat="1" ht="16.5">
      <c r="A214" s="27"/>
      <c r="B214" s="27"/>
      <c r="C214" s="27"/>
      <c r="D214" s="27"/>
      <c r="E214" s="22"/>
      <c r="F214" s="22"/>
      <c r="G214" s="86"/>
      <c r="H214" s="22"/>
      <c r="I214" s="22"/>
      <c r="J214" s="22"/>
      <c r="K214" s="86"/>
      <c r="L214" s="22"/>
      <c r="M214" s="22"/>
      <c r="N214" s="86"/>
      <c r="O214" s="23"/>
      <c r="P214" s="23"/>
      <c r="Q214" s="22"/>
      <c r="R214" s="86"/>
      <c r="S214" s="22"/>
      <c r="T214" s="22"/>
      <c r="U214" s="22"/>
      <c r="V214" s="86"/>
      <c r="W214" s="22"/>
      <c r="X214" s="22"/>
      <c r="Y214" s="22"/>
      <c r="Z214" s="22"/>
      <c r="AA214" s="22"/>
      <c r="AB214" s="86"/>
      <c r="AC214" s="22"/>
      <c r="AD214" s="22"/>
      <c r="AE214" s="86"/>
      <c r="AF214" s="22"/>
      <c r="AG214" s="22"/>
      <c r="AH214" s="86"/>
      <c r="AI214" s="22"/>
      <c r="AJ214" s="22"/>
      <c r="AK214" s="22"/>
      <c r="AL214" s="86"/>
      <c r="AM214" s="22"/>
      <c r="AN214" s="86"/>
      <c r="AO214" s="23"/>
      <c r="AP214" s="23"/>
      <c r="AQ214" s="86"/>
      <c r="AR214" s="23"/>
      <c r="AS214" s="86"/>
      <c r="AT214" s="54"/>
    </row>
    <row r="215" spans="1:46" s="63" customFormat="1" ht="16.5">
      <c r="A215" s="27"/>
      <c r="B215" s="27"/>
      <c r="C215" s="27"/>
      <c r="D215" s="27"/>
      <c r="E215" s="22"/>
      <c r="F215" s="22"/>
      <c r="G215" s="86"/>
      <c r="H215" s="22"/>
      <c r="I215" s="22"/>
      <c r="J215" s="22"/>
      <c r="K215" s="86"/>
      <c r="L215" s="22"/>
      <c r="M215" s="22"/>
      <c r="N215" s="86"/>
      <c r="O215" s="23"/>
      <c r="P215" s="23"/>
      <c r="Q215" s="22"/>
      <c r="R215" s="86"/>
      <c r="S215" s="22"/>
      <c r="T215" s="22"/>
      <c r="U215" s="22"/>
      <c r="V215" s="86"/>
      <c r="W215" s="22"/>
      <c r="X215" s="22"/>
      <c r="Y215" s="22"/>
      <c r="Z215" s="22"/>
      <c r="AA215" s="22"/>
      <c r="AB215" s="86"/>
      <c r="AC215" s="22"/>
      <c r="AD215" s="22"/>
      <c r="AE215" s="86"/>
      <c r="AF215" s="22"/>
      <c r="AG215" s="22"/>
      <c r="AH215" s="86"/>
      <c r="AI215" s="22"/>
      <c r="AJ215" s="22"/>
      <c r="AK215" s="22"/>
      <c r="AL215" s="86"/>
      <c r="AM215" s="22"/>
      <c r="AN215" s="86"/>
      <c r="AO215" s="23"/>
      <c r="AP215" s="23"/>
      <c r="AQ215" s="86"/>
      <c r="AR215" s="23"/>
      <c r="AS215" s="86"/>
      <c r="AT215" s="54"/>
    </row>
    <row r="216" spans="1:46" s="63" customFormat="1" ht="16.5">
      <c r="A216" s="27"/>
      <c r="B216" s="27"/>
      <c r="C216" s="27"/>
      <c r="D216" s="27"/>
      <c r="E216" s="22"/>
      <c r="F216" s="22"/>
      <c r="G216" s="86"/>
      <c r="H216" s="22"/>
      <c r="I216" s="22"/>
      <c r="J216" s="22"/>
      <c r="K216" s="86"/>
      <c r="L216" s="22"/>
      <c r="M216" s="22"/>
      <c r="N216" s="86"/>
      <c r="O216" s="23"/>
      <c r="P216" s="23"/>
      <c r="Q216" s="22"/>
      <c r="R216" s="86"/>
      <c r="S216" s="22"/>
      <c r="T216" s="22"/>
      <c r="U216" s="22"/>
      <c r="V216" s="86"/>
      <c r="W216" s="22"/>
      <c r="X216" s="22"/>
      <c r="Y216" s="22"/>
      <c r="Z216" s="22"/>
      <c r="AA216" s="22"/>
      <c r="AB216" s="86"/>
      <c r="AC216" s="22"/>
      <c r="AD216" s="22"/>
      <c r="AE216" s="86"/>
      <c r="AF216" s="22"/>
      <c r="AG216" s="22"/>
      <c r="AH216" s="86"/>
      <c r="AI216" s="22"/>
      <c r="AJ216" s="22"/>
      <c r="AK216" s="22"/>
      <c r="AL216" s="86"/>
      <c r="AM216" s="22"/>
      <c r="AN216" s="86"/>
      <c r="AO216" s="23"/>
      <c r="AP216" s="23"/>
      <c r="AQ216" s="86"/>
      <c r="AR216" s="23"/>
      <c r="AS216" s="86"/>
      <c r="AT216" s="54"/>
    </row>
    <row r="217" spans="1:46" s="63" customFormat="1" ht="16.5">
      <c r="A217" s="27"/>
      <c r="B217" s="27"/>
      <c r="C217" s="27"/>
      <c r="D217" s="27"/>
      <c r="E217" s="22"/>
      <c r="F217" s="22"/>
      <c r="G217" s="86"/>
      <c r="H217" s="22"/>
      <c r="I217" s="22"/>
      <c r="J217" s="22"/>
      <c r="K217" s="86"/>
      <c r="L217" s="22"/>
      <c r="M217" s="22"/>
      <c r="N217" s="86"/>
      <c r="O217" s="23"/>
      <c r="P217" s="23"/>
      <c r="Q217" s="22"/>
      <c r="R217" s="86"/>
      <c r="S217" s="22"/>
      <c r="T217" s="22"/>
      <c r="U217" s="22"/>
      <c r="V217" s="86"/>
      <c r="W217" s="22"/>
      <c r="X217" s="22"/>
      <c r="Y217" s="22"/>
      <c r="Z217" s="22"/>
      <c r="AA217" s="22"/>
      <c r="AB217" s="86"/>
      <c r="AC217" s="22"/>
      <c r="AD217" s="22"/>
      <c r="AE217" s="86"/>
      <c r="AF217" s="22"/>
      <c r="AG217" s="22"/>
      <c r="AH217" s="86"/>
      <c r="AI217" s="22"/>
      <c r="AJ217" s="22"/>
      <c r="AK217" s="22"/>
      <c r="AL217" s="86"/>
      <c r="AM217" s="22"/>
      <c r="AN217" s="86"/>
      <c r="AO217" s="23"/>
      <c r="AP217" s="23"/>
      <c r="AQ217" s="86"/>
      <c r="AR217" s="23"/>
      <c r="AS217" s="86"/>
      <c r="AT217" s="54"/>
    </row>
    <row r="218" spans="1:46" s="63" customFormat="1" ht="16.5">
      <c r="A218" s="27"/>
      <c r="B218" s="27"/>
      <c r="C218" s="27"/>
      <c r="D218" s="27"/>
      <c r="E218" s="22"/>
      <c r="F218" s="22"/>
      <c r="G218" s="86"/>
      <c r="H218" s="22"/>
      <c r="I218" s="22"/>
      <c r="J218" s="22"/>
      <c r="K218" s="86"/>
      <c r="L218" s="22"/>
      <c r="M218" s="22"/>
      <c r="N218" s="86"/>
      <c r="O218" s="23"/>
      <c r="P218" s="23"/>
      <c r="Q218" s="22"/>
      <c r="R218" s="86"/>
      <c r="S218" s="22"/>
      <c r="T218" s="22"/>
      <c r="U218" s="22"/>
      <c r="V218" s="86"/>
      <c r="W218" s="22"/>
      <c r="X218" s="22"/>
      <c r="Y218" s="22"/>
      <c r="Z218" s="22"/>
      <c r="AA218" s="22"/>
      <c r="AB218" s="86"/>
      <c r="AC218" s="22"/>
      <c r="AD218" s="22"/>
      <c r="AE218" s="86"/>
      <c r="AF218" s="22"/>
      <c r="AG218" s="22"/>
      <c r="AH218" s="86"/>
      <c r="AI218" s="22"/>
      <c r="AJ218" s="22"/>
      <c r="AK218" s="22"/>
      <c r="AL218" s="86"/>
      <c r="AM218" s="22"/>
      <c r="AN218" s="86"/>
      <c r="AO218" s="23"/>
      <c r="AP218" s="23"/>
      <c r="AQ218" s="86"/>
      <c r="AR218" s="23"/>
      <c r="AS218" s="86"/>
      <c r="AT218" s="54"/>
    </row>
    <row r="219" spans="1:46" s="63" customFormat="1" ht="16.5">
      <c r="A219" s="27"/>
      <c r="B219" s="27"/>
      <c r="C219" s="27"/>
      <c r="D219" s="27"/>
      <c r="E219" s="22"/>
      <c r="F219" s="22"/>
      <c r="G219" s="86"/>
      <c r="H219" s="22"/>
      <c r="I219" s="22"/>
      <c r="J219" s="22"/>
      <c r="K219" s="86"/>
      <c r="L219" s="22"/>
      <c r="M219" s="22"/>
      <c r="N219" s="86"/>
      <c r="O219" s="23"/>
      <c r="P219" s="23"/>
      <c r="Q219" s="22"/>
      <c r="R219" s="86"/>
      <c r="S219" s="22"/>
      <c r="T219" s="22"/>
      <c r="U219" s="22"/>
      <c r="V219" s="86"/>
      <c r="W219" s="22"/>
      <c r="X219" s="22"/>
      <c r="Y219" s="22"/>
      <c r="Z219" s="22"/>
      <c r="AA219" s="22"/>
      <c r="AB219" s="86"/>
      <c r="AC219" s="22"/>
      <c r="AD219" s="22"/>
      <c r="AE219" s="86"/>
      <c r="AF219" s="22"/>
      <c r="AG219" s="22"/>
      <c r="AH219" s="86"/>
      <c r="AI219" s="22"/>
      <c r="AJ219" s="22"/>
      <c r="AK219" s="22"/>
      <c r="AL219" s="86"/>
      <c r="AM219" s="22"/>
      <c r="AN219" s="86"/>
      <c r="AO219" s="23"/>
      <c r="AP219" s="23"/>
      <c r="AQ219" s="86"/>
      <c r="AR219" s="23"/>
      <c r="AS219" s="86"/>
      <c r="AT219" s="54"/>
    </row>
    <row r="220" spans="1:46" s="63" customFormat="1" ht="16.5">
      <c r="A220" s="27"/>
      <c r="B220" s="27"/>
      <c r="C220" s="27"/>
      <c r="D220" s="27"/>
      <c r="E220" s="22"/>
      <c r="F220" s="22"/>
      <c r="G220" s="86"/>
      <c r="H220" s="22"/>
      <c r="I220" s="22"/>
      <c r="J220" s="22"/>
      <c r="K220" s="86"/>
      <c r="L220" s="22"/>
      <c r="M220" s="22"/>
      <c r="N220" s="86"/>
      <c r="O220" s="23"/>
      <c r="P220" s="23"/>
      <c r="Q220" s="22"/>
      <c r="R220" s="86"/>
      <c r="S220" s="22"/>
      <c r="T220" s="22"/>
      <c r="U220" s="22"/>
      <c r="V220" s="86"/>
      <c r="W220" s="22"/>
      <c r="X220" s="22"/>
      <c r="Y220" s="22"/>
      <c r="Z220" s="22"/>
      <c r="AA220" s="22"/>
      <c r="AB220" s="86"/>
      <c r="AC220" s="22"/>
      <c r="AD220" s="22"/>
      <c r="AE220" s="86"/>
      <c r="AF220" s="22"/>
      <c r="AG220" s="22"/>
      <c r="AH220" s="86"/>
      <c r="AI220" s="22"/>
      <c r="AJ220" s="22"/>
      <c r="AK220" s="22"/>
      <c r="AL220" s="86"/>
      <c r="AM220" s="22"/>
      <c r="AN220" s="86"/>
      <c r="AO220" s="23"/>
      <c r="AP220" s="23"/>
      <c r="AQ220" s="86"/>
      <c r="AR220" s="23"/>
      <c r="AS220" s="86"/>
      <c r="AT220" s="54"/>
    </row>
    <row r="221" spans="1:46" s="63" customFormat="1" ht="16.5">
      <c r="A221" s="27"/>
      <c r="B221" s="27"/>
      <c r="C221" s="27"/>
      <c r="D221" s="27"/>
      <c r="E221" s="22"/>
      <c r="F221" s="22"/>
      <c r="G221" s="86"/>
      <c r="H221" s="22"/>
      <c r="I221" s="22"/>
      <c r="J221" s="22"/>
      <c r="K221" s="86"/>
      <c r="L221" s="22"/>
      <c r="M221" s="22"/>
      <c r="N221" s="86"/>
      <c r="O221" s="23"/>
      <c r="P221" s="23"/>
      <c r="Q221" s="22"/>
      <c r="R221" s="86"/>
      <c r="S221" s="22"/>
      <c r="T221" s="22"/>
      <c r="U221" s="22"/>
      <c r="V221" s="86"/>
      <c r="W221" s="22"/>
      <c r="X221" s="22"/>
      <c r="Y221" s="22"/>
      <c r="Z221" s="22"/>
      <c r="AA221" s="22"/>
      <c r="AB221" s="86"/>
      <c r="AC221" s="22"/>
      <c r="AD221" s="22"/>
      <c r="AE221" s="86"/>
      <c r="AF221" s="22"/>
      <c r="AG221" s="22"/>
      <c r="AH221" s="86"/>
      <c r="AI221" s="22"/>
      <c r="AJ221" s="22"/>
      <c r="AK221" s="22"/>
      <c r="AL221" s="86"/>
      <c r="AM221" s="22"/>
      <c r="AN221" s="86"/>
      <c r="AO221" s="23"/>
      <c r="AP221" s="23"/>
      <c r="AQ221" s="86"/>
      <c r="AR221" s="23"/>
      <c r="AS221" s="86"/>
      <c r="AT221" s="54"/>
    </row>
    <row r="222" spans="1:46" s="63" customFormat="1" ht="16.5">
      <c r="A222" s="27"/>
      <c r="B222" s="27"/>
      <c r="C222" s="27"/>
      <c r="D222" s="27"/>
      <c r="E222" s="22"/>
      <c r="F222" s="22"/>
      <c r="G222" s="86"/>
      <c r="H222" s="22"/>
      <c r="I222" s="22"/>
      <c r="J222" s="22"/>
      <c r="K222" s="86"/>
      <c r="L222" s="22"/>
      <c r="M222" s="22"/>
      <c r="N222" s="86"/>
      <c r="O222" s="23"/>
      <c r="P222" s="23"/>
      <c r="Q222" s="22"/>
      <c r="R222" s="86"/>
      <c r="S222" s="22"/>
      <c r="T222" s="22"/>
      <c r="U222" s="22"/>
      <c r="V222" s="86"/>
      <c r="W222" s="22"/>
      <c r="X222" s="22"/>
      <c r="Y222" s="22"/>
      <c r="Z222" s="22"/>
      <c r="AA222" s="22"/>
      <c r="AB222" s="86"/>
      <c r="AC222" s="22"/>
      <c r="AD222" s="22"/>
      <c r="AE222" s="86"/>
      <c r="AF222" s="22"/>
      <c r="AG222" s="22"/>
      <c r="AH222" s="86"/>
      <c r="AI222" s="22"/>
      <c r="AJ222" s="22"/>
      <c r="AK222" s="22"/>
      <c r="AL222" s="86"/>
      <c r="AM222" s="22"/>
      <c r="AN222" s="86"/>
      <c r="AO222" s="23"/>
      <c r="AP222" s="23"/>
      <c r="AQ222" s="86"/>
      <c r="AR222" s="23"/>
      <c r="AS222" s="86"/>
      <c r="AT222" s="54"/>
    </row>
    <row r="223" spans="1:46" s="63" customFormat="1" ht="16.5">
      <c r="A223" s="27"/>
      <c r="B223" s="27"/>
      <c r="C223" s="27"/>
      <c r="D223" s="27"/>
      <c r="E223" s="22"/>
      <c r="F223" s="22"/>
      <c r="G223" s="86"/>
      <c r="H223" s="22"/>
      <c r="I223" s="22"/>
      <c r="J223" s="22"/>
      <c r="K223" s="86"/>
      <c r="L223" s="22"/>
      <c r="M223" s="22"/>
      <c r="N223" s="86"/>
      <c r="O223" s="23"/>
      <c r="P223" s="23"/>
      <c r="Q223" s="22"/>
      <c r="R223" s="86"/>
      <c r="S223" s="22"/>
      <c r="T223" s="22"/>
      <c r="U223" s="22"/>
      <c r="V223" s="86"/>
      <c r="W223" s="22"/>
      <c r="X223" s="22"/>
      <c r="Y223" s="22"/>
      <c r="Z223" s="22"/>
      <c r="AA223" s="22"/>
      <c r="AB223" s="86"/>
      <c r="AC223" s="22"/>
      <c r="AD223" s="22"/>
      <c r="AE223" s="86"/>
      <c r="AF223" s="22"/>
      <c r="AG223" s="22"/>
      <c r="AH223" s="86"/>
      <c r="AI223" s="22"/>
      <c r="AJ223" s="22"/>
      <c r="AK223" s="22"/>
      <c r="AL223" s="86"/>
      <c r="AM223" s="22"/>
      <c r="AN223" s="86"/>
      <c r="AO223" s="23"/>
      <c r="AP223" s="23"/>
      <c r="AQ223" s="86"/>
      <c r="AR223" s="23"/>
      <c r="AS223" s="86"/>
      <c r="AT223" s="54"/>
    </row>
    <row r="224" spans="1:46" s="63" customFormat="1" ht="16.5">
      <c r="A224" s="27"/>
      <c r="B224" s="27"/>
      <c r="C224" s="27"/>
      <c r="D224" s="27"/>
      <c r="E224" s="22"/>
      <c r="F224" s="22"/>
      <c r="G224" s="86"/>
      <c r="H224" s="22"/>
      <c r="I224" s="22"/>
      <c r="J224" s="22"/>
      <c r="K224" s="86"/>
      <c r="L224" s="22"/>
      <c r="M224" s="22"/>
      <c r="N224" s="86"/>
      <c r="O224" s="23"/>
      <c r="P224" s="23"/>
      <c r="Q224" s="22"/>
      <c r="R224" s="86"/>
      <c r="S224" s="22"/>
      <c r="T224" s="22"/>
      <c r="U224" s="22"/>
      <c r="V224" s="86"/>
      <c r="W224" s="22"/>
      <c r="X224" s="22"/>
      <c r="Y224" s="22"/>
      <c r="Z224" s="22"/>
      <c r="AA224" s="22"/>
      <c r="AB224" s="86"/>
      <c r="AC224" s="22"/>
      <c r="AD224" s="22"/>
      <c r="AE224" s="86"/>
      <c r="AF224" s="22"/>
      <c r="AG224" s="22"/>
      <c r="AH224" s="86"/>
      <c r="AI224" s="22"/>
      <c r="AJ224" s="22"/>
      <c r="AK224" s="22"/>
      <c r="AL224" s="86"/>
      <c r="AM224" s="22"/>
      <c r="AN224" s="86"/>
      <c r="AO224" s="23"/>
      <c r="AP224" s="23"/>
      <c r="AQ224" s="86"/>
      <c r="AR224" s="23"/>
      <c r="AS224" s="86"/>
      <c r="AT224" s="54"/>
    </row>
    <row r="225" spans="1:46" s="63" customFormat="1" ht="16.5">
      <c r="A225" s="27"/>
      <c r="B225" s="27"/>
      <c r="C225" s="27"/>
      <c r="D225" s="27"/>
      <c r="E225" s="22"/>
      <c r="F225" s="22"/>
      <c r="G225" s="86"/>
      <c r="H225" s="22"/>
      <c r="I225" s="22"/>
      <c r="J225" s="22"/>
      <c r="K225" s="86"/>
      <c r="L225" s="22"/>
      <c r="M225" s="22"/>
      <c r="N225" s="86"/>
      <c r="O225" s="23"/>
      <c r="P225" s="23"/>
      <c r="Q225" s="22"/>
      <c r="R225" s="86"/>
      <c r="S225" s="22"/>
      <c r="T225" s="22"/>
      <c r="U225" s="22"/>
      <c r="V225" s="86"/>
      <c r="W225" s="22"/>
      <c r="X225" s="22"/>
      <c r="Y225" s="22"/>
      <c r="Z225" s="22"/>
      <c r="AA225" s="22"/>
      <c r="AB225" s="86"/>
      <c r="AC225" s="22"/>
      <c r="AD225" s="22"/>
      <c r="AE225" s="86"/>
      <c r="AF225" s="22"/>
      <c r="AG225" s="22"/>
      <c r="AH225" s="86"/>
      <c r="AI225" s="22"/>
      <c r="AJ225" s="22"/>
      <c r="AK225" s="22"/>
      <c r="AL225" s="86"/>
      <c r="AM225" s="22"/>
      <c r="AN225" s="86"/>
      <c r="AO225" s="23"/>
      <c r="AP225" s="23"/>
      <c r="AQ225" s="86"/>
      <c r="AR225" s="23"/>
      <c r="AS225" s="86"/>
      <c r="AT225" s="54"/>
    </row>
    <row r="226" spans="1:46" s="63" customFormat="1" ht="16.5">
      <c r="A226" s="27"/>
      <c r="B226" s="27"/>
      <c r="C226" s="27"/>
      <c r="D226" s="27"/>
      <c r="E226" s="22"/>
      <c r="F226" s="22"/>
      <c r="G226" s="86"/>
      <c r="H226" s="22"/>
      <c r="I226" s="22"/>
      <c r="J226" s="22"/>
      <c r="K226" s="86"/>
      <c r="L226" s="22"/>
      <c r="M226" s="22"/>
      <c r="N226" s="86"/>
      <c r="O226" s="23"/>
      <c r="P226" s="23"/>
      <c r="Q226" s="22"/>
      <c r="R226" s="86"/>
      <c r="S226" s="22"/>
      <c r="T226" s="22"/>
      <c r="U226" s="22"/>
      <c r="V226" s="86"/>
      <c r="W226" s="22"/>
      <c r="X226" s="22"/>
      <c r="Y226" s="22"/>
      <c r="Z226" s="22"/>
      <c r="AA226" s="22"/>
      <c r="AB226" s="86"/>
      <c r="AC226" s="22"/>
      <c r="AD226" s="22"/>
      <c r="AE226" s="86"/>
      <c r="AF226" s="22"/>
      <c r="AG226" s="22"/>
      <c r="AH226" s="86"/>
      <c r="AI226" s="22"/>
      <c r="AJ226" s="22"/>
      <c r="AK226" s="22"/>
      <c r="AL226" s="86"/>
      <c r="AM226" s="22"/>
      <c r="AN226" s="86"/>
      <c r="AO226" s="23"/>
      <c r="AP226" s="23"/>
      <c r="AQ226" s="86"/>
      <c r="AR226" s="23"/>
      <c r="AS226" s="86"/>
      <c r="AT226" s="54"/>
    </row>
    <row r="227" spans="1:46" s="63" customFormat="1" ht="16.5">
      <c r="A227" s="27"/>
      <c r="B227" s="27"/>
      <c r="C227" s="27"/>
      <c r="D227" s="27"/>
      <c r="E227" s="22"/>
      <c r="F227" s="22"/>
      <c r="G227" s="86"/>
      <c r="H227" s="22"/>
      <c r="I227" s="22"/>
      <c r="J227" s="22"/>
      <c r="K227" s="86"/>
      <c r="L227" s="22"/>
      <c r="M227" s="22"/>
      <c r="N227" s="86"/>
      <c r="O227" s="23"/>
      <c r="P227" s="23"/>
      <c r="Q227" s="22"/>
      <c r="R227" s="86"/>
      <c r="S227" s="22"/>
      <c r="T227" s="22"/>
      <c r="U227" s="22"/>
      <c r="V227" s="86"/>
      <c r="W227" s="22"/>
      <c r="X227" s="22"/>
      <c r="Y227" s="22"/>
      <c r="Z227" s="22"/>
      <c r="AA227" s="22"/>
      <c r="AB227" s="86"/>
      <c r="AC227" s="22"/>
      <c r="AD227" s="22"/>
      <c r="AE227" s="86"/>
      <c r="AF227" s="22"/>
      <c r="AG227" s="22"/>
      <c r="AH227" s="86"/>
      <c r="AI227" s="22"/>
      <c r="AJ227" s="22"/>
      <c r="AK227" s="22"/>
      <c r="AL227" s="86"/>
      <c r="AM227" s="22"/>
      <c r="AN227" s="86"/>
      <c r="AO227" s="23"/>
      <c r="AP227" s="23"/>
      <c r="AQ227" s="86"/>
      <c r="AR227" s="23"/>
      <c r="AS227" s="86"/>
      <c r="AT227" s="54"/>
    </row>
    <row r="228" spans="1:46" s="63" customFormat="1" ht="16.5">
      <c r="A228" s="27"/>
      <c r="B228" s="27"/>
      <c r="C228" s="27"/>
      <c r="D228" s="27"/>
      <c r="E228" s="22"/>
      <c r="F228" s="22"/>
      <c r="G228" s="86"/>
      <c r="H228" s="22"/>
      <c r="I228" s="22"/>
      <c r="J228" s="22"/>
      <c r="K228" s="86"/>
      <c r="L228" s="22"/>
      <c r="M228" s="22"/>
      <c r="N228" s="86"/>
      <c r="O228" s="23"/>
      <c r="P228" s="23"/>
      <c r="Q228" s="22"/>
      <c r="R228" s="86"/>
      <c r="S228" s="22"/>
      <c r="T228" s="22"/>
      <c r="U228" s="22"/>
      <c r="V228" s="86"/>
      <c r="W228" s="22"/>
      <c r="X228" s="22"/>
      <c r="Y228" s="22"/>
      <c r="Z228" s="22"/>
      <c r="AA228" s="22"/>
      <c r="AB228" s="86"/>
      <c r="AC228" s="22"/>
      <c r="AD228" s="22"/>
      <c r="AE228" s="86"/>
      <c r="AF228" s="22"/>
      <c r="AG228" s="22"/>
      <c r="AH228" s="86"/>
      <c r="AI228" s="22"/>
      <c r="AJ228" s="22"/>
      <c r="AK228" s="22"/>
      <c r="AL228" s="86"/>
      <c r="AM228" s="22"/>
      <c r="AN228" s="86"/>
      <c r="AO228" s="23"/>
      <c r="AP228" s="23"/>
      <c r="AQ228" s="86"/>
      <c r="AR228" s="23"/>
      <c r="AS228" s="86"/>
      <c r="AT228" s="54"/>
    </row>
    <row r="229" spans="1:46" s="63" customFormat="1" ht="16.5">
      <c r="A229" s="27"/>
      <c r="B229" s="27"/>
      <c r="C229" s="27"/>
      <c r="D229" s="27"/>
      <c r="E229" s="22"/>
      <c r="F229" s="22"/>
      <c r="G229" s="86"/>
      <c r="H229" s="22"/>
      <c r="I229" s="22"/>
      <c r="J229" s="22"/>
      <c r="K229" s="86"/>
      <c r="L229" s="22"/>
      <c r="M229" s="22"/>
      <c r="N229" s="86"/>
      <c r="O229" s="23"/>
      <c r="P229" s="23"/>
      <c r="Q229" s="22"/>
      <c r="R229" s="86"/>
      <c r="S229" s="22"/>
      <c r="T229" s="22"/>
      <c r="U229" s="22"/>
      <c r="V229" s="86"/>
      <c r="W229" s="22"/>
      <c r="X229" s="22"/>
      <c r="Y229" s="22"/>
      <c r="Z229" s="22"/>
      <c r="AA229" s="22"/>
      <c r="AB229" s="86"/>
      <c r="AC229" s="22"/>
      <c r="AD229" s="22"/>
      <c r="AE229" s="86"/>
      <c r="AF229" s="22"/>
      <c r="AG229" s="22"/>
      <c r="AH229" s="86"/>
      <c r="AI229" s="22"/>
      <c r="AJ229" s="22"/>
      <c r="AK229" s="22"/>
      <c r="AL229" s="86"/>
      <c r="AM229" s="22"/>
      <c r="AN229" s="86"/>
      <c r="AO229" s="23"/>
      <c r="AP229" s="23"/>
      <c r="AQ229" s="86"/>
      <c r="AR229" s="23"/>
      <c r="AS229" s="86"/>
      <c r="AT229" s="54"/>
    </row>
    <row r="230" spans="1:46" ht="15" customHeight="1">
      <c r="K230" s="87"/>
    </row>
    <row r="231" spans="1:46" ht="15" customHeight="1">
      <c r="A231" s="143" t="s">
        <v>165</v>
      </c>
      <c r="B231" s="143"/>
      <c r="C231" s="143" t="s">
        <v>166</v>
      </c>
      <c r="D231" s="143" t="s">
        <v>147</v>
      </c>
      <c r="E231" s="143"/>
      <c r="F231" s="143" t="s">
        <v>148</v>
      </c>
      <c r="G231" s="143"/>
      <c r="H231" s="143"/>
      <c r="I231" s="143"/>
      <c r="J231" s="143"/>
      <c r="K231" s="143"/>
      <c r="L231" s="55" t="s">
        <v>149</v>
      </c>
      <c r="M231" s="143" t="s">
        <v>188</v>
      </c>
      <c r="N231" s="143"/>
      <c r="O231" s="143"/>
    </row>
    <row r="232" spans="1:46" ht="15" customHeight="1">
      <c r="A232" s="143"/>
      <c r="B232" s="143"/>
      <c r="C232" s="143"/>
      <c r="D232" s="55" t="s">
        <v>150</v>
      </c>
      <c r="E232" s="55" t="s">
        <v>151</v>
      </c>
      <c r="F232" s="55" t="s">
        <v>152</v>
      </c>
      <c r="G232" s="55" t="s">
        <v>153</v>
      </c>
      <c r="H232" s="55" t="s">
        <v>154</v>
      </c>
      <c r="I232" s="55" t="s">
        <v>155</v>
      </c>
      <c r="J232" s="55" t="s">
        <v>66</v>
      </c>
      <c r="K232" s="55" t="s">
        <v>67</v>
      </c>
      <c r="L232" s="55" t="s">
        <v>156</v>
      </c>
      <c r="M232" s="55" t="s">
        <v>89</v>
      </c>
      <c r="N232" s="48" t="s">
        <v>187</v>
      </c>
      <c r="O232" s="48" t="s">
        <v>112</v>
      </c>
      <c r="AO232" s="54"/>
    </row>
    <row r="233" spans="1:46" ht="15" customHeight="1">
      <c r="A233" s="30"/>
      <c r="B233" s="27"/>
      <c r="C233" s="27"/>
      <c r="D233" s="54" t="str">
        <f>IF(G2=1,"부적정",IF(G2=2,"미설치",IF(G2=3,"해당없음",IF(G2=0,"적정"))))</f>
        <v>부적정</v>
      </c>
      <c r="E233" s="54" t="str">
        <f>IF(K2=1,"부적정",IF(K2=2,"미설치",IF(K2=3,"해당없음",IF(K2=0,"적정"))))</f>
        <v>부적정</v>
      </c>
      <c r="F233" s="54" t="str">
        <f t="shared" ref="F233" si="0">IF(N2=1,"부적정",IF(N2=2,"미설치",IF(N2=3,"해당없음",IF(N2=0,"적정"))))</f>
        <v>부적정</v>
      </c>
      <c r="G233" s="54" t="str">
        <f t="shared" ref="G233" si="1">IF(R2=1,"부적정",IF(R2=2,"미설치",IF(R2=3,"해당없음",IF(R2=0,"적정"))))</f>
        <v>부적정</v>
      </c>
      <c r="H233" s="54" t="str">
        <f t="shared" ref="H233" si="2">IF(V2=1,"부적정",IF(V2=2,"미설치",IF(V2=3,"해당없음",IF(V2=0,"적정"))))</f>
        <v>부적정</v>
      </c>
      <c r="I233" s="54" t="str">
        <f t="shared" ref="I233" si="3">IF(AB2=1,"부적정",IF(AB2=2,"미설치",IF(AB2=3,"해당없음",IF(AB2=0,"적정"))))</f>
        <v>적정</v>
      </c>
      <c r="J233" s="54" t="str">
        <f>IF(AE2=1,"부적정",IF(AE2=2,"미설치",IF(AE2=3,"해당없음",IF(N2=0,"적정"))))</f>
        <v>해당없음</v>
      </c>
      <c r="K233" s="54" t="str">
        <f t="shared" ref="K233" si="4">IF(AH2=1,"부적정",IF(AH2=2,"미설치",IF(AH2=3,"해당없음",IF(AH2=0,"적정"))))</f>
        <v>해당없음</v>
      </c>
      <c r="L233" s="54" t="str">
        <f t="shared" ref="L233" si="5">IF(AL2=1,"부적정",IF(AL2=2,"미설치",IF(AL2=3,"해당없음",IF(AL2=0,"적정"))))</f>
        <v>부적정</v>
      </c>
      <c r="M233" s="54" t="str">
        <f t="shared" ref="M233" si="6">IF(AN2=1,"부적정",IF(AN2=2,"미설치",IF(AN2=3,"해당없음",IF(AN2=0,"적정"))))</f>
        <v>부적정</v>
      </c>
      <c r="N233" s="54" t="str">
        <f>IF(AQ2=1,"부적정",IF(AQ2=2,"미설치",IF(AQ2=3,"해당없음",IF(AQ2=0,"적정"))))</f>
        <v>적정</v>
      </c>
      <c r="O233" s="54" t="str">
        <f>IF(AS2=1,"부적정",IF(AS2=2,"미설치",IF(AS2=3,"해당없음",IF(AS2=0,"적정"))))</f>
        <v>미설치</v>
      </c>
      <c r="AO233" s="54"/>
    </row>
    <row r="234" spans="1:46" ht="15" customHeight="1">
      <c r="A234" s="33"/>
      <c r="B234" s="27"/>
      <c r="C234" s="27"/>
      <c r="O234" s="63"/>
      <c r="P234" s="63"/>
    </row>
    <row r="235" spans="1:46" ht="15" customHeight="1">
      <c r="A235" s="33"/>
      <c r="B235" s="27"/>
      <c r="C235" s="27"/>
      <c r="O235" s="22"/>
      <c r="P235" s="22"/>
    </row>
    <row r="236" spans="1:46" ht="15" customHeight="1">
      <c r="A236" s="33"/>
      <c r="B236" s="27"/>
      <c r="C236" s="27"/>
      <c r="O236" s="63"/>
      <c r="P236" s="63"/>
    </row>
    <row r="237" spans="1:46" ht="15" customHeight="1">
      <c r="A237" s="33"/>
      <c r="B237" s="27"/>
      <c r="C237" s="27"/>
      <c r="O237" s="63"/>
      <c r="P237" s="63"/>
    </row>
    <row r="238" spans="1:46" ht="15" customHeight="1">
      <c r="A238" s="33"/>
      <c r="B238" s="27"/>
      <c r="C238" s="27"/>
      <c r="O238" s="63"/>
      <c r="P238" s="63"/>
    </row>
    <row r="239" spans="1:46" ht="15" customHeight="1">
      <c r="A239" s="33"/>
      <c r="B239" s="27"/>
      <c r="C239" s="27"/>
      <c r="O239" s="63"/>
      <c r="P239" s="63"/>
    </row>
    <row r="240" spans="1:46" ht="15" customHeight="1">
      <c r="A240" s="27"/>
      <c r="B240" s="27"/>
      <c r="C240" s="27"/>
      <c r="O240" s="63"/>
      <c r="P240" s="63"/>
    </row>
    <row r="241" spans="1:16" ht="15" customHeight="1">
      <c r="A241" s="27"/>
      <c r="B241" s="27"/>
      <c r="C241" s="27"/>
      <c r="O241" s="63"/>
      <c r="P241" s="63"/>
    </row>
    <row r="242" spans="1:16" ht="15" customHeight="1">
      <c r="A242" s="27"/>
      <c r="B242" s="27"/>
      <c r="C242" s="27"/>
      <c r="O242" s="63"/>
      <c r="P242" s="63"/>
    </row>
    <row r="243" spans="1:16" ht="15" customHeight="1">
      <c r="A243" s="27"/>
      <c r="B243" s="27"/>
      <c r="C243" s="27"/>
      <c r="O243" s="63"/>
      <c r="P243" s="63"/>
    </row>
    <row r="244" spans="1:16" ht="15" customHeight="1">
      <c r="A244" s="27"/>
      <c r="B244" s="27"/>
      <c r="C244" s="27"/>
      <c r="O244" s="63"/>
      <c r="P244" s="63"/>
    </row>
    <row r="245" spans="1:16" ht="15" customHeight="1">
      <c r="A245" s="27"/>
      <c r="B245" s="27"/>
      <c r="C245" s="27"/>
      <c r="O245" s="63"/>
      <c r="P245" s="63"/>
    </row>
    <row r="246" spans="1:16" ht="15" customHeight="1">
      <c r="A246" s="27"/>
      <c r="B246" s="27"/>
      <c r="C246" s="27"/>
      <c r="O246" s="63"/>
      <c r="P246" s="63"/>
    </row>
    <row r="247" spans="1:16" ht="15" customHeight="1">
      <c r="A247" s="27"/>
      <c r="B247" s="27"/>
      <c r="C247" s="27"/>
      <c r="O247" s="63"/>
      <c r="P247" s="63"/>
    </row>
    <row r="248" spans="1:16" ht="15" customHeight="1">
      <c r="A248" s="27"/>
      <c r="B248" s="27"/>
      <c r="C248" s="27"/>
      <c r="O248" s="63"/>
      <c r="P248" s="63"/>
    </row>
    <row r="249" spans="1:16" ht="15" customHeight="1">
      <c r="A249" s="27"/>
      <c r="B249" s="27"/>
      <c r="C249" s="27"/>
      <c r="O249" s="22"/>
      <c r="P249" s="22"/>
    </row>
    <row r="250" spans="1:16" ht="15" customHeight="1">
      <c r="A250" s="27"/>
      <c r="B250" s="27"/>
      <c r="C250" s="27"/>
      <c r="O250" s="63"/>
      <c r="P250" s="63"/>
    </row>
    <row r="251" spans="1:16" ht="15" customHeight="1">
      <c r="A251" s="27"/>
      <c r="B251" s="27"/>
      <c r="C251" s="27"/>
      <c r="O251" s="63"/>
      <c r="P251" s="63"/>
    </row>
    <row r="252" spans="1:16" ht="15" customHeight="1">
      <c r="A252" s="30"/>
      <c r="B252" s="27"/>
      <c r="C252" s="27"/>
      <c r="O252" s="63"/>
      <c r="P252" s="63"/>
    </row>
    <row r="253" spans="1:16" ht="15" customHeight="1">
      <c r="A253" s="33"/>
      <c r="B253" s="27"/>
      <c r="C253" s="27"/>
      <c r="O253" s="63"/>
      <c r="P253" s="63"/>
    </row>
    <row r="254" spans="1:16" ht="15" customHeight="1">
      <c r="A254" s="22"/>
      <c r="B254" s="27"/>
      <c r="C254" s="27"/>
      <c r="O254" s="63"/>
      <c r="P254" s="63"/>
    </row>
    <row r="255" spans="1:16" ht="15" customHeight="1">
      <c r="A255" s="33"/>
      <c r="B255" s="27"/>
      <c r="C255" s="27"/>
      <c r="O255" s="63"/>
      <c r="P255" s="63"/>
    </row>
    <row r="256" spans="1:16" ht="15" customHeight="1">
      <c r="A256" s="33"/>
      <c r="B256" s="27"/>
      <c r="C256" s="27"/>
      <c r="O256" s="63"/>
      <c r="P256" s="63"/>
    </row>
    <row r="257" spans="1:16" ht="15" customHeight="1">
      <c r="A257" s="33"/>
      <c r="B257" s="27"/>
      <c r="C257" s="27"/>
      <c r="O257" s="63"/>
      <c r="P257" s="63"/>
    </row>
    <row r="258" spans="1:16" ht="15" customHeight="1">
      <c r="A258" s="33"/>
      <c r="B258" s="27"/>
      <c r="C258" s="27"/>
      <c r="O258" s="63"/>
      <c r="P258" s="63"/>
    </row>
    <row r="259" spans="1:16" ht="15" customHeight="1">
      <c r="A259" s="33"/>
      <c r="B259" s="27"/>
      <c r="C259" s="27"/>
      <c r="O259" s="63"/>
      <c r="P259" s="63"/>
    </row>
    <row r="260" spans="1:16" ht="15" customHeight="1">
      <c r="A260" s="33"/>
      <c r="B260" s="27"/>
      <c r="C260" s="27"/>
      <c r="O260" s="22"/>
      <c r="P260" s="22"/>
    </row>
    <row r="261" spans="1:16" ht="15" customHeight="1">
      <c r="A261" s="27"/>
      <c r="B261" s="27"/>
      <c r="C261" s="27"/>
      <c r="O261" s="63"/>
      <c r="P261" s="63"/>
    </row>
    <row r="262" spans="1:16" ht="15" customHeight="1">
      <c r="A262" s="27"/>
      <c r="B262" s="27"/>
      <c r="C262" s="27"/>
      <c r="O262" s="63"/>
      <c r="P262" s="63"/>
    </row>
    <row r="263" spans="1:16" ht="15" customHeight="1">
      <c r="A263" s="27"/>
      <c r="B263" s="27"/>
      <c r="C263" s="27"/>
      <c r="O263" s="63"/>
      <c r="P263" s="63"/>
    </row>
    <row r="264" spans="1:16" ht="15" customHeight="1">
      <c r="A264" s="27"/>
      <c r="B264" s="27"/>
      <c r="C264" s="27"/>
      <c r="O264" s="63"/>
      <c r="P264" s="63"/>
    </row>
    <row r="265" spans="1:16" ht="15" customHeight="1">
      <c r="A265" s="27"/>
      <c r="B265" s="27"/>
      <c r="C265" s="27"/>
      <c r="O265" s="63"/>
      <c r="P265" s="63"/>
    </row>
    <row r="266" spans="1:16" ht="15" customHeight="1">
      <c r="A266" s="27"/>
      <c r="B266" s="27"/>
      <c r="C266" s="27"/>
      <c r="O266" s="63"/>
      <c r="P266" s="63"/>
    </row>
    <row r="267" spans="1:16" ht="15" customHeight="1">
      <c r="A267" s="27"/>
      <c r="B267" s="27"/>
      <c r="C267" s="27"/>
      <c r="O267" s="63"/>
      <c r="P267" s="63"/>
    </row>
    <row r="268" spans="1:16" ht="15" customHeight="1">
      <c r="A268" s="27"/>
      <c r="B268" s="27"/>
      <c r="C268" s="27"/>
      <c r="O268" s="63"/>
      <c r="P268" s="63"/>
    </row>
    <row r="269" spans="1:16" ht="15" customHeight="1">
      <c r="A269" s="27"/>
      <c r="B269" s="27"/>
      <c r="C269" s="27"/>
      <c r="O269" s="63"/>
      <c r="P269" s="63"/>
    </row>
    <row r="270" spans="1:16" ht="15" customHeight="1">
      <c r="A270" s="27"/>
      <c r="B270" s="27"/>
      <c r="C270" s="27"/>
      <c r="O270" s="63"/>
      <c r="P270" s="63"/>
    </row>
    <row r="271" spans="1:16" ht="15" customHeight="1">
      <c r="A271" s="27"/>
      <c r="B271" s="27"/>
      <c r="C271" s="27"/>
      <c r="O271" s="63"/>
      <c r="P271" s="63"/>
    </row>
    <row r="272" spans="1:16" ht="15" customHeight="1">
      <c r="A272" s="27"/>
      <c r="B272" s="27"/>
      <c r="C272" s="27"/>
      <c r="O272" s="22"/>
      <c r="P272" s="22"/>
    </row>
    <row r="273" spans="1:16" ht="15" customHeight="1">
      <c r="A273" s="27"/>
      <c r="B273" s="27"/>
      <c r="C273" s="27"/>
      <c r="O273" s="63"/>
      <c r="P273" s="63"/>
    </row>
    <row r="274" spans="1:16" ht="15" customHeight="1">
      <c r="A274" s="27"/>
      <c r="B274" s="27"/>
      <c r="C274" s="27"/>
      <c r="O274" s="63"/>
      <c r="P274" s="63"/>
    </row>
    <row r="275" spans="1:16" ht="15" customHeight="1">
      <c r="A275" s="27"/>
      <c r="B275" s="27"/>
      <c r="C275" s="27"/>
      <c r="O275" s="63"/>
      <c r="P275" s="63"/>
    </row>
    <row r="276" spans="1:16" ht="15" customHeight="1">
      <c r="A276" s="27"/>
      <c r="B276" s="27"/>
      <c r="C276" s="27"/>
      <c r="O276" s="63"/>
      <c r="P276" s="63"/>
    </row>
    <row r="277" spans="1:16" ht="15" customHeight="1">
      <c r="A277" s="27"/>
      <c r="B277" s="27"/>
      <c r="C277" s="27"/>
      <c r="O277" s="63"/>
      <c r="P277" s="63"/>
    </row>
    <row r="278" spans="1:16" ht="15" customHeight="1">
      <c r="A278" s="27"/>
      <c r="B278" s="27"/>
      <c r="C278" s="27"/>
      <c r="O278" s="63"/>
      <c r="P278" s="63"/>
    </row>
    <row r="279" spans="1:16" ht="15" customHeight="1">
      <c r="A279" s="27"/>
      <c r="B279" s="27"/>
      <c r="C279" s="27"/>
      <c r="O279" s="63"/>
      <c r="P279" s="63"/>
    </row>
    <row r="280" spans="1:16" ht="15" customHeight="1">
      <c r="A280" s="27"/>
      <c r="B280" s="27"/>
      <c r="C280" s="27"/>
      <c r="O280" s="63"/>
      <c r="P280" s="63"/>
    </row>
    <row r="281" spans="1:16" ht="15" customHeight="1">
      <c r="A281" s="27"/>
      <c r="B281" s="27"/>
      <c r="C281" s="27"/>
      <c r="O281" s="63"/>
      <c r="P281" s="63"/>
    </row>
    <row r="282" spans="1:16" ht="15" customHeight="1">
      <c r="A282" s="33"/>
      <c r="B282" s="27"/>
      <c r="C282" s="27"/>
      <c r="O282" s="63"/>
      <c r="P282" s="63"/>
    </row>
    <row r="283" spans="1:16" ht="15" customHeight="1">
      <c r="A283" s="33"/>
      <c r="B283" s="27"/>
      <c r="C283" s="27"/>
      <c r="O283" s="63"/>
      <c r="P283" s="63"/>
    </row>
    <row r="284" spans="1:16" ht="15" customHeight="1">
      <c r="A284" s="33"/>
      <c r="B284" s="27"/>
      <c r="C284" s="27"/>
      <c r="O284" s="22"/>
      <c r="P284" s="22"/>
    </row>
    <row r="285" spans="1:16" ht="15" customHeight="1">
      <c r="A285" s="33"/>
      <c r="B285" s="27"/>
      <c r="C285" s="27"/>
      <c r="O285" s="63"/>
      <c r="P285" s="63"/>
    </row>
    <row r="286" spans="1:16" ht="15" customHeight="1">
      <c r="A286" s="33"/>
      <c r="B286" s="27"/>
      <c r="C286" s="27"/>
      <c r="O286" s="63"/>
      <c r="P286" s="63"/>
    </row>
    <row r="287" spans="1:16" ht="15" customHeight="1">
      <c r="A287" s="33"/>
      <c r="B287" s="27"/>
      <c r="C287" s="27"/>
      <c r="O287" s="63"/>
      <c r="P287" s="63"/>
    </row>
    <row r="288" spans="1:16" ht="15" customHeight="1">
      <c r="A288" s="33"/>
      <c r="B288" s="27"/>
      <c r="C288" s="27"/>
      <c r="O288" s="63"/>
      <c r="P288" s="63"/>
    </row>
    <row r="289" spans="1:16" ht="15" customHeight="1">
      <c r="A289" s="33"/>
      <c r="B289" s="27"/>
      <c r="C289" s="27"/>
      <c r="O289" s="63"/>
      <c r="P289" s="63"/>
    </row>
    <row r="290" spans="1:16" ht="15" customHeight="1">
      <c r="A290" s="33"/>
      <c r="B290" s="27"/>
      <c r="C290" s="27"/>
      <c r="O290" s="63"/>
      <c r="P290" s="63"/>
    </row>
    <row r="291" spans="1:16" ht="15" customHeight="1">
      <c r="A291" s="33"/>
      <c r="B291" s="27"/>
      <c r="C291" s="27"/>
      <c r="O291" s="63"/>
      <c r="P291" s="63"/>
    </row>
    <row r="292" spans="1:16" ht="15" customHeight="1">
      <c r="A292" s="33"/>
      <c r="B292" s="27"/>
      <c r="C292" s="27"/>
      <c r="O292" s="63"/>
      <c r="P292" s="63"/>
    </row>
    <row r="293" spans="1:16" ht="15" customHeight="1">
      <c r="A293" s="33"/>
      <c r="B293" s="27"/>
      <c r="C293" s="27"/>
      <c r="O293" s="63"/>
      <c r="P293" s="63"/>
    </row>
    <row r="294" spans="1:16" ht="15" customHeight="1">
      <c r="A294" s="33"/>
      <c r="B294" s="27"/>
      <c r="C294" s="27"/>
      <c r="O294" s="63"/>
      <c r="P294" s="63"/>
    </row>
    <row r="295" spans="1:16" ht="15" customHeight="1">
      <c r="A295" s="33"/>
      <c r="B295" s="27"/>
      <c r="C295" s="27"/>
      <c r="O295" s="63"/>
      <c r="P295" s="63"/>
    </row>
    <row r="296" spans="1:16" ht="15" customHeight="1">
      <c r="A296" s="33"/>
      <c r="B296" s="27"/>
      <c r="C296" s="27"/>
      <c r="O296" s="63"/>
      <c r="P296" s="63"/>
    </row>
    <row r="297" spans="1:16" ht="15" customHeight="1">
      <c r="A297" s="33"/>
      <c r="B297" s="27"/>
      <c r="C297" s="27"/>
      <c r="O297" s="63"/>
      <c r="P297" s="63"/>
    </row>
    <row r="298" spans="1:16" ht="15" customHeight="1">
      <c r="A298" s="33"/>
      <c r="B298" s="27"/>
      <c r="C298" s="27"/>
      <c r="O298" s="22"/>
      <c r="P298" s="22"/>
    </row>
    <row r="299" spans="1:16" ht="15" customHeight="1">
      <c r="A299" s="33"/>
      <c r="B299" s="27"/>
      <c r="C299" s="27"/>
      <c r="O299" s="63"/>
      <c r="P299" s="63"/>
    </row>
    <row r="300" spans="1:16" ht="15" customHeight="1">
      <c r="A300" s="33"/>
      <c r="B300" s="27"/>
      <c r="C300" s="27"/>
      <c r="O300" s="63"/>
      <c r="P300" s="63"/>
    </row>
    <row r="301" spans="1:16" ht="15" customHeight="1">
      <c r="A301" s="33"/>
      <c r="B301" s="27"/>
      <c r="C301" s="28"/>
      <c r="O301" s="63"/>
      <c r="P301" s="63"/>
    </row>
    <row r="302" spans="1:16" ht="15" customHeight="1">
      <c r="A302" s="30"/>
      <c r="B302" s="27"/>
      <c r="C302" s="27"/>
      <c r="O302" s="63"/>
      <c r="P302" s="63"/>
    </row>
    <row r="303" spans="1:16" ht="15" customHeight="1">
      <c r="A303" s="33"/>
      <c r="B303" s="32"/>
      <c r="C303" s="39"/>
      <c r="O303" s="63"/>
      <c r="P303" s="63"/>
    </row>
    <row r="304" spans="1:16" ht="15" customHeight="1">
      <c r="A304" s="33"/>
      <c r="B304" s="32"/>
      <c r="C304" s="39"/>
      <c r="O304" s="63"/>
      <c r="P304" s="63"/>
    </row>
    <row r="305" spans="1:16" ht="15" customHeight="1">
      <c r="A305" s="33"/>
      <c r="B305" s="32"/>
      <c r="C305" s="39"/>
      <c r="O305" s="63"/>
      <c r="P305" s="63"/>
    </row>
    <row r="306" spans="1:16" ht="15" customHeight="1">
      <c r="A306" s="33"/>
      <c r="B306" s="32"/>
      <c r="C306" s="39"/>
      <c r="O306" s="63"/>
      <c r="P306" s="63"/>
    </row>
    <row r="307" spans="1:16" ht="15" customHeight="1">
      <c r="A307" s="33"/>
      <c r="B307" s="32"/>
      <c r="C307" s="39"/>
      <c r="O307" s="63"/>
      <c r="P307" s="63"/>
    </row>
    <row r="308" spans="1:16" ht="15" customHeight="1">
      <c r="A308" s="33"/>
      <c r="B308" s="32"/>
      <c r="C308" s="39"/>
      <c r="O308" s="22"/>
      <c r="P308" s="22"/>
    </row>
    <row r="309" spans="1:16" ht="15" customHeight="1">
      <c r="A309" s="27"/>
      <c r="B309" s="32"/>
      <c r="C309" s="39"/>
      <c r="O309" s="63"/>
      <c r="P309" s="63"/>
    </row>
    <row r="310" spans="1:16" ht="15" customHeight="1">
      <c r="A310" s="27"/>
      <c r="B310" s="32"/>
      <c r="C310" s="39"/>
      <c r="O310" s="63"/>
      <c r="P310" s="63"/>
    </row>
    <row r="311" spans="1:16" ht="15" customHeight="1">
      <c r="A311" s="27"/>
      <c r="B311" s="32"/>
      <c r="C311" s="39"/>
      <c r="O311" s="22"/>
      <c r="P311" s="22"/>
    </row>
    <row r="312" spans="1:16" ht="15" customHeight="1">
      <c r="A312" s="27"/>
      <c r="B312" s="32"/>
      <c r="C312" s="39"/>
      <c r="O312" s="22"/>
      <c r="P312" s="22"/>
    </row>
    <row r="313" spans="1:16" ht="15" customHeight="1">
      <c r="A313" s="27"/>
      <c r="B313" s="32"/>
      <c r="C313" s="39"/>
      <c r="O313" s="22"/>
      <c r="P313" s="22"/>
    </row>
    <row r="314" spans="1:16" ht="15" customHeight="1">
      <c r="A314" s="27"/>
      <c r="B314" s="32"/>
      <c r="C314" s="39"/>
      <c r="O314" s="22"/>
      <c r="P314" s="22"/>
    </row>
    <row r="315" spans="1:16" ht="15" customHeight="1">
      <c r="A315" s="27"/>
      <c r="B315" s="27"/>
      <c r="C315" s="39"/>
      <c r="O315" s="22"/>
      <c r="P315" s="22"/>
    </row>
    <row r="316" spans="1:16" ht="15" customHeight="1">
      <c r="A316" s="27"/>
      <c r="B316" s="27"/>
      <c r="C316" s="39"/>
      <c r="O316" s="22"/>
      <c r="P316" s="22"/>
    </row>
    <row r="317" spans="1:16" ht="15" customHeight="1">
      <c r="A317" s="27"/>
      <c r="B317" s="27"/>
      <c r="C317" s="39"/>
      <c r="O317" s="22"/>
      <c r="P317" s="22"/>
    </row>
    <row r="318" spans="1:16" ht="15" customHeight="1">
      <c r="A318" s="27"/>
      <c r="B318" s="27"/>
      <c r="C318" s="39"/>
      <c r="O318" s="22"/>
      <c r="P318" s="22"/>
    </row>
    <row r="319" spans="1:16" ht="15" customHeight="1">
      <c r="A319" s="27"/>
      <c r="B319" s="27"/>
      <c r="C319" s="39"/>
      <c r="O319" s="22"/>
      <c r="P319" s="22"/>
    </row>
    <row r="320" spans="1:16" ht="15" customHeight="1">
      <c r="A320" s="27"/>
      <c r="B320" s="27"/>
      <c r="C320" s="39"/>
      <c r="O320" s="22"/>
      <c r="P320" s="22"/>
    </row>
    <row r="321" spans="1:16" ht="15" customHeight="1">
      <c r="A321" s="27"/>
      <c r="B321" s="32"/>
      <c r="C321" s="39"/>
      <c r="O321" s="22"/>
      <c r="P321" s="22"/>
    </row>
    <row r="322" spans="1:16" ht="15" customHeight="1">
      <c r="A322" s="27"/>
      <c r="B322" s="32"/>
      <c r="C322" s="39"/>
      <c r="O322" s="22"/>
      <c r="P322" s="22"/>
    </row>
    <row r="323" spans="1:16" ht="15" customHeight="1">
      <c r="A323" s="27"/>
      <c r="B323" s="32"/>
      <c r="C323" s="39"/>
      <c r="O323" s="22"/>
      <c r="P323" s="22"/>
    </row>
    <row r="324" spans="1:16" ht="15" customHeight="1">
      <c r="A324" s="27"/>
      <c r="B324" s="32"/>
      <c r="C324" s="39"/>
      <c r="O324" s="22"/>
      <c r="P324" s="22"/>
    </row>
    <row r="325" spans="1:16" ht="15" customHeight="1">
      <c r="A325" s="27"/>
      <c r="B325" s="32"/>
      <c r="C325" s="39"/>
      <c r="O325" s="22"/>
      <c r="P325" s="22"/>
    </row>
    <row r="326" spans="1:16" ht="15" customHeight="1">
      <c r="A326" s="30"/>
      <c r="B326" s="27"/>
      <c r="C326" s="27"/>
      <c r="O326" s="22"/>
      <c r="P326" s="22"/>
    </row>
    <row r="327" spans="1:16" ht="15" customHeight="1">
      <c r="A327" s="27"/>
      <c r="B327" s="27"/>
      <c r="C327" s="27"/>
      <c r="O327" s="22"/>
      <c r="P327" s="22"/>
    </row>
    <row r="328" spans="1:16" ht="15" customHeight="1">
      <c r="A328" s="33"/>
      <c r="B328" s="27"/>
      <c r="C328" s="27"/>
      <c r="O328" s="22"/>
      <c r="P328" s="22"/>
    </row>
    <row r="329" spans="1:16" ht="15" customHeight="1">
      <c r="A329" s="33"/>
      <c r="B329" s="27"/>
      <c r="C329" s="27"/>
      <c r="O329" s="22"/>
      <c r="P329" s="22"/>
    </row>
    <row r="330" spans="1:16" ht="15" customHeight="1">
      <c r="A330" s="33"/>
      <c r="B330" s="27"/>
      <c r="C330" s="27"/>
      <c r="O330" s="22"/>
      <c r="P330" s="22"/>
    </row>
    <row r="331" spans="1:16" ht="15" customHeight="1">
      <c r="A331" s="33"/>
      <c r="B331" s="27"/>
      <c r="C331" s="27"/>
      <c r="O331" s="22"/>
      <c r="P331" s="22"/>
    </row>
    <row r="332" spans="1:16" ht="15" customHeight="1">
      <c r="A332" s="33"/>
      <c r="B332" s="27"/>
      <c r="C332" s="27"/>
      <c r="O332" s="22"/>
      <c r="P332" s="22"/>
    </row>
    <row r="333" spans="1:16" ht="15" customHeight="1">
      <c r="A333" s="33"/>
      <c r="B333" s="27"/>
      <c r="C333" s="27"/>
      <c r="O333" s="22"/>
      <c r="P333" s="22"/>
    </row>
    <row r="334" spans="1:16" ht="15" customHeight="1">
      <c r="A334" s="27"/>
      <c r="B334" s="27"/>
      <c r="C334" s="27"/>
      <c r="O334" s="22"/>
      <c r="P334" s="22"/>
    </row>
    <row r="335" spans="1:16" ht="15" customHeight="1">
      <c r="A335" s="27"/>
      <c r="B335" s="27"/>
      <c r="C335" s="27"/>
      <c r="O335" s="22"/>
      <c r="P335" s="22"/>
    </row>
    <row r="336" spans="1:16" ht="15" customHeight="1">
      <c r="A336" s="27"/>
      <c r="B336" s="27"/>
      <c r="C336" s="27"/>
      <c r="O336" s="22"/>
      <c r="P336" s="22"/>
    </row>
    <row r="337" spans="1:16" ht="15" customHeight="1">
      <c r="A337" s="27"/>
      <c r="B337" s="27"/>
      <c r="C337" s="27"/>
      <c r="O337" s="22"/>
      <c r="P337" s="22"/>
    </row>
    <row r="338" spans="1:16" ht="15" customHeight="1">
      <c r="A338" s="27"/>
      <c r="B338" s="27"/>
      <c r="C338" s="27"/>
      <c r="O338" s="22"/>
      <c r="P338" s="22"/>
    </row>
    <row r="339" spans="1:16" ht="15" customHeight="1">
      <c r="A339" s="27"/>
      <c r="B339" s="27"/>
      <c r="C339" s="27"/>
      <c r="O339" s="22"/>
      <c r="P339" s="22"/>
    </row>
    <row r="340" spans="1:16" ht="15" customHeight="1">
      <c r="A340" s="27"/>
      <c r="B340" s="27"/>
      <c r="C340" s="27"/>
      <c r="O340" s="22"/>
      <c r="P340" s="22"/>
    </row>
    <row r="341" spans="1:16" ht="15" customHeight="1">
      <c r="A341" s="27"/>
      <c r="B341" s="27"/>
      <c r="C341" s="27"/>
      <c r="O341" s="22"/>
      <c r="P341" s="22"/>
    </row>
    <row r="342" spans="1:16" ht="15" customHeight="1">
      <c r="A342" s="27"/>
      <c r="B342" s="27"/>
      <c r="C342" s="27"/>
      <c r="O342" s="22"/>
      <c r="P342" s="22"/>
    </row>
    <row r="343" spans="1:16" ht="15" customHeight="1">
      <c r="A343" s="27"/>
      <c r="B343" s="27"/>
      <c r="C343" s="27"/>
      <c r="O343" s="22"/>
      <c r="P343" s="22"/>
    </row>
    <row r="344" spans="1:16" ht="15" customHeight="1">
      <c r="A344" s="27"/>
      <c r="B344" s="27"/>
      <c r="C344" s="27"/>
      <c r="O344" s="22"/>
      <c r="P344" s="22"/>
    </row>
    <row r="345" spans="1:16" ht="15" customHeight="1">
      <c r="A345" s="27"/>
      <c r="B345" s="27"/>
      <c r="C345" s="27"/>
      <c r="O345" s="22"/>
      <c r="P345" s="22"/>
    </row>
    <row r="346" spans="1:16" ht="15" customHeight="1">
      <c r="A346" s="27"/>
      <c r="B346" s="27"/>
      <c r="C346" s="27"/>
      <c r="O346" s="22"/>
      <c r="P346" s="22"/>
    </row>
    <row r="347" spans="1:16" ht="15" customHeight="1">
      <c r="A347" s="27"/>
      <c r="B347" s="27"/>
      <c r="C347" s="27"/>
      <c r="O347" s="22"/>
      <c r="P347" s="22"/>
    </row>
    <row r="348" spans="1:16" ht="15" customHeight="1">
      <c r="A348" s="27"/>
      <c r="B348" s="27"/>
      <c r="C348" s="27"/>
      <c r="O348" s="22"/>
      <c r="P348" s="22"/>
    </row>
    <row r="349" spans="1:16" ht="15" customHeight="1">
      <c r="A349" s="27"/>
      <c r="B349" s="27"/>
      <c r="C349" s="27"/>
      <c r="O349" s="22"/>
      <c r="P349" s="22"/>
    </row>
    <row r="350" spans="1:16" ht="15" customHeight="1">
      <c r="A350" s="27"/>
      <c r="B350" s="27"/>
      <c r="C350" s="27"/>
      <c r="O350" s="22"/>
      <c r="P350" s="22"/>
    </row>
    <row r="351" spans="1:16" ht="15" customHeight="1">
      <c r="A351" s="27"/>
      <c r="B351" s="27"/>
      <c r="C351" s="27"/>
      <c r="O351" s="22"/>
      <c r="P351" s="22"/>
    </row>
    <row r="352" spans="1:16" ht="15" customHeight="1">
      <c r="A352" s="30"/>
      <c r="B352" s="27"/>
      <c r="C352" s="27"/>
      <c r="O352" s="22"/>
      <c r="P352" s="22"/>
    </row>
    <row r="353" spans="1:16" ht="15" customHeight="1">
      <c r="A353" s="22"/>
      <c r="B353" s="27"/>
      <c r="C353" s="27"/>
      <c r="O353" s="22"/>
      <c r="P353" s="22"/>
    </row>
    <row r="354" spans="1:16" ht="15" customHeight="1">
      <c r="A354" s="27"/>
      <c r="B354" s="27"/>
      <c r="C354" s="27"/>
      <c r="O354" s="22"/>
      <c r="P354" s="22"/>
    </row>
    <row r="355" spans="1:16" ht="15" customHeight="1">
      <c r="A355" s="27"/>
      <c r="B355" s="27"/>
      <c r="C355" s="27"/>
      <c r="O355" s="22"/>
      <c r="P355" s="22"/>
    </row>
    <row r="356" spans="1:16" ht="15" customHeight="1">
      <c r="A356" s="27"/>
      <c r="B356" s="27"/>
      <c r="C356" s="27"/>
      <c r="O356" s="22"/>
      <c r="P356" s="22"/>
    </row>
    <row r="357" spans="1:16" ht="15" customHeight="1">
      <c r="A357" s="27"/>
      <c r="B357" s="27"/>
      <c r="C357" s="27"/>
      <c r="O357" s="22"/>
      <c r="P357" s="22"/>
    </row>
    <row r="358" spans="1:16" ht="15" customHeight="1">
      <c r="A358" s="30"/>
      <c r="B358" s="27"/>
      <c r="C358" s="27"/>
      <c r="O358" s="22"/>
      <c r="P358" s="22"/>
    </row>
    <row r="359" spans="1:16" ht="15" customHeight="1">
      <c r="A359" s="33"/>
      <c r="B359" s="27"/>
      <c r="C359" s="27"/>
      <c r="O359" s="22"/>
      <c r="P359" s="22"/>
    </row>
    <row r="360" spans="1:16" ht="15" customHeight="1">
      <c r="A360" s="33"/>
      <c r="B360" s="27"/>
      <c r="C360" s="27"/>
      <c r="O360" s="22"/>
      <c r="P360" s="22"/>
    </row>
    <row r="361" spans="1:16" ht="15" customHeight="1">
      <c r="A361" s="33"/>
      <c r="B361" s="27"/>
      <c r="C361" s="27"/>
      <c r="O361" s="22"/>
      <c r="P361" s="22"/>
    </row>
    <row r="362" spans="1:16" ht="15" customHeight="1">
      <c r="A362" s="33"/>
      <c r="B362" s="27"/>
      <c r="C362" s="27"/>
      <c r="O362" s="22"/>
      <c r="P362" s="22"/>
    </row>
    <row r="363" spans="1:16" ht="15" customHeight="1">
      <c r="A363" s="33"/>
      <c r="B363" s="27"/>
      <c r="C363" s="27"/>
      <c r="O363" s="22"/>
      <c r="P363" s="22"/>
    </row>
    <row r="364" spans="1:16" ht="15" customHeight="1">
      <c r="A364" s="33"/>
      <c r="B364" s="27"/>
      <c r="C364" s="27"/>
      <c r="O364" s="22"/>
      <c r="P364" s="22"/>
    </row>
    <row r="365" spans="1:16" ht="15" customHeight="1">
      <c r="A365" s="27"/>
      <c r="B365" s="27"/>
      <c r="C365" s="27"/>
      <c r="O365" s="22"/>
      <c r="P365" s="22"/>
    </row>
    <row r="366" spans="1:16" ht="15" customHeight="1">
      <c r="A366" s="27"/>
      <c r="B366" s="27"/>
      <c r="C366" s="27"/>
      <c r="O366" s="22"/>
      <c r="P366" s="22"/>
    </row>
    <row r="367" spans="1:16" ht="15" customHeight="1">
      <c r="A367" s="30"/>
      <c r="B367" s="27"/>
      <c r="C367" s="27"/>
      <c r="O367" s="22"/>
      <c r="P367" s="22"/>
    </row>
    <row r="368" spans="1:16" ht="15" customHeight="1">
      <c r="A368" s="22"/>
      <c r="B368" s="27"/>
      <c r="C368" s="27"/>
      <c r="O368" s="22"/>
      <c r="P368" s="22"/>
    </row>
    <row r="369" spans="1:16" ht="15" customHeight="1">
      <c r="A369" s="33"/>
      <c r="B369" s="27"/>
      <c r="C369" s="27"/>
      <c r="O369" s="22"/>
      <c r="P369" s="22"/>
    </row>
    <row r="370" spans="1:16" ht="15" customHeight="1">
      <c r="A370" s="33"/>
      <c r="B370" s="27"/>
      <c r="C370" s="27"/>
      <c r="O370" s="22"/>
      <c r="P370" s="22"/>
    </row>
    <row r="371" spans="1:16" ht="15" customHeight="1">
      <c r="A371" s="33"/>
      <c r="B371" s="27"/>
      <c r="C371" s="27"/>
      <c r="O371" s="22"/>
      <c r="P371" s="22"/>
    </row>
    <row r="372" spans="1:16" ht="15" customHeight="1">
      <c r="A372" s="33"/>
      <c r="B372" s="27"/>
      <c r="C372" s="27"/>
      <c r="O372" s="22"/>
      <c r="P372" s="22"/>
    </row>
    <row r="373" spans="1:16" ht="15" customHeight="1">
      <c r="A373" s="30"/>
      <c r="B373" s="27"/>
      <c r="C373" s="27"/>
      <c r="O373" s="22"/>
      <c r="P373" s="22"/>
    </row>
    <row r="374" spans="1:16" ht="15" customHeight="1">
      <c r="A374" s="30"/>
      <c r="B374" s="27"/>
      <c r="C374" s="27"/>
      <c r="O374" s="22"/>
      <c r="P374" s="22"/>
    </row>
    <row r="375" spans="1:16" ht="15" customHeight="1">
      <c r="A375" s="22"/>
      <c r="B375" s="27"/>
      <c r="C375" s="27"/>
      <c r="O375" s="22"/>
      <c r="P375" s="22"/>
    </row>
    <row r="376" spans="1:16" ht="15" customHeight="1">
      <c r="A376" s="33"/>
      <c r="B376" s="27"/>
      <c r="C376" s="27"/>
      <c r="O376" s="22"/>
      <c r="P376" s="22"/>
    </row>
    <row r="377" spans="1:16" ht="15" customHeight="1">
      <c r="A377" s="33"/>
      <c r="B377" s="27"/>
      <c r="C377" s="27"/>
      <c r="O377" s="22"/>
      <c r="P377" s="22"/>
    </row>
    <row r="378" spans="1:16" ht="15" customHeight="1">
      <c r="A378" s="33"/>
      <c r="B378" s="27"/>
      <c r="C378" s="27"/>
      <c r="O378" s="22"/>
      <c r="P378" s="22"/>
    </row>
    <row r="379" spans="1:16" ht="15" customHeight="1">
      <c r="A379" s="33"/>
      <c r="B379" s="27"/>
      <c r="C379" s="27"/>
      <c r="O379" s="22"/>
      <c r="P379" s="22"/>
    </row>
    <row r="380" spans="1:16" ht="15" customHeight="1">
      <c r="A380" s="33"/>
      <c r="B380" s="27"/>
      <c r="C380" s="27"/>
      <c r="O380" s="22"/>
      <c r="P380" s="22"/>
    </row>
    <row r="381" spans="1:16" ht="15" customHeight="1">
      <c r="A381" s="27"/>
      <c r="B381" s="27"/>
      <c r="C381" s="27"/>
      <c r="O381" s="22"/>
      <c r="P381" s="22"/>
    </row>
    <row r="382" spans="1:16" ht="15" customHeight="1">
      <c r="A382" s="27"/>
      <c r="B382" s="27"/>
      <c r="C382" s="27"/>
      <c r="O382" s="22"/>
      <c r="P382" s="22"/>
    </row>
    <row r="383" spans="1:16" ht="15" customHeight="1">
      <c r="A383" s="27"/>
      <c r="B383" s="27"/>
      <c r="C383" s="27"/>
      <c r="O383" s="22"/>
      <c r="P383" s="22"/>
    </row>
    <row r="384" spans="1:16" ht="15" customHeight="1">
      <c r="A384" s="27"/>
      <c r="B384" s="27"/>
      <c r="C384" s="27"/>
      <c r="O384" s="22"/>
      <c r="P384" s="22"/>
    </row>
    <row r="385" spans="1:16" ht="15" customHeight="1">
      <c r="A385" s="27"/>
      <c r="B385" s="27"/>
      <c r="C385" s="27"/>
      <c r="O385" s="22"/>
      <c r="P385" s="22"/>
    </row>
    <row r="386" spans="1:16" ht="15" customHeight="1">
      <c r="A386" s="27"/>
      <c r="B386" s="27"/>
      <c r="C386" s="27"/>
      <c r="O386" s="22"/>
      <c r="P386" s="22"/>
    </row>
    <row r="387" spans="1:16" ht="15" customHeight="1">
      <c r="A387" s="27"/>
      <c r="B387" s="27"/>
      <c r="C387" s="27"/>
      <c r="O387" s="22"/>
      <c r="P387" s="22"/>
    </row>
    <row r="388" spans="1:16" ht="15" customHeight="1">
      <c r="A388" s="27"/>
      <c r="B388" s="27"/>
      <c r="C388" s="27"/>
      <c r="O388" s="22"/>
      <c r="P388" s="22"/>
    </row>
    <row r="389" spans="1:16" ht="15" customHeight="1">
      <c r="A389" s="27"/>
      <c r="B389" s="27"/>
      <c r="C389" s="27"/>
      <c r="O389" s="22"/>
      <c r="P389" s="22"/>
    </row>
    <row r="390" spans="1:16" ht="15" customHeight="1">
      <c r="A390" s="27"/>
      <c r="B390" s="27"/>
      <c r="C390" s="27"/>
      <c r="O390" s="22"/>
      <c r="P390" s="22"/>
    </row>
    <row r="391" spans="1:16" ht="15" customHeight="1">
      <c r="A391" s="27"/>
      <c r="B391" s="27"/>
      <c r="C391" s="27"/>
      <c r="O391" s="22"/>
      <c r="P391" s="22"/>
    </row>
    <row r="392" spans="1:16" ht="15" customHeight="1">
      <c r="A392" s="27"/>
      <c r="B392" s="27"/>
      <c r="C392" s="27"/>
      <c r="O392" s="22"/>
      <c r="P392" s="22"/>
    </row>
    <row r="393" spans="1:16" ht="15" customHeight="1">
      <c r="A393" s="27"/>
      <c r="B393" s="27"/>
      <c r="C393" s="27"/>
      <c r="O393" s="22"/>
      <c r="P393" s="22"/>
    </row>
    <row r="394" spans="1:16" ht="15" customHeight="1">
      <c r="A394" s="27"/>
      <c r="B394" s="27"/>
      <c r="C394" s="27"/>
      <c r="O394" s="22"/>
      <c r="P394" s="22"/>
    </row>
    <row r="395" spans="1:16" ht="15" customHeight="1">
      <c r="A395" s="27"/>
      <c r="B395" s="27"/>
      <c r="C395" s="27"/>
      <c r="O395" s="22"/>
      <c r="P395" s="22"/>
    </row>
    <row r="396" spans="1:16" ht="15" customHeight="1">
      <c r="A396" s="27"/>
      <c r="B396" s="27"/>
      <c r="C396" s="27"/>
      <c r="O396" s="22"/>
      <c r="P396" s="22"/>
    </row>
    <row r="397" spans="1:16" ht="15" customHeight="1">
      <c r="A397" s="27"/>
      <c r="B397" s="27"/>
      <c r="C397" s="27"/>
      <c r="O397" s="22"/>
      <c r="P397" s="22"/>
    </row>
    <row r="398" spans="1:16" ht="15" customHeight="1">
      <c r="A398" s="27"/>
      <c r="B398" s="27"/>
      <c r="C398" s="27"/>
      <c r="O398" s="22"/>
      <c r="P398" s="22"/>
    </row>
    <row r="399" spans="1:16" ht="15" customHeight="1">
      <c r="A399" s="27"/>
      <c r="B399" s="27"/>
      <c r="C399" s="27"/>
      <c r="O399" s="22"/>
      <c r="P399" s="22"/>
    </row>
    <row r="400" spans="1:16" ht="15" customHeight="1">
      <c r="A400" s="30"/>
      <c r="B400" s="27"/>
      <c r="C400" s="27"/>
      <c r="O400" s="22"/>
      <c r="P400" s="22"/>
    </row>
    <row r="401" spans="1:16" ht="15" customHeight="1">
      <c r="A401" s="22"/>
      <c r="B401" s="27"/>
      <c r="C401" s="27"/>
      <c r="O401" s="22"/>
      <c r="P401" s="22"/>
    </row>
    <row r="402" spans="1:16" ht="15" customHeight="1">
      <c r="A402" s="33"/>
      <c r="B402" s="27"/>
      <c r="C402" s="27"/>
      <c r="O402" s="22"/>
      <c r="P402" s="22"/>
    </row>
    <row r="403" spans="1:16" ht="15" customHeight="1">
      <c r="A403" s="33"/>
      <c r="B403" s="27"/>
      <c r="C403" s="27"/>
      <c r="O403" s="22"/>
      <c r="P403" s="22"/>
    </row>
    <row r="404" spans="1:16" ht="15" customHeight="1">
      <c r="A404" s="33"/>
      <c r="B404" s="27"/>
      <c r="C404" s="27"/>
      <c r="O404" s="22"/>
      <c r="P404" s="22"/>
    </row>
    <row r="405" spans="1:16" ht="15" customHeight="1">
      <c r="A405" s="33"/>
      <c r="B405" s="27"/>
      <c r="C405" s="27"/>
      <c r="O405" s="22"/>
      <c r="P405" s="22"/>
    </row>
    <row r="406" spans="1:16" ht="15" customHeight="1">
      <c r="A406" s="33"/>
      <c r="B406" s="27"/>
      <c r="C406" s="27"/>
      <c r="O406" s="22"/>
      <c r="P406" s="22"/>
    </row>
    <row r="407" spans="1:16" ht="15" customHeight="1">
      <c r="A407" s="33"/>
      <c r="B407" s="27"/>
      <c r="C407" s="27"/>
      <c r="O407" s="22"/>
      <c r="P407" s="22"/>
    </row>
    <row r="408" spans="1:16" ht="15" customHeight="1">
      <c r="A408" s="27"/>
      <c r="B408" s="27"/>
      <c r="C408" s="27"/>
      <c r="O408" s="22"/>
      <c r="P408" s="22"/>
    </row>
    <row r="409" spans="1:16" ht="15" customHeight="1">
      <c r="A409" s="27"/>
      <c r="B409" s="27"/>
      <c r="C409" s="27"/>
      <c r="O409" s="22"/>
      <c r="P409" s="22"/>
    </row>
    <row r="410" spans="1:16" ht="15" customHeight="1">
      <c r="A410" s="27"/>
      <c r="B410" s="27"/>
      <c r="C410" s="27"/>
      <c r="O410" s="22"/>
      <c r="P410" s="22"/>
    </row>
    <row r="411" spans="1:16" ht="15" customHeight="1">
      <c r="A411" s="27"/>
      <c r="B411" s="27"/>
      <c r="C411" s="27"/>
      <c r="O411" s="22"/>
      <c r="P411" s="22"/>
    </row>
    <row r="412" spans="1:16" ht="15" customHeight="1">
      <c r="A412" s="27"/>
      <c r="B412" s="27"/>
      <c r="C412" s="27"/>
      <c r="O412" s="22"/>
      <c r="P412" s="22"/>
    </row>
    <row r="413" spans="1:16" ht="15" customHeight="1">
      <c r="A413" s="27"/>
      <c r="B413" s="27"/>
      <c r="C413" s="27"/>
      <c r="O413" s="22"/>
      <c r="P413" s="22"/>
    </row>
    <row r="414" spans="1:16" ht="15" customHeight="1">
      <c r="A414" s="27"/>
      <c r="B414" s="27"/>
      <c r="C414" s="27"/>
      <c r="O414" s="22"/>
      <c r="P414" s="22"/>
    </row>
    <row r="415" spans="1:16" ht="15" customHeight="1">
      <c r="A415" s="27"/>
      <c r="B415" s="27"/>
      <c r="C415" s="27"/>
      <c r="O415" s="22"/>
      <c r="P415" s="22"/>
    </row>
    <row r="416" spans="1:16" ht="15" customHeight="1">
      <c r="A416" s="27"/>
      <c r="B416" s="27"/>
      <c r="C416" s="27"/>
      <c r="O416" s="22"/>
      <c r="P416" s="22"/>
    </row>
    <row r="417" spans="1:16" ht="15" customHeight="1">
      <c r="A417" s="30"/>
      <c r="B417" s="27"/>
      <c r="C417" s="27"/>
      <c r="O417" s="22"/>
      <c r="P417" s="22"/>
    </row>
    <row r="418" spans="1:16" ht="15" customHeight="1">
      <c r="A418" s="33"/>
      <c r="B418" s="27"/>
      <c r="C418" s="27"/>
      <c r="O418" s="22"/>
      <c r="P418" s="22"/>
    </row>
    <row r="419" spans="1:16" ht="15" customHeight="1">
      <c r="A419" s="33"/>
      <c r="B419" s="27"/>
      <c r="C419" s="27"/>
      <c r="O419" s="22"/>
      <c r="P419" s="22"/>
    </row>
    <row r="420" spans="1:16" ht="15" customHeight="1">
      <c r="A420" s="33"/>
      <c r="B420" s="27"/>
      <c r="C420" s="27"/>
      <c r="O420" s="22"/>
      <c r="P420" s="22"/>
    </row>
    <row r="421" spans="1:16" ht="15" customHeight="1">
      <c r="A421" s="33"/>
      <c r="B421" s="27"/>
      <c r="C421" s="27"/>
      <c r="O421" s="22"/>
      <c r="P421" s="22"/>
    </row>
    <row r="422" spans="1:16" ht="15" customHeight="1">
      <c r="A422" s="33"/>
      <c r="B422" s="27"/>
      <c r="C422" s="27"/>
      <c r="O422" s="22"/>
      <c r="P422" s="22"/>
    </row>
    <row r="423" spans="1:16" ht="15" customHeight="1">
      <c r="A423" s="33"/>
      <c r="B423" s="27"/>
      <c r="C423" s="27"/>
      <c r="O423" s="22"/>
      <c r="P423" s="22"/>
    </row>
    <row r="424" spans="1:16" ht="15" customHeight="1">
      <c r="A424" s="27"/>
      <c r="B424" s="27"/>
      <c r="C424" s="27"/>
      <c r="O424" s="22"/>
      <c r="P424" s="22"/>
    </row>
    <row r="425" spans="1:16" ht="15" customHeight="1">
      <c r="A425" s="27"/>
      <c r="B425" s="27"/>
      <c r="C425" s="27"/>
      <c r="O425" s="22"/>
      <c r="P425" s="22"/>
    </row>
    <row r="426" spans="1:16" ht="15" customHeight="1">
      <c r="A426" s="27"/>
      <c r="B426" s="27"/>
      <c r="C426" s="27"/>
      <c r="O426" s="22"/>
      <c r="P426" s="22"/>
    </row>
    <row r="427" spans="1:16" ht="15" customHeight="1">
      <c r="A427" s="27"/>
      <c r="B427" s="27"/>
      <c r="C427" s="27"/>
      <c r="O427" s="22"/>
      <c r="P427" s="22"/>
    </row>
    <row r="428" spans="1:16" ht="15" customHeight="1">
      <c r="A428" s="30"/>
      <c r="B428" s="27"/>
      <c r="C428" s="27"/>
      <c r="O428" s="22"/>
      <c r="P428" s="22"/>
    </row>
    <row r="429" spans="1:16" ht="15" customHeight="1">
      <c r="A429" s="33"/>
      <c r="B429" s="27"/>
      <c r="C429" s="27"/>
      <c r="O429" s="22"/>
      <c r="P429" s="22"/>
    </row>
    <row r="430" spans="1:16" ht="15" customHeight="1">
      <c r="A430" s="33"/>
      <c r="B430" s="27"/>
      <c r="C430" s="27"/>
      <c r="O430" s="22"/>
      <c r="P430" s="22"/>
    </row>
    <row r="431" spans="1:16" ht="15" customHeight="1">
      <c r="A431" s="33"/>
      <c r="B431" s="27"/>
      <c r="C431" s="27"/>
      <c r="O431" s="22"/>
      <c r="P431" s="22"/>
    </row>
    <row r="432" spans="1:16" ht="15" customHeight="1">
      <c r="A432" s="33"/>
      <c r="B432" s="27"/>
      <c r="C432" s="27"/>
      <c r="O432" s="22"/>
      <c r="P432" s="22"/>
    </row>
    <row r="433" spans="1:16" ht="15" customHeight="1">
      <c r="A433" s="33"/>
      <c r="B433" s="27"/>
      <c r="C433" s="27"/>
      <c r="O433" s="22"/>
      <c r="P433" s="22"/>
    </row>
    <row r="434" spans="1:16" ht="15" customHeight="1">
      <c r="A434" s="30"/>
      <c r="B434" s="27"/>
      <c r="C434" s="27"/>
      <c r="O434" s="22"/>
      <c r="P434" s="22"/>
    </row>
    <row r="435" spans="1:16" ht="15" customHeight="1">
      <c r="A435" s="22"/>
      <c r="B435" s="27"/>
      <c r="C435" s="27"/>
      <c r="O435" s="22"/>
      <c r="P435" s="22"/>
    </row>
    <row r="436" spans="1:16" ht="15" customHeight="1">
      <c r="A436" s="33"/>
      <c r="B436" s="27"/>
      <c r="C436" s="27"/>
      <c r="O436" s="22"/>
      <c r="P436" s="22"/>
    </row>
    <row r="437" spans="1:16" ht="15" customHeight="1">
      <c r="A437" s="33"/>
      <c r="B437" s="27"/>
      <c r="C437" s="27"/>
      <c r="O437" s="22"/>
      <c r="P437" s="22"/>
    </row>
    <row r="438" spans="1:16" ht="15" customHeight="1">
      <c r="A438" s="33"/>
      <c r="B438" s="27"/>
      <c r="C438" s="27"/>
      <c r="O438" s="22"/>
      <c r="P438" s="22"/>
    </row>
    <row r="439" spans="1:16" ht="15" customHeight="1">
      <c r="A439" s="33"/>
      <c r="B439" s="27"/>
      <c r="C439" s="27"/>
      <c r="O439" s="22"/>
      <c r="P439" s="22"/>
    </row>
    <row r="440" spans="1:16" ht="15" customHeight="1">
      <c r="A440" s="33"/>
      <c r="B440" s="27"/>
      <c r="C440" s="27"/>
      <c r="O440" s="22"/>
      <c r="P440" s="22"/>
    </row>
    <row r="441" spans="1:16" ht="15" customHeight="1">
      <c r="A441" s="33"/>
      <c r="B441" s="27"/>
      <c r="C441" s="27"/>
      <c r="O441" s="22"/>
      <c r="P441" s="22"/>
    </row>
    <row r="442" spans="1:16" ht="15" customHeight="1">
      <c r="A442" s="27"/>
      <c r="B442" s="27"/>
      <c r="C442" s="27"/>
      <c r="O442" s="22"/>
      <c r="P442" s="22"/>
    </row>
    <row r="443" spans="1:16" ht="15" customHeight="1">
      <c r="A443" s="27"/>
      <c r="B443" s="27"/>
      <c r="C443" s="27"/>
      <c r="O443" s="22"/>
      <c r="P443" s="22"/>
    </row>
    <row r="444" spans="1:16" ht="15" customHeight="1">
      <c r="A444" s="27"/>
      <c r="B444" s="27"/>
      <c r="C444" s="27"/>
      <c r="O444" s="22"/>
      <c r="P444" s="22"/>
    </row>
    <row r="445" spans="1:16" ht="15" customHeight="1">
      <c r="A445" s="27"/>
      <c r="B445" s="27"/>
      <c r="C445" s="27"/>
      <c r="O445" s="22"/>
      <c r="P445" s="22"/>
    </row>
    <row r="446" spans="1:16" ht="15" customHeight="1">
      <c r="A446" s="27"/>
      <c r="B446" s="27"/>
      <c r="C446" s="27"/>
      <c r="O446" s="22"/>
      <c r="P446" s="22"/>
    </row>
    <row r="447" spans="1:16" ht="15" customHeight="1">
      <c r="A447" s="27"/>
      <c r="B447" s="27"/>
      <c r="C447" s="27"/>
      <c r="O447" s="22"/>
      <c r="P447" s="22"/>
    </row>
    <row r="448" spans="1:16" ht="15" customHeight="1">
      <c r="A448" s="27"/>
      <c r="B448" s="27"/>
      <c r="C448" s="27"/>
      <c r="O448" s="22"/>
      <c r="P448" s="22"/>
    </row>
    <row r="449" spans="1:16" ht="15" customHeight="1">
      <c r="A449" s="27"/>
      <c r="B449" s="27"/>
      <c r="C449" s="27"/>
      <c r="O449" s="22"/>
      <c r="P449" s="22"/>
    </row>
    <row r="450" spans="1:16" ht="15" customHeight="1">
      <c r="A450" s="27"/>
      <c r="B450" s="27"/>
      <c r="C450" s="27"/>
      <c r="O450" s="22"/>
      <c r="P450" s="22"/>
    </row>
    <row r="451" spans="1:16" ht="15" customHeight="1">
      <c r="A451" s="27"/>
      <c r="B451" s="33"/>
      <c r="C451" s="33"/>
      <c r="O451" s="22"/>
      <c r="P451" s="22"/>
    </row>
    <row r="452" spans="1:16" ht="15" customHeight="1">
      <c r="A452" s="27"/>
      <c r="B452" s="27"/>
      <c r="C452" s="27"/>
      <c r="O452" s="22"/>
      <c r="P452" s="22"/>
    </row>
    <row r="453" spans="1:16" ht="15" customHeight="1">
      <c r="A453" s="27"/>
      <c r="B453" s="27"/>
      <c r="C453" s="27"/>
      <c r="O453" s="22"/>
      <c r="P453" s="22"/>
    </row>
    <row r="454" spans="1:16" ht="15" customHeight="1">
      <c r="A454" s="27"/>
      <c r="B454" s="27"/>
      <c r="C454" s="27"/>
      <c r="O454" s="22"/>
      <c r="P454" s="22"/>
    </row>
    <row r="455" spans="1:16" ht="15" customHeight="1">
      <c r="A455" s="27"/>
      <c r="B455" s="27"/>
      <c r="C455" s="27"/>
      <c r="O455" s="22"/>
      <c r="P455" s="22"/>
    </row>
    <row r="456" spans="1:16" ht="15" customHeight="1">
      <c r="A456" s="27"/>
      <c r="B456" s="27"/>
      <c r="C456" s="27"/>
      <c r="O456" s="22"/>
      <c r="P456" s="22"/>
    </row>
    <row r="457" spans="1:16" ht="15" customHeight="1">
      <c r="A457" s="30"/>
      <c r="B457" s="27"/>
      <c r="C457" s="27"/>
      <c r="O457" s="22"/>
      <c r="P457" s="22"/>
    </row>
    <row r="458" spans="1:16" ht="15" customHeight="1">
      <c r="A458" s="22"/>
      <c r="B458" s="27"/>
      <c r="C458" s="27"/>
      <c r="O458" s="22"/>
      <c r="P458" s="22"/>
    </row>
    <row r="459" spans="1:16" ht="15" customHeight="1">
      <c r="A459" s="33"/>
      <c r="B459" s="27"/>
      <c r="C459" s="27"/>
      <c r="O459" s="22"/>
      <c r="P459" s="22"/>
    </row>
    <row r="460" spans="1:16" ht="15" customHeight="1">
      <c r="A460" s="33"/>
      <c r="B460" s="27"/>
      <c r="C460" s="27"/>
      <c r="O460" s="22"/>
      <c r="P460" s="22"/>
    </row>
    <row r="461" spans="1:16" ht="15" customHeight="1">
      <c r="A461" s="33"/>
      <c r="B461" s="27"/>
      <c r="C461" s="27"/>
      <c r="O461" s="22"/>
      <c r="P461" s="22"/>
    </row>
    <row r="462" spans="1:16" ht="15" customHeight="1">
      <c r="A462" s="33"/>
      <c r="B462" s="27"/>
      <c r="C462" s="27"/>
      <c r="O462" s="22"/>
      <c r="P462" s="22"/>
    </row>
    <row r="463" spans="1:16" ht="15" customHeight="1">
      <c r="A463" s="33"/>
      <c r="B463" s="27"/>
      <c r="C463" s="27"/>
      <c r="O463" s="22"/>
      <c r="P463" s="22"/>
    </row>
    <row r="464" spans="1:16" ht="15" customHeight="1">
      <c r="A464" s="33"/>
      <c r="B464" s="27"/>
      <c r="C464" s="27"/>
      <c r="O464" s="22"/>
      <c r="P464" s="22"/>
    </row>
    <row r="465" spans="1:16" ht="15" customHeight="1">
      <c r="A465" s="27"/>
      <c r="B465" s="27"/>
      <c r="C465" s="27"/>
      <c r="O465" s="22"/>
      <c r="P465" s="22"/>
    </row>
    <row r="466" spans="1:16" ht="15" customHeight="1">
      <c r="A466" s="27"/>
      <c r="B466" s="27"/>
      <c r="C466" s="27"/>
      <c r="O466" s="22"/>
      <c r="P466" s="22"/>
    </row>
    <row r="467" spans="1:16" ht="15" customHeight="1">
      <c r="A467" s="27"/>
      <c r="B467" s="27"/>
      <c r="C467" s="27"/>
      <c r="O467" s="22"/>
      <c r="P467" s="22"/>
    </row>
    <row r="468" spans="1:16" ht="15" customHeight="1">
      <c r="A468" s="27"/>
      <c r="B468" s="27"/>
      <c r="C468" s="27"/>
      <c r="O468" s="22"/>
      <c r="P468" s="22"/>
    </row>
    <row r="469" spans="1:16" ht="15" customHeight="1">
      <c r="A469" s="27"/>
      <c r="B469" s="27"/>
      <c r="C469" s="27"/>
      <c r="O469" s="22"/>
      <c r="P469" s="22"/>
    </row>
    <row r="470" spans="1:16" ht="15" customHeight="1">
      <c r="A470" s="27"/>
      <c r="B470" s="27"/>
      <c r="C470" s="27"/>
      <c r="O470" s="22"/>
      <c r="P470" s="22"/>
    </row>
    <row r="471" spans="1:16" ht="15" customHeight="1">
      <c r="A471" s="27"/>
      <c r="B471" s="27"/>
      <c r="C471" s="27"/>
      <c r="O471" s="22"/>
      <c r="P471" s="22"/>
    </row>
    <row r="472" spans="1:16" ht="15" customHeight="1">
      <c r="A472" s="27"/>
      <c r="B472" s="27"/>
      <c r="C472" s="27"/>
      <c r="O472" s="22"/>
      <c r="P472" s="22"/>
    </row>
    <row r="473" spans="1:16" ht="15" customHeight="1">
      <c r="A473" s="27"/>
      <c r="B473" s="27"/>
      <c r="C473" s="27"/>
      <c r="O473" s="22"/>
      <c r="P473" s="22"/>
    </row>
    <row r="474" spans="1:16" ht="15" customHeight="1">
      <c r="A474" s="30"/>
      <c r="B474" s="27"/>
      <c r="C474" s="27"/>
      <c r="O474" s="22"/>
      <c r="P474" s="22"/>
    </row>
    <row r="475" spans="1:16" ht="15" customHeight="1">
      <c r="A475" s="33"/>
      <c r="B475" s="27"/>
      <c r="C475" s="27"/>
      <c r="O475" s="22"/>
      <c r="P475" s="22"/>
    </row>
    <row r="476" spans="1:16" ht="15" customHeight="1">
      <c r="A476" s="33"/>
      <c r="B476" s="27"/>
      <c r="C476" s="27"/>
      <c r="O476" s="22"/>
      <c r="P476" s="22"/>
    </row>
    <row r="477" spans="1:16" ht="15" customHeight="1">
      <c r="A477" s="30"/>
      <c r="B477" s="27"/>
      <c r="C477" s="27"/>
      <c r="O477" s="22"/>
      <c r="P477" s="22"/>
    </row>
    <row r="478" spans="1:16" ht="15" customHeight="1">
      <c r="A478" s="22"/>
      <c r="B478" s="27"/>
      <c r="C478" s="27"/>
      <c r="O478" s="22"/>
      <c r="P478" s="22"/>
    </row>
    <row r="479" spans="1:16" ht="15" customHeight="1">
      <c r="A479" s="27"/>
      <c r="B479" s="27"/>
      <c r="C479" s="27"/>
      <c r="O479" s="22"/>
      <c r="P479" s="22"/>
    </row>
    <row r="480" spans="1:16" ht="15" customHeight="1">
      <c r="A480" s="27"/>
      <c r="B480" s="27"/>
      <c r="C480" s="27"/>
      <c r="O480" s="22"/>
      <c r="P480" s="22"/>
    </row>
    <row r="481" spans="1:16" ht="15" customHeight="1">
      <c r="A481" s="27"/>
      <c r="B481" s="27"/>
      <c r="C481" s="27"/>
      <c r="O481" s="22"/>
      <c r="P481" s="22"/>
    </row>
    <row r="482" spans="1:16" ht="15" customHeight="1">
      <c r="A482" s="33"/>
      <c r="B482" s="27"/>
      <c r="C482" s="27"/>
      <c r="O482" s="22"/>
      <c r="P482" s="22"/>
    </row>
    <row r="483" spans="1:16" ht="15" customHeight="1">
      <c r="A483" s="33"/>
      <c r="B483" s="27"/>
      <c r="C483" s="27"/>
      <c r="O483" s="22"/>
      <c r="P483" s="22"/>
    </row>
    <row r="484" spans="1:16" ht="15" customHeight="1">
      <c r="A484" s="33"/>
      <c r="B484" s="27"/>
      <c r="C484" s="27"/>
      <c r="O484" s="22"/>
      <c r="P484" s="22"/>
    </row>
    <row r="485" spans="1:16" ht="15" customHeight="1">
      <c r="A485" s="33"/>
      <c r="B485" s="27"/>
      <c r="C485" s="27"/>
      <c r="O485" s="22"/>
      <c r="P485" s="22"/>
    </row>
    <row r="486" spans="1:16" ht="15" customHeight="1">
      <c r="A486" s="33"/>
      <c r="B486" s="27"/>
      <c r="C486" s="27"/>
      <c r="O486" s="22"/>
      <c r="P486" s="22"/>
    </row>
    <row r="487" spans="1:16" ht="15" customHeight="1">
      <c r="A487" s="33"/>
      <c r="B487" s="27"/>
      <c r="C487" s="27"/>
      <c r="O487" s="22"/>
      <c r="P487" s="22"/>
    </row>
    <row r="488" spans="1:16" ht="15" customHeight="1">
      <c r="A488" s="27"/>
      <c r="B488" s="27"/>
      <c r="C488" s="27"/>
      <c r="O488" s="22"/>
      <c r="P488" s="22"/>
    </row>
    <row r="489" spans="1:16" ht="15" customHeight="1">
      <c r="A489" s="27"/>
      <c r="B489" s="27"/>
      <c r="C489" s="27"/>
      <c r="O489" s="22"/>
      <c r="P489" s="22"/>
    </row>
    <row r="490" spans="1:16" ht="15" customHeight="1">
      <c r="A490" s="27"/>
      <c r="B490" s="27"/>
      <c r="C490" s="27"/>
      <c r="O490" s="22"/>
      <c r="P490" s="22"/>
    </row>
    <row r="491" spans="1:16" ht="15" customHeight="1">
      <c r="A491" s="27"/>
      <c r="B491" s="27"/>
      <c r="C491" s="27"/>
      <c r="O491" s="22"/>
      <c r="P491" s="22"/>
    </row>
    <row r="492" spans="1:16" ht="15" customHeight="1">
      <c r="A492" s="27"/>
      <c r="B492" s="27"/>
      <c r="C492" s="27"/>
      <c r="O492" s="22"/>
      <c r="P492" s="22"/>
    </row>
    <row r="493" spans="1:16" ht="15" customHeight="1">
      <c r="A493" s="27"/>
      <c r="B493" s="27"/>
      <c r="C493" s="27"/>
      <c r="O493" s="22"/>
      <c r="P493" s="22"/>
    </row>
    <row r="494" spans="1:16" ht="15" customHeight="1">
      <c r="A494" s="27"/>
      <c r="B494" s="27"/>
      <c r="C494" s="27"/>
      <c r="O494" s="22"/>
      <c r="P494" s="22"/>
    </row>
    <row r="495" spans="1:16" ht="15" customHeight="1">
      <c r="A495" s="30"/>
      <c r="B495" s="27"/>
      <c r="C495" s="27"/>
      <c r="O495" s="22"/>
      <c r="P495" s="22"/>
    </row>
    <row r="496" spans="1:16" ht="15" customHeight="1">
      <c r="A496" s="22"/>
      <c r="B496" s="27"/>
      <c r="C496" s="27"/>
      <c r="O496" s="22"/>
      <c r="P496" s="22"/>
    </row>
    <row r="497" spans="1:16" ht="15" customHeight="1">
      <c r="A497" s="33"/>
      <c r="B497" s="27"/>
      <c r="C497" s="27"/>
      <c r="O497" s="22"/>
      <c r="P497" s="22"/>
    </row>
    <row r="498" spans="1:16" ht="15" customHeight="1">
      <c r="A498" s="33"/>
      <c r="B498" s="27"/>
      <c r="C498" s="27"/>
      <c r="O498" s="22"/>
      <c r="P498" s="22"/>
    </row>
    <row r="499" spans="1:16" ht="15" customHeight="1">
      <c r="A499" s="33"/>
      <c r="B499" s="27"/>
      <c r="C499" s="27"/>
      <c r="O499" s="22"/>
      <c r="P499" s="22"/>
    </row>
    <row r="500" spans="1:16" ht="15" customHeight="1">
      <c r="A500" s="33"/>
      <c r="B500" s="27"/>
      <c r="C500" s="27"/>
      <c r="O500" s="22"/>
      <c r="P500" s="22"/>
    </row>
    <row r="501" spans="1:16" ht="15" customHeight="1">
      <c r="A501" s="33"/>
      <c r="B501" s="27"/>
      <c r="C501" s="27"/>
      <c r="O501" s="22"/>
      <c r="P501" s="22"/>
    </row>
    <row r="502" spans="1:16" ht="15" customHeight="1">
      <c r="A502" s="33"/>
      <c r="B502" s="27"/>
      <c r="C502" s="27"/>
      <c r="O502" s="22"/>
      <c r="P502" s="22"/>
    </row>
    <row r="503" spans="1:16" ht="15" customHeight="1">
      <c r="A503" s="27"/>
      <c r="B503" s="27"/>
      <c r="C503" s="27"/>
      <c r="O503" s="22"/>
      <c r="P503" s="22"/>
    </row>
    <row r="504" spans="1:16" ht="15" customHeight="1">
      <c r="A504" s="27"/>
      <c r="B504" s="27"/>
      <c r="C504" s="27"/>
      <c r="O504" s="22"/>
      <c r="P504" s="22"/>
    </row>
    <row r="505" spans="1:16" ht="15" customHeight="1">
      <c r="A505" s="27"/>
      <c r="B505" s="27"/>
      <c r="C505" s="27"/>
      <c r="O505" s="22"/>
      <c r="P505" s="22"/>
    </row>
    <row r="506" spans="1:16" ht="15" customHeight="1">
      <c r="A506" s="27"/>
      <c r="B506" s="27"/>
      <c r="C506" s="27"/>
      <c r="O506" s="22"/>
      <c r="P506" s="22"/>
    </row>
    <row r="507" spans="1:16" ht="15" customHeight="1">
      <c r="A507" s="27"/>
      <c r="B507" s="27"/>
      <c r="C507" s="27"/>
      <c r="O507" s="22"/>
      <c r="P507" s="22"/>
    </row>
    <row r="508" spans="1:16" ht="15" customHeight="1">
      <c r="A508" s="27"/>
      <c r="B508" s="27"/>
      <c r="C508" s="27"/>
      <c r="O508" s="22"/>
      <c r="P508" s="22"/>
    </row>
    <row r="509" spans="1:16" ht="15" customHeight="1">
      <c r="A509" s="27"/>
      <c r="B509" s="27"/>
      <c r="C509" s="27"/>
      <c r="O509" s="22"/>
      <c r="P509" s="22"/>
    </row>
    <row r="510" spans="1:16" ht="15" customHeight="1">
      <c r="A510" s="27"/>
      <c r="B510" s="27"/>
      <c r="C510" s="27"/>
      <c r="O510" s="22"/>
      <c r="P510" s="22"/>
    </row>
  </sheetData>
  <mergeCells count="5">
    <mergeCell ref="C231:C232"/>
    <mergeCell ref="A231:B232"/>
    <mergeCell ref="D231:E231"/>
    <mergeCell ref="F231:K231"/>
    <mergeCell ref="M231:O23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취합(코딩)(전체)</vt:lpstr>
      <vt:lpstr>취합(세부)</vt:lpstr>
      <vt:lpstr>최종표</vt:lpstr>
      <vt:lpstr>부록표</vt:lpstr>
    </vt:vector>
  </TitlesOfParts>
  <Company>kwacc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pc24</dc:creator>
  <cp:lastModifiedBy>SOYEON LEE</cp:lastModifiedBy>
  <cp:lastPrinted>2016-03-03T00:43:04Z</cp:lastPrinted>
  <dcterms:created xsi:type="dcterms:W3CDTF">2015-03-04T08:19:29Z</dcterms:created>
  <dcterms:modified xsi:type="dcterms:W3CDTF">2025-10-02T01:49:21Z</dcterms:modified>
</cp:coreProperties>
</file>