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인천광역시 6\인천광역시의료원\"/>
    </mc:Choice>
  </mc:AlternateContent>
  <bookViews>
    <workbookView xWindow="0" yWindow="0" windowWidth="24765" windowHeight="11145" activeTab="1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체크리스트!$A$1:$H$49</definedName>
    <definedName name="_xlnm.Print_Titles" localSheetId="1">'세부 체크리스트'!$1:$12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1" i="2" l="1"/>
  <c r="P81" i="2"/>
  <c r="O81" i="2"/>
  <c r="N81" i="2"/>
  <c r="M81" i="2"/>
  <c r="L81" i="2"/>
  <c r="K81" i="2"/>
  <c r="I81" i="2"/>
  <c r="H81" i="2"/>
  <c r="G81" i="2"/>
  <c r="F81" i="2"/>
  <c r="E81" i="2"/>
  <c r="D81" i="2"/>
  <c r="P3" i="2"/>
  <c r="P2" i="2"/>
  <c r="J48" i="1"/>
  <c r="I48" i="1"/>
  <c r="J47" i="1"/>
  <c r="I47" i="1"/>
  <c r="J45" i="1"/>
  <c r="I45" i="1"/>
  <c r="J44" i="1"/>
  <c r="I44" i="1"/>
  <c r="I43" i="1"/>
  <c r="J43" i="1"/>
  <c r="J42" i="1"/>
  <c r="I42" i="1"/>
  <c r="J41" i="1"/>
  <c r="I41" i="1"/>
  <c r="J40" i="1"/>
  <c r="I40" i="1"/>
  <c r="J39" i="1"/>
  <c r="I39" i="1"/>
  <c r="J38" i="1"/>
  <c r="I38" i="1"/>
  <c r="F37" i="1"/>
  <c r="I37" i="1" s="1"/>
  <c r="J36" i="1"/>
  <c r="I36" i="1"/>
  <c r="J35" i="1"/>
  <c r="I35" i="1"/>
  <c r="J34" i="1"/>
  <c r="J33" i="1"/>
  <c r="I33" i="1"/>
  <c r="J32" i="1"/>
  <c r="I32" i="1"/>
  <c r="I31" i="1"/>
  <c r="J30" i="1"/>
  <c r="I30" i="1"/>
  <c r="J29" i="1"/>
  <c r="I29" i="1"/>
  <c r="J28" i="1"/>
  <c r="I28" i="1"/>
  <c r="J27" i="1"/>
  <c r="I27" i="1"/>
  <c r="J26" i="1"/>
  <c r="I26" i="1"/>
  <c r="I25" i="1"/>
  <c r="J24" i="1"/>
  <c r="I24" i="1"/>
  <c r="J23" i="1"/>
  <c r="I23" i="1"/>
  <c r="J22" i="1"/>
  <c r="I22" i="1"/>
  <c r="I21" i="1"/>
  <c r="J20" i="1"/>
  <c r="I20" i="1"/>
  <c r="J19" i="1"/>
  <c r="I19" i="1"/>
  <c r="J18" i="1"/>
  <c r="I18" i="1"/>
  <c r="J17" i="1"/>
  <c r="J16" i="1"/>
  <c r="I16" i="1"/>
  <c r="J15" i="1"/>
  <c r="I15" i="1"/>
  <c r="J13" i="1"/>
  <c r="I13" i="1"/>
  <c r="J12" i="1"/>
  <c r="I12" i="1"/>
  <c r="J11" i="1"/>
  <c r="I11" i="1"/>
  <c r="G10" i="1"/>
  <c r="F10" i="1"/>
  <c r="E10" i="1"/>
  <c r="D10" i="1"/>
  <c r="J10" i="1" s="1"/>
  <c r="J9" i="1"/>
  <c r="I9" i="1"/>
  <c r="J8" i="1"/>
  <c r="I8" i="1"/>
  <c r="J37" i="1" l="1"/>
  <c r="J14" i="1"/>
  <c r="J81" i="2"/>
  <c r="K82" i="2" s="1"/>
  <c r="J46" i="1"/>
  <c r="C81" i="2"/>
  <c r="D82" i="2" s="1"/>
  <c r="I17" i="1"/>
  <c r="J21" i="1"/>
  <c r="J25" i="1"/>
  <c r="J31" i="1"/>
  <c r="I10" i="1"/>
  <c r="I14" i="1"/>
  <c r="I34" i="1"/>
  <c r="I46" i="1"/>
  <c r="M82" i="2" l="1"/>
  <c r="L82" i="2"/>
  <c r="E82" i="2"/>
  <c r="F82" i="2"/>
</calcChain>
</file>

<file path=xl/sharedStrings.xml><?xml version="1.0" encoding="utf-8"?>
<sst xmlns="http://schemas.openxmlformats.org/spreadsheetml/2006/main" count="206" uniqueCount="150">
  <si>
    <t xml:space="preserve">점검자                             </t>
  </si>
  <si>
    <t>실내 출입문 점자표지판</t>
  </si>
  <si>
    <t>주출입구 높이차이 제거</t>
  </si>
  <si>
    <t>복도 손잡이 점자표지판</t>
  </si>
  <si>
    <t>외부 계단 손잡이 점자표지판</t>
  </si>
  <si>
    <t>시청각장애인용 피난구 유도등</t>
  </si>
  <si>
    <t>줄눈넣기 또는 미끄럼방지</t>
  </si>
  <si>
    <t>점자안내판 또는 음성안내장치</t>
  </si>
  <si>
    <t>주출입구
높이차이 제거</t>
  </si>
  <si>
    <t>수평 고정 손잡이 점자표지판</t>
  </si>
  <si>
    <t>전면 점형블록(1/12~1/18, 3~5도)</t>
  </si>
  <si>
    <t>차도 경계(물리적 구분 또는 이질 바닥마감)</t>
  </si>
  <si>
    <t>보행장애물 제거, 재질, 마감, 덮개구멍2센티</t>
  </si>
  <si>
    <t>경사로 손잡이 점자표지판(1/12~1/18)</t>
  </si>
  <si>
    <t>점자안내판 또는 음성안내장치 점자블록</t>
  </si>
  <si>
    <t>연번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</si>
  <si>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</si>
  <si>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</si>
  <si>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</si>
  <si>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보행장애물 제거</t>
  </si>
  <si>
    <t>세부 체크리스트</t>
  </si>
  <si>
    <t>손잡이 점자표지판</t>
  </si>
  <si>
    <t>일반화장실 점자표지판</t>
  </si>
  <si>
    <t>(서명 또는 인)</t>
  </si>
  <si>
    <t>경보 및 피난설비</t>
  </si>
  <si>
    <t>외부 계단 점자블록</t>
  </si>
  <si>
    <t>주출입구 점형블록</t>
  </si>
  <si>
    <t>유도 및 안내설비</t>
  </si>
  <si>
    <t>경사로(층간이동)</t>
  </si>
  <si>
    <t>수도꼭지 점자표기</t>
  </si>
  <si>
    <t>호출버튼 점형블록</t>
  </si>
  <si>
    <t>모든버튼 점자표기</t>
  </si>
  <si>
    <t>의료시설(병원)</t>
  </si>
  <si>
    <t>탑승폭만큼 점형블록</t>
  </si>
  <si>
    <t>교육간호팀시물레이션</t>
  </si>
  <si>
    <t>인공신장실/신장내과1</t>
  </si>
  <si>
    <t>내과/재활의학과</t>
  </si>
  <si>
    <t>미설치</t>
  </si>
  <si>
    <t>층수</t>
  </si>
  <si>
    <t>노창우</t>
  </si>
  <si>
    <t>계</t>
  </si>
  <si>
    <t>부적정</t>
  </si>
  <si>
    <t>주소</t>
  </si>
  <si>
    <t>2층</t>
  </si>
  <si>
    <t>3층</t>
  </si>
  <si>
    <t>접근로</t>
  </si>
  <si>
    <t>코딩값</t>
  </si>
  <si>
    <t>세부</t>
  </si>
  <si>
    <t>카내</t>
  </si>
  <si>
    <t>승강기</t>
  </si>
  <si>
    <t>화장실</t>
  </si>
  <si>
    <t>용도</t>
  </si>
  <si>
    <t>대상</t>
  </si>
  <si>
    <t>계단</t>
  </si>
  <si>
    <t>조사일</t>
  </si>
  <si>
    <t>1층</t>
  </si>
  <si>
    <t>설치</t>
  </si>
  <si>
    <t>적정</t>
  </si>
  <si>
    <t>간호팀</t>
  </si>
  <si>
    <t>복도</t>
  </si>
  <si>
    <t>점검자</t>
  </si>
  <si>
    <t>경사로</t>
  </si>
  <si>
    <t>점검일</t>
  </si>
  <si>
    <t>간호부</t>
  </si>
  <si>
    <t>남자</t>
  </si>
  <si>
    <t>상참</t>
  </si>
  <si>
    <t>하참</t>
  </si>
  <si>
    <t>주사실</t>
  </si>
  <si>
    <t>하좌</t>
  </si>
  <si>
    <t>외과</t>
  </si>
  <si>
    <t>안과</t>
  </si>
  <si>
    <t>상우</t>
  </si>
  <si>
    <t>하우</t>
  </si>
  <si>
    <t>여자</t>
  </si>
  <si>
    <t>치과</t>
  </si>
  <si>
    <t>남수도</t>
  </si>
  <si>
    <t>상</t>
  </si>
  <si>
    <t>하</t>
  </si>
  <si>
    <t>상좌</t>
  </si>
  <si>
    <t>촬영실</t>
  </si>
  <si>
    <t>여수도</t>
  </si>
  <si>
    <t>에스컬레이터</t>
  </si>
  <si>
    <t>부적정내용</t>
  </si>
  <si>
    <t>안내시설</t>
  </si>
  <si>
    <t>특이사항</t>
  </si>
  <si>
    <t>출입구 (문)</t>
  </si>
  <si>
    <t>설치
위치</t>
  </si>
  <si>
    <t>편의시설종류</t>
  </si>
  <si>
    <t>이격
거리</t>
  </si>
  <si>
    <t>내용
표기</t>
  </si>
  <si>
    <t>재질
규격</t>
  </si>
  <si>
    <t>출입구(문)</t>
  </si>
  <si>
    <t>점자블록</t>
  </si>
  <si>
    <t>매개시설</t>
  </si>
  <si>
    <t>위생시설</t>
  </si>
  <si>
    <t>유지
관리</t>
  </si>
  <si>
    <t>종합의견</t>
  </si>
  <si>
    <t>해당없음</t>
  </si>
  <si>
    <t>2층화장실</t>
  </si>
  <si>
    <t>설치위치</t>
  </si>
  <si>
    <t>대상시설</t>
  </si>
  <si>
    <t>주출입구</t>
  </si>
  <si>
    <t>3층사무실</t>
  </si>
  <si>
    <t>1층화장실</t>
  </si>
  <si>
    <t>내부시설</t>
  </si>
  <si>
    <t>의학도서실</t>
  </si>
  <si>
    <t>점자표지판</t>
  </si>
  <si>
    <t>안전보건팀</t>
  </si>
  <si>
    <t>2층사무실</t>
  </si>
  <si>
    <t>1층사무실</t>
  </si>
  <si>
    <t>CT컴퓨터단층</t>
  </si>
  <si>
    <t>내시경실</t>
  </si>
  <si>
    <t>점형블록</t>
  </si>
  <si>
    <t>B1층~3층</t>
  </si>
  <si>
    <t>세미나실</t>
  </si>
  <si>
    <t>영상의학과</t>
  </si>
  <si>
    <t>초음파실</t>
  </si>
  <si>
    <t>키오스크</t>
  </si>
  <si>
    <t>내용표기</t>
  </si>
  <si>
    <t>접근로(선형)</t>
  </si>
  <si>
    <t>음성안내장치</t>
  </si>
  <si>
    <t>간호부교육실</t>
  </si>
  <si>
    <t>유지관리</t>
  </si>
  <si>
    <t>3층화장실</t>
  </si>
  <si>
    <t>점자안내판</t>
  </si>
  <si>
    <t>재활치료센터</t>
  </si>
  <si>
    <t>정형외과</t>
  </si>
  <si>
    <t>진료협력실</t>
  </si>
  <si>
    <t>B1사무실</t>
  </si>
  <si>
    <t>진단검사의학과</t>
  </si>
  <si>
    <t>외래치료실</t>
  </si>
  <si>
    <t>키오스크(무인접수, 수납기에 한함)</t>
  </si>
  <si>
    <t>키오스크 인적서비스(접수,수납인근)</t>
  </si>
  <si>
    <t>인천 동구 방축로217(송림동)</t>
  </si>
  <si>
    <t>산부인과/가정의학과/소아청소년과</t>
  </si>
  <si>
    <t>외부 경사로 손잡이 점자표지판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</si>
  <si>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</si>
  <si>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접근로 점자블록(대지경계~주출입구)</t>
  </si>
  <si>
    <t>층별 출입구가 다른 경우 음성 안내</t>
  </si>
  <si>
    <t>시각장애인 편의시설 실태조사 점검표</t>
  </si>
  <si>
    <t>일반화장실 점자표지판 전면 점형블록</t>
  </si>
  <si>
    <t>인천광역시의료원</t>
    <phoneticPr fontId="13" type="noConversion"/>
  </si>
  <si>
    <t>2~1층
에스컬레이터</t>
    <phoneticPr fontId="13" type="noConversion"/>
  </si>
  <si>
    <t>2층~1층계단</t>
    <phoneticPr fontId="13" type="noConversion"/>
  </si>
  <si>
    <t>1층~B1층 계단</t>
    <phoneticPr fontId="13" type="noConversion"/>
  </si>
  <si>
    <t>외부경사로</t>
    <phoneticPr fontId="13" type="noConversion"/>
  </si>
  <si>
    <t>상좌</t>
    <phoneticPr fontId="13" type="noConversion"/>
  </si>
  <si>
    <t>상우</t>
    <phoneticPr fontId="13" type="noConversion"/>
  </si>
  <si>
    <t>하좌</t>
    <phoneticPr fontId="13" type="noConversion"/>
  </si>
  <si>
    <t>하우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</si>
</sst>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 shrinkToFi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0" xfId="1" applyNumberFormat="1" applyFont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22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2" fillId="2" borderId="24" xfId="0" applyFont="1" applyFill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2" borderId="25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24" xfId="0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center" vertical="center" shrinkToFit="1"/>
    </xf>
    <xf numFmtId="0" fontId="2" fillId="2" borderId="26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3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center" shrinkToFit="1"/>
    </xf>
    <xf numFmtId="0" fontId="2" fillId="2" borderId="27" xfId="0" applyFont="1" applyFill="1" applyBorder="1" applyAlignment="1">
      <alignment horizontal="center" vertical="center" shrinkToFit="1"/>
    </xf>
    <xf numFmtId="178" fontId="0" fillId="4" borderId="6" xfId="0" applyNumberFormat="1" applyFill="1" applyBorder="1" applyAlignment="1">
      <alignment horizontal="center" vertical="center" wrapText="1"/>
    </xf>
    <xf numFmtId="178" fontId="0" fillId="4" borderId="28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178" fontId="0" fillId="4" borderId="7" xfId="0" applyNumberFormat="1" applyFill="1" applyBorder="1" applyAlignment="1">
      <alignment horizontal="center" vertical="center" wrapText="1"/>
    </xf>
    <xf numFmtId="0" fontId="0" fillId="0" borderId="3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vertical="center" wrapText="1"/>
      <protection locked="0"/>
    </xf>
    <xf numFmtId="0" fontId="0" fillId="0" borderId="22" xfId="0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0" fillId="4" borderId="36" xfId="0" applyFill="1" applyBorder="1" applyAlignment="1" applyProtection="1">
      <alignment horizontal="center"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22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 shrinkToFit="1"/>
    </xf>
    <xf numFmtId="0" fontId="2" fillId="0" borderId="37" xfId="0" applyFont="1" applyBorder="1" applyAlignment="1">
      <alignment horizontal="center" vertical="center" wrapText="1"/>
    </xf>
    <xf numFmtId="178" fontId="0" fillId="4" borderId="11" xfId="0" applyNumberFormat="1" applyFill="1" applyBorder="1" applyAlignment="1">
      <alignment horizontal="center" vertical="center" wrapText="1"/>
    </xf>
    <xf numFmtId="178" fontId="0" fillId="4" borderId="12" xfId="0" applyNumberFormat="1" applyFill="1" applyBorder="1" applyAlignment="1">
      <alignment horizontal="center" vertical="center" wrapText="1"/>
    </xf>
    <xf numFmtId="31" fontId="0" fillId="0" borderId="38" xfId="0" applyNumberFormat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0" fillId="4" borderId="2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50" xfId="0" applyFont="1" applyBorder="1" applyAlignment="1" applyProtection="1">
      <alignment horizontal="center" vertical="center" wrapText="1"/>
      <protection locked="0"/>
    </xf>
    <xf numFmtId="0" fontId="6" fillId="0" borderId="59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59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49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0" fillId="0" borderId="60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38" xfId="0" applyBorder="1" applyAlignment="1" applyProtection="1">
      <alignment horizontal="left" vertical="center" wrapText="1"/>
      <protection locked="0"/>
    </xf>
    <xf numFmtId="0" fontId="0" fillId="0" borderId="61" xfId="0" applyBorder="1" applyAlignment="1" applyProtection="1">
      <alignment horizontal="left" vertical="center"/>
      <protection locked="0"/>
    </xf>
    <xf numFmtId="0" fontId="0" fillId="0" borderId="56" xfId="0" applyBorder="1" applyAlignment="1" applyProtection="1">
      <alignment horizontal="left" vertical="center"/>
      <protection locked="0"/>
    </xf>
    <xf numFmtId="0" fontId="0" fillId="0" borderId="57" xfId="0" applyBorder="1" applyAlignment="1" applyProtection="1">
      <alignment horizontal="left" vertical="center"/>
      <protection locked="0"/>
    </xf>
    <xf numFmtId="0" fontId="0" fillId="4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62" xfId="0" applyBorder="1" applyAlignment="1" applyProtection="1">
      <alignment horizontal="left" vertical="center" wrapText="1"/>
      <protection locked="0"/>
    </xf>
    <xf numFmtId="0" fontId="0" fillId="0" borderId="50" xfId="0" applyBorder="1" applyAlignment="1" applyProtection="1">
      <alignment horizontal="left" vertical="center" wrapText="1"/>
      <protection locked="0"/>
    </xf>
    <xf numFmtId="0" fontId="0" fillId="4" borderId="58" xfId="0" applyFill="1" applyBorder="1" applyAlignment="1">
      <alignment horizontal="center" vertical="center"/>
    </xf>
    <xf numFmtId="0" fontId="0" fillId="4" borderId="63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4" borderId="6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53" xfId="0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shrinkToFit="1"/>
    </xf>
    <xf numFmtId="0" fontId="2" fillId="0" borderId="48" xfId="0" applyFont="1" applyBorder="1" applyAlignment="1">
      <alignment horizontal="center" vertical="center" shrinkToFit="1"/>
    </xf>
    <xf numFmtId="0" fontId="2" fillId="0" borderId="47" xfId="0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 shrinkToFit="1"/>
    </xf>
    <xf numFmtId="0" fontId="2" fillId="0" borderId="49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4" fillId="2" borderId="5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2" fillId="0" borderId="48" xfId="0" applyFont="1" applyBorder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0" borderId="48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J49"/>
  <sheetViews>
    <sheetView showGridLines="0" view="pageBreakPreview" zoomScale="145" zoomScaleNormal="145" zoomScaleSheetLayoutView="100" workbookViewId="0">
      <pane xSplit="2" ySplit="7" topLeftCell="C14" activePane="bottomRight" state="frozen"/>
      <selection pane="topRight"/>
      <selection pane="bottomLeft"/>
      <selection pane="bottomRight" activeCell="F18" sqref="F1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2" t="s">
        <v>139</v>
      </c>
      <c r="B1" s="132"/>
      <c r="C1" s="132"/>
      <c r="D1" s="132"/>
      <c r="E1" s="132"/>
      <c r="F1" s="132"/>
      <c r="G1" s="132"/>
      <c r="H1" s="132"/>
    </row>
    <row r="2" spans="1:10" ht="3.75" customHeight="1" x14ac:dyDescent="0.3">
      <c r="A2" s="153"/>
      <c r="B2" s="153"/>
      <c r="C2" s="153"/>
      <c r="D2" s="153"/>
      <c r="E2" s="153"/>
      <c r="F2" s="153"/>
      <c r="G2" s="153"/>
      <c r="H2" s="153"/>
    </row>
    <row r="3" spans="1:10" ht="20.100000000000001" customHeight="1" x14ac:dyDescent="0.3">
      <c r="A3" s="156" t="s">
        <v>100</v>
      </c>
      <c r="B3" s="157"/>
      <c r="C3" s="131" t="s">
        <v>141</v>
      </c>
      <c r="D3" s="104" t="s">
        <v>42</v>
      </c>
      <c r="E3" s="157" t="s">
        <v>133</v>
      </c>
      <c r="F3" s="157"/>
      <c r="G3" s="157"/>
      <c r="H3" s="168"/>
      <c r="I3" s="105"/>
    </row>
    <row r="4" spans="1:10" ht="20.100000000000001" customHeight="1" x14ac:dyDescent="0.3">
      <c r="A4" s="158" t="s">
        <v>38</v>
      </c>
      <c r="B4" s="159"/>
      <c r="C4" s="106" t="s">
        <v>113</v>
      </c>
      <c r="D4" s="107" t="s">
        <v>51</v>
      </c>
      <c r="E4" s="159" t="s">
        <v>32</v>
      </c>
      <c r="F4" s="159"/>
      <c r="G4" s="159"/>
      <c r="H4" s="167"/>
      <c r="I4" s="105"/>
    </row>
    <row r="5" spans="1:10" ht="20.100000000000001" customHeight="1" x14ac:dyDescent="0.3">
      <c r="A5" s="160" t="s">
        <v>62</v>
      </c>
      <c r="B5" s="161"/>
      <c r="C5" s="130">
        <v>45848</v>
      </c>
      <c r="D5" s="108" t="s">
        <v>0</v>
      </c>
      <c r="E5" s="161" t="s">
        <v>39</v>
      </c>
      <c r="F5" s="161"/>
      <c r="G5" s="154" t="s">
        <v>23</v>
      </c>
      <c r="H5" s="155"/>
      <c r="I5" s="105"/>
    </row>
    <row r="6" spans="1:10" ht="20.100000000000001" customHeight="1" x14ac:dyDescent="0.3">
      <c r="A6" s="144" t="s">
        <v>87</v>
      </c>
      <c r="B6" s="145"/>
      <c r="C6" s="145"/>
      <c r="D6" s="148" t="s">
        <v>56</v>
      </c>
      <c r="E6" s="148"/>
      <c r="F6" s="149" t="s">
        <v>37</v>
      </c>
      <c r="G6" s="148" t="s">
        <v>97</v>
      </c>
      <c r="H6" s="151" t="s">
        <v>84</v>
      </c>
      <c r="I6" s="172" t="s">
        <v>46</v>
      </c>
    </row>
    <row r="7" spans="1:10" ht="20.100000000000001" customHeight="1" x14ac:dyDescent="0.3">
      <c r="A7" s="146"/>
      <c r="B7" s="147"/>
      <c r="C7" s="147"/>
      <c r="D7" s="109" t="s">
        <v>57</v>
      </c>
      <c r="E7" s="109" t="s">
        <v>41</v>
      </c>
      <c r="F7" s="150"/>
      <c r="G7" s="176"/>
      <c r="H7" s="152"/>
      <c r="I7" s="172"/>
    </row>
    <row r="8" spans="1:10" ht="16.5" customHeight="1" x14ac:dyDescent="0.3">
      <c r="A8" s="140" t="s">
        <v>93</v>
      </c>
      <c r="B8" s="135" t="s">
        <v>45</v>
      </c>
      <c r="C8" s="94" t="s">
        <v>11</v>
      </c>
      <c r="D8" s="110">
        <v>1</v>
      </c>
      <c r="E8" s="110"/>
      <c r="F8" s="110"/>
      <c r="G8" s="111"/>
      <c r="H8" s="112"/>
      <c r="I8" s="113" t="str">
        <f>IF(D8=1,"0",IF(E8=1,"1",IF(F8=1,"2",IF(G8=1,"3"))))</f>
        <v>0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41"/>
      <c r="B9" s="136"/>
      <c r="C9" s="95" t="s">
        <v>12</v>
      </c>
      <c r="D9" s="114">
        <v>1</v>
      </c>
      <c r="E9" s="114"/>
      <c r="F9" s="114"/>
      <c r="G9" s="115"/>
      <c r="H9" s="116"/>
      <c r="I9" s="113" t="str">
        <f t="shared" ref="I9:I48" si="1">IF(D9=1,"0",IF(E9=1,"1",IF(F9=1,"2",IF(G9=1,"3"))))</f>
        <v>0</v>
      </c>
      <c r="J9" s="46" t="str">
        <f t="shared" si="0"/>
        <v/>
      </c>
    </row>
    <row r="10" spans="1:10" ht="16.5" customHeight="1" x14ac:dyDescent="0.3">
      <c r="A10" s="141"/>
      <c r="B10" s="133" t="s">
        <v>45</v>
      </c>
      <c r="C10" s="134"/>
      <c r="D10" s="92">
        <f>IF(OR(SUM(D8:D9,G8)=2,SUM(D8:D9,G9)=2),1,"")</f>
        <v>1</v>
      </c>
      <c r="E10" s="92" t="str">
        <f>IF(OR(SUM(E8:E9)=2,SUM(E8,D9,F9,G9)=2,SUM(E9,D8,E8,F8,G8)=2,SUM(D8,F9)=2,SUM(D9,F8)=2),1,"")</f>
        <v/>
      </c>
      <c r="F10" s="92" t="str">
        <f>IF(OR(SUM(F8:F9,G8)=2,SUM(F8:F9,G9)=2),1,"")</f>
        <v/>
      </c>
      <c r="G10" s="93" t="str">
        <f>IF(SUM(G8:G9)=2,1,"")</f>
        <v/>
      </c>
      <c r="H10" s="103"/>
      <c r="I10" s="113" t="str">
        <f t="shared" si="1"/>
        <v>0</v>
      </c>
      <c r="J10" s="46" t="str">
        <f t="shared" si="0"/>
        <v/>
      </c>
    </row>
    <row r="11" spans="1:10" ht="16.5" customHeight="1" x14ac:dyDescent="0.3">
      <c r="A11" s="141"/>
      <c r="B11" s="137" t="s">
        <v>8</v>
      </c>
      <c r="C11" s="96" t="s">
        <v>135</v>
      </c>
      <c r="D11" s="114"/>
      <c r="E11" s="114"/>
      <c r="F11" s="114">
        <v>1</v>
      </c>
      <c r="G11" s="115"/>
      <c r="H11" s="116"/>
      <c r="I11" s="113" t="str">
        <f t="shared" si="1"/>
        <v>2</v>
      </c>
      <c r="J11" s="46" t="str">
        <f t="shared" si="0"/>
        <v/>
      </c>
    </row>
    <row r="12" spans="1:10" ht="16.5" customHeight="1" x14ac:dyDescent="0.3">
      <c r="A12" s="141"/>
      <c r="B12" s="138"/>
      <c r="C12" s="96" t="s">
        <v>4</v>
      </c>
      <c r="D12" s="114"/>
      <c r="E12" s="114"/>
      <c r="F12" s="114"/>
      <c r="G12" s="115">
        <v>1</v>
      </c>
      <c r="H12" s="116"/>
      <c r="I12" s="113" t="str">
        <f t="shared" si="1"/>
        <v>3</v>
      </c>
      <c r="J12" s="46" t="str">
        <f t="shared" si="0"/>
        <v/>
      </c>
    </row>
    <row r="13" spans="1:10" ht="16.5" customHeight="1" x14ac:dyDescent="0.3">
      <c r="A13" s="141"/>
      <c r="B13" s="139"/>
      <c r="C13" s="96" t="s">
        <v>25</v>
      </c>
      <c r="D13" s="114"/>
      <c r="E13" s="114"/>
      <c r="F13" s="114"/>
      <c r="G13" s="115">
        <v>1</v>
      </c>
      <c r="H13" s="116"/>
      <c r="I13" s="113" t="str">
        <f t="shared" si="1"/>
        <v>3</v>
      </c>
      <c r="J13" s="46" t="str">
        <f t="shared" si="0"/>
        <v/>
      </c>
    </row>
    <row r="14" spans="1:10" ht="16.5" customHeight="1" x14ac:dyDescent="0.3">
      <c r="A14" s="142"/>
      <c r="B14" s="143" t="s">
        <v>2</v>
      </c>
      <c r="C14" s="143"/>
      <c r="D14" s="92"/>
      <c r="E14" s="92">
        <v>1</v>
      </c>
      <c r="F14" s="92"/>
      <c r="G14" s="93"/>
      <c r="H14" s="103"/>
      <c r="I14" s="113" t="str">
        <f t="shared" si="1"/>
        <v>1</v>
      </c>
      <c r="J14" s="46" t="str">
        <f t="shared" si="0"/>
        <v/>
      </c>
    </row>
    <row r="15" spans="1:10" ht="16.5" customHeight="1" x14ac:dyDescent="0.3">
      <c r="A15" s="140" t="s">
        <v>104</v>
      </c>
      <c r="B15" s="174" t="s">
        <v>91</v>
      </c>
      <c r="C15" s="97" t="s">
        <v>26</v>
      </c>
      <c r="D15" s="110">
        <v>1</v>
      </c>
      <c r="E15" s="110"/>
      <c r="F15" s="110"/>
      <c r="G15" s="111"/>
      <c r="H15" s="112"/>
      <c r="I15" s="113" t="str">
        <f t="shared" si="1"/>
        <v>0</v>
      </c>
      <c r="J15" s="46" t="str">
        <f t="shared" si="0"/>
        <v/>
      </c>
    </row>
    <row r="16" spans="1:10" ht="16.5" customHeight="1" x14ac:dyDescent="0.3">
      <c r="A16" s="141"/>
      <c r="B16" s="175"/>
      <c r="C16" s="96" t="s">
        <v>1</v>
      </c>
      <c r="D16" s="114"/>
      <c r="E16" s="114"/>
      <c r="F16" s="114">
        <v>1</v>
      </c>
      <c r="G16" s="115"/>
      <c r="H16" s="116"/>
      <c r="I16" s="113" t="str">
        <f t="shared" si="1"/>
        <v>2</v>
      </c>
      <c r="J16" s="46" t="str">
        <f t="shared" si="0"/>
        <v/>
      </c>
    </row>
    <row r="17" spans="1:10" ht="16.5" customHeight="1" x14ac:dyDescent="0.3">
      <c r="A17" s="141"/>
      <c r="B17" s="165" t="s">
        <v>85</v>
      </c>
      <c r="C17" s="165"/>
      <c r="D17" s="92"/>
      <c r="E17" s="92">
        <v>1</v>
      </c>
      <c r="F17" s="92"/>
      <c r="G17" s="93"/>
      <c r="H17" s="103"/>
      <c r="I17" s="113" t="str">
        <f t="shared" si="1"/>
        <v>1</v>
      </c>
      <c r="J17" s="46" t="str">
        <f t="shared" si="0"/>
        <v/>
      </c>
    </row>
    <row r="18" spans="1:10" ht="16.5" customHeight="1" x14ac:dyDescent="0.3">
      <c r="A18" s="141"/>
      <c r="B18" s="137" t="s">
        <v>59</v>
      </c>
      <c r="C18" s="96" t="s">
        <v>13</v>
      </c>
      <c r="D18" s="114"/>
      <c r="E18" s="114"/>
      <c r="F18" s="114"/>
      <c r="G18" s="115">
        <v>1</v>
      </c>
      <c r="H18" s="116"/>
      <c r="I18" s="113" t="str">
        <f t="shared" si="1"/>
        <v>3</v>
      </c>
      <c r="J18" s="46" t="str">
        <f t="shared" si="0"/>
        <v/>
      </c>
    </row>
    <row r="19" spans="1:10" s="124" customFormat="1" ht="16.5" customHeight="1" x14ac:dyDescent="0.3">
      <c r="A19" s="141"/>
      <c r="B19" s="138"/>
      <c r="C19" s="96" t="s">
        <v>3</v>
      </c>
      <c r="D19" s="114"/>
      <c r="E19" s="114"/>
      <c r="F19" s="114"/>
      <c r="G19" s="115">
        <v>1</v>
      </c>
      <c r="H19" s="116"/>
      <c r="I19" s="113" t="str">
        <f t="shared" si="1"/>
        <v>3</v>
      </c>
      <c r="J19" s="46" t="str">
        <f t="shared" si="0"/>
        <v/>
      </c>
    </row>
    <row r="20" spans="1:10" s="124" customFormat="1" ht="16.5" customHeight="1" x14ac:dyDescent="0.3">
      <c r="A20" s="141"/>
      <c r="B20" s="139"/>
      <c r="C20" s="96" t="s">
        <v>19</v>
      </c>
      <c r="D20" s="114">
        <v>1</v>
      </c>
      <c r="E20" s="114"/>
      <c r="F20" s="114"/>
      <c r="G20" s="115"/>
      <c r="H20" s="116"/>
      <c r="I20" s="113" t="str">
        <f>IF(D20=1,"0",IF(E20=1,"1",IF(F20=1,"2",IF(G20=1,"3"))))</f>
        <v>0</v>
      </c>
      <c r="J20" s="46" t="str">
        <f t="shared" si="0"/>
        <v/>
      </c>
    </row>
    <row r="21" spans="1:10" s="124" customFormat="1" ht="16.5" customHeight="1" x14ac:dyDescent="0.3">
      <c r="A21" s="141"/>
      <c r="B21" s="165" t="s">
        <v>59</v>
      </c>
      <c r="C21" s="165"/>
      <c r="D21" s="92">
        <v>1</v>
      </c>
      <c r="E21" s="92"/>
      <c r="F21" s="92"/>
      <c r="G21" s="93"/>
      <c r="H21" s="103"/>
      <c r="I21" s="113" t="str">
        <f t="shared" si="1"/>
        <v>0</v>
      </c>
      <c r="J21" s="46" t="str">
        <f t="shared" si="0"/>
        <v/>
      </c>
    </row>
    <row r="22" spans="1:10" s="124" customFormat="1" ht="16.5" customHeight="1" x14ac:dyDescent="0.3">
      <c r="A22" s="141"/>
      <c r="B22" s="137" t="s">
        <v>53</v>
      </c>
      <c r="C22" s="96" t="s">
        <v>21</v>
      </c>
      <c r="D22" s="114"/>
      <c r="E22" s="114">
        <v>1</v>
      </c>
      <c r="F22" s="114"/>
      <c r="G22" s="115"/>
      <c r="H22" s="116"/>
      <c r="I22" s="113" t="str">
        <f t="shared" si="1"/>
        <v>1</v>
      </c>
      <c r="J22" s="46" t="str">
        <f t="shared" si="0"/>
        <v/>
      </c>
    </row>
    <row r="23" spans="1:10" s="124" customFormat="1" ht="16.5" customHeight="1" x14ac:dyDescent="0.3">
      <c r="A23" s="141"/>
      <c r="B23" s="138"/>
      <c r="C23" s="96" t="s">
        <v>6</v>
      </c>
      <c r="D23" s="114">
        <v>1</v>
      </c>
      <c r="E23" s="114"/>
      <c r="F23" s="114"/>
      <c r="G23" s="115"/>
      <c r="H23" s="116"/>
      <c r="I23" s="113" t="str">
        <f t="shared" si="1"/>
        <v>0</v>
      </c>
      <c r="J23" s="46" t="str">
        <f t="shared" si="0"/>
        <v/>
      </c>
    </row>
    <row r="24" spans="1:10" s="124" customFormat="1" ht="16.5" customHeight="1" x14ac:dyDescent="0.3">
      <c r="A24" s="141"/>
      <c r="B24" s="138"/>
      <c r="C24" s="96" t="s">
        <v>112</v>
      </c>
      <c r="D24" s="114">
        <v>1</v>
      </c>
      <c r="E24" s="114"/>
      <c r="F24" s="114"/>
      <c r="G24" s="115"/>
      <c r="H24" s="116"/>
      <c r="I24" s="113" t="str">
        <f>IF(D24=1,"0",IF(E24=1,"1",IF(F24=1,"2",IF(G24=1,"3"))))</f>
        <v>0</v>
      </c>
      <c r="J24" s="46" t="str">
        <f t="shared" si="0"/>
        <v/>
      </c>
    </row>
    <row r="25" spans="1:10" s="124" customFormat="1" ht="16.5" customHeight="1" x14ac:dyDescent="0.3">
      <c r="A25" s="141"/>
      <c r="B25" s="165" t="s">
        <v>53</v>
      </c>
      <c r="C25" s="165"/>
      <c r="D25" s="92"/>
      <c r="E25" s="92">
        <v>1</v>
      </c>
      <c r="F25" s="92"/>
      <c r="G25" s="93"/>
      <c r="H25" s="103"/>
      <c r="I25" s="113" t="str">
        <f t="shared" si="1"/>
        <v>1</v>
      </c>
      <c r="J25" s="46" t="str">
        <f t="shared" si="0"/>
        <v/>
      </c>
    </row>
    <row r="26" spans="1:10" s="124" customFormat="1" ht="16.5" customHeight="1" x14ac:dyDescent="0.3">
      <c r="A26" s="141"/>
      <c r="B26" s="137" t="s">
        <v>49</v>
      </c>
      <c r="C26" s="96" t="s">
        <v>31</v>
      </c>
      <c r="D26" s="114">
        <v>1</v>
      </c>
      <c r="E26" s="114"/>
      <c r="F26" s="114"/>
      <c r="G26" s="115"/>
      <c r="H26" s="116"/>
      <c r="I26" s="113" t="str">
        <f t="shared" si="1"/>
        <v>0</v>
      </c>
      <c r="J26" s="46" t="str">
        <f t="shared" si="0"/>
        <v/>
      </c>
    </row>
    <row r="27" spans="1:10" s="124" customFormat="1" ht="33" x14ac:dyDescent="0.3">
      <c r="A27" s="141"/>
      <c r="B27" s="138"/>
      <c r="C27" s="96" t="s">
        <v>17</v>
      </c>
      <c r="D27" s="114">
        <v>1</v>
      </c>
      <c r="E27" s="114"/>
      <c r="F27" s="114"/>
      <c r="G27" s="115"/>
      <c r="H27" s="116"/>
      <c r="I27" s="113" t="str">
        <f t="shared" si="1"/>
        <v>0</v>
      </c>
      <c r="J27" s="46" t="str">
        <f t="shared" si="0"/>
        <v/>
      </c>
    </row>
    <row r="28" spans="1:10" s="124" customFormat="1" ht="16.5" customHeight="1" x14ac:dyDescent="0.3">
      <c r="A28" s="141"/>
      <c r="B28" s="138"/>
      <c r="C28" s="96" t="s">
        <v>30</v>
      </c>
      <c r="D28" s="114">
        <v>1</v>
      </c>
      <c r="E28" s="114"/>
      <c r="F28" s="114"/>
      <c r="G28" s="115"/>
      <c r="H28" s="116"/>
      <c r="I28" s="113" t="str">
        <f t="shared" si="1"/>
        <v>0</v>
      </c>
      <c r="J28" s="46" t="str">
        <f t="shared" si="0"/>
        <v/>
      </c>
    </row>
    <row r="29" spans="1:10" s="124" customFormat="1" ht="33" x14ac:dyDescent="0.3">
      <c r="A29" s="141"/>
      <c r="B29" s="138"/>
      <c r="C29" s="96" t="s">
        <v>18</v>
      </c>
      <c r="D29" s="114">
        <v>1</v>
      </c>
      <c r="E29" s="114"/>
      <c r="F29" s="114"/>
      <c r="G29" s="115"/>
      <c r="H29" s="116"/>
      <c r="I29" s="113" t="str">
        <f t="shared" si="1"/>
        <v>0</v>
      </c>
      <c r="J29" s="46" t="str">
        <f t="shared" si="0"/>
        <v/>
      </c>
    </row>
    <row r="30" spans="1:10" s="124" customFormat="1" ht="16.5" customHeight="1" x14ac:dyDescent="0.3">
      <c r="A30" s="141"/>
      <c r="B30" s="138"/>
      <c r="C30" s="96" t="s">
        <v>138</v>
      </c>
      <c r="D30" s="114"/>
      <c r="E30" s="114"/>
      <c r="F30" s="114"/>
      <c r="G30" s="115">
        <v>1</v>
      </c>
      <c r="H30" s="116"/>
      <c r="I30" s="113" t="str">
        <f t="shared" si="1"/>
        <v>3</v>
      </c>
      <c r="J30" s="46" t="str">
        <f t="shared" si="0"/>
        <v/>
      </c>
    </row>
    <row r="31" spans="1:10" s="124" customFormat="1" ht="16.5" customHeight="1" x14ac:dyDescent="0.3">
      <c r="A31" s="141"/>
      <c r="B31" s="165" t="s">
        <v>49</v>
      </c>
      <c r="C31" s="165"/>
      <c r="D31" s="92">
        <v>1</v>
      </c>
      <c r="E31" s="92"/>
      <c r="F31" s="92"/>
      <c r="G31" s="93"/>
      <c r="H31" s="103"/>
      <c r="I31" s="113" t="str">
        <f t="shared" si="1"/>
        <v>0</v>
      </c>
      <c r="J31" s="46" t="str">
        <f t="shared" si="0"/>
        <v/>
      </c>
    </row>
    <row r="32" spans="1:10" s="124" customFormat="1" ht="16.5" customHeight="1" x14ac:dyDescent="0.3">
      <c r="A32" s="141"/>
      <c r="B32" s="137" t="s">
        <v>81</v>
      </c>
      <c r="C32" s="96" t="s">
        <v>9</v>
      </c>
      <c r="D32" s="114"/>
      <c r="E32" s="114"/>
      <c r="F32" s="114">
        <v>1</v>
      </c>
      <c r="G32" s="115"/>
      <c r="H32" s="116"/>
      <c r="I32" s="113" t="str">
        <f t="shared" si="1"/>
        <v>2</v>
      </c>
      <c r="J32" s="46" t="str">
        <f t="shared" si="0"/>
        <v/>
      </c>
    </row>
    <row r="33" spans="1:10" s="124" customFormat="1" ht="16.5" customHeight="1" x14ac:dyDescent="0.3">
      <c r="A33" s="141"/>
      <c r="B33" s="139"/>
      <c r="C33" s="96" t="s">
        <v>33</v>
      </c>
      <c r="D33" s="114">
        <v>1</v>
      </c>
      <c r="E33" s="114"/>
      <c r="F33" s="114"/>
      <c r="G33" s="115"/>
      <c r="H33" s="116"/>
      <c r="I33" s="113" t="str">
        <f t="shared" si="1"/>
        <v>0</v>
      </c>
      <c r="J33" s="46" t="str">
        <f t="shared" si="0"/>
        <v/>
      </c>
    </row>
    <row r="34" spans="1:10" s="124" customFormat="1" ht="16.5" customHeight="1" x14ac:dyDescent="0.3">
      <c r="A34" s="141"/>
      <c r="B34" s="165" t="s">
        <v>81</v>
      </c>
      <c r="C34" s="165"/>
      <c r="D34" s="92"/>
      <c r="E34" s="92">
        <v>1</v>
      </c>
      <c r="F34" s="92"/>
      <c r="G34" s="93"/>
      <c r="H34" s="103"/>
      <c r="I34" s="113" t="str">
        <f t="shared" si="1"/>
        <v>1</v>
      </c>
      <c r="J34" s="46" t="str">
        <f t="shared" si="0"/>
        <v/>
      </c>
    </row>
    <row r="35" spans="1:10" s="124" customFormat="1" ht="16.5" customHeight="1" x14ac:dyDescent="0.3">
      <c r="A35" s="141"/>
      <c r="B35" s="137" t="s">
        <v>28</v>
      </c>
      <c r="C35" s="96" t="s">
        <v>21</v>
      </c>
      <c r="D35" s="114"/>
      <c r="E35" s="114"/>
      <c r="F35" s="114"/>
      <c r="G35" s="115">
        <v>1</v>
      </c>
      <c r="H35" s="116"/>
      <c r="I35" s="113" t="str">
        <f t="shared" si="1"/>
        <v>3</v>
      </c>
      <c r="J35" s="46" t="str">
        <f t="shared" si="0"/>
        <v/>
      </c>
    </row>
    <row r="36" spans="1:10" s="124" customFormat="1" ht="16.5" customHeight="1" x14ac:dyDescent="0.3">
      <c r="A36" s="173"/>
      <c r="B36" s="139"/>
      <c r="C36" s="98" t="s">
        <v>10</v>
      </c>
      <c r="D36" s="117"/>
      <c r="E36" s="117"/>
      <c r="F36" s="117"/>
      <c r="G36" s="118">
        <v>1</v>
      </c>
      <c r="H36" s="119"/>
      <c r="I36" s="113" t="str">
        <f t="shared" si="1"/>
        <v>3</v>
      </c>
      <c r="J36" s="46" t="str">
        <f t="shared" si="0"/>
        <v/>
      </c>
    </row>
    <row r="37" spans="1:10" s="124" customFormat="1" ht="16.5" customHeight="1" x14ac:dyDescent="0.3">
      <c r="A37" s="142"/>
      <c r="B37" s="143" t="s">
        <v>61</v>
      </c>
      <c r="C37" s="143"/>
      <c r="D37" s="92"/>
      <c r="E37" s="92"/>
      <c r="F37" s="92" t="str">
        <f>IF(OR(SUM(F35:F36,G35)=2,SUM(F35:F36,G36)=2),1,"")</f>
        <v/>
      </c>
      <c r="G37" s="93">
        <v>1</v>
      </c>
      <c r="H37" s="103"/>
      <c r="I37" s="113" t="str">
        <f t="shared" si="1"/>
        <v>3</v>
      </c>
      <c r="J37" s="46" t="str">
        <f t="shared" si="0"/>
        <v/>
      </c>
    </row>
    <row r="38" spans="1:10" s="124" customFormat="1" ht="16.5" customHeight="1" x14ac:dyDescent="0.3">
      <c r="A38" s="140" t="s">
        <v>94</v>
      </c>
      <c r="B38" s="177" t="s">
        <v>50</v>
      </c>
      <c r="C38" s="97" t="s">
        <v>22</v>
      </c>
      <c r="D38" s="110">
        <v>1</v>
      </c>
      <c r="E38" s="110"/>
      <c r="F38" s="110"/>
      <c r="G38" s="111"/>
      <c r="H38" s="112"/>
      <c r="I38" s="113" t="str">
        <f t="shared" si="1"/>
        <v>0</v>
      </c>
      <c r="J38" s="46" t="str">
        <f t="shared" si="0"/>
        <v/>
      </c>
    </row>
    <row r="39" spans="1:10" s="124" customFormat="1" ht="16.5" customHeight="1" x14ac:dyDescent="0.3">
      <c r="A39" s="141"/>
      <c r="B39" s="138"/>
      <c r="C39" s="96" t="s">
        <v>140</v>
      </c>
      <c r="D39" s="114">
        <v>1</v>
      </c>
      <c r="E39" s="114"/>
      <c r="F39" s="114"/>
      <c r="G39" s="115"/>
      <c r="H39" s="116"/>
      <c r="I39" s="113" t="str">
        <f t="shared" si="1"/>
        <v>0</v>
      </c>
      <c r="J39" s="46" t="str">
        <f t="shared" si="0"/>
        <v/>
      </c>
    </row>
    <row r="40" spans="1:10" s="124" customFormat="1" ht="16.5" customHeight="1" x14ac:dyDescent="0.3">
      <c r="A40" s="173"/>
      <c r="B40" s="139"/>
      <c r="C40" s="98" t="s">
        <v>29</v>
      </c>
      <c r="D40" s="117"/>
      <c r="E40" s="117"/>
      <c r="F40" s="117">
        <v>1</v>
      </c>
      <c r="G40" s="118"/>
      <c r="H40" s="119"/>
      <c r="I40" s="113" t="str">
        <f t="shared" si="1"/>
        <v>2</v>
      </c>
      <c r="J40" s="46" t="str">
        <f t="shared" si="0"/>
        <v/>
      </c>
    </row>
    <row r="41" spans="1:10" s="124" customFormat="1" ht="16.5" customHeight="1" x14ac:dyDescent="0.3">
      <c r="A41" s="142"/>
      <c r="B41" s="143" t="s">
        <v>50</v>
      </c>
      <c r="C41" s="143"/>
      <c r="D41" s="92"/>
      <c r="E41" s="92">
        <v>1</v>
      </c>
      <c r="F41" s="92"/>
      <c r="G41" s="93"/>
      <c r="H41" s="103"/>
      <c r="I41" s="113" t="str">
        <f t="shared" si="1"/>
        <v>1</v>
      </c>
      <c r="J41" s="46" t="str">
        <f t="shared" si="0"/>
        <v/>
      </c>
    </row>
    <row r="42" spans="1:10" s="124" customFormat="1" ht="16.5" customHeight="1" x14ac:dyDescent="0.3">
      <c r="A42" s="169" t="s">
        <v>83</v>
      </c>
      <c r="B42" s="97" t="s">
        <v>92</v>
      </c>
      <c r="C42" s="97" t="s">
        <v>137</v>
      </c>
      <c r="D42" s="110">
        <v>1</v>
      </c>
      <c r="E42" s="110"/>
      <c r="F42" s="110"/>
      <c r="G42" s="111"/>
      <c r="H42" s="112"/>
      <c r="I42" s="113" t="str">
        <f t="shared" si="1"/>
        <v>0</v>
      </c>
      <c r="J42" s="46" t="str">
        <f t="shared" si="0"/>
        <v/>
      </c>
    </row>
    <row r="43" spans="1:10" s="124" customFormat="1" ht="16.5" customHeight="1" x14ac:dyDescent="0.3">
      <c r="A43" s="170"/>
      <c r="B43" s="165" t="s">
        <v>92</v>
      </c>
      <c r="C43" s="165"/>
      <c r="D43" s="92">
        <v>1</v>
      </c>
      <c r="E43" s="92"/>
      <c r="F43" s="92"/>
      <c r="G43" s="92"/>
      <c r="H43" s="103"/>
      <c r="I43" s="113" t="str">
        <f t="shared" si="1"/>
        <v>0</v>
      </c>
      <c r="J43" s="46" t="str">
        <f t="shared" si="0"/>
        <v/>
      </c>
    </row>
    <row r="44" spans="1:10" s="124" customFormat="1" ht="16.5" customHeight="1" x14ac:dyDescent="0.3">
      <c r="A44" s="170"/>
      <c r="B44" s="137" t="s">
        <v>27</v>
      </c>
      <c r="C44" s="99" t="s">
        <v>7</v>
      </c>
      <c r="D44" s="114"/>
      <c r="E44" s="114"/>
      <c r="F44" s="114">
        <v>1</v>
      </c>
      <c r="G44" s="115"/>
      <c r="H44" s="116"/>
      <c r="I44" s="113" t="str">
        <f t="shared" si="1"/>
        <v>2</v>
      </c>
      <c r="J44" s="46" t="str">
        <f t="shared" si="0"/>
        <v/>
      </c>
    </row>
    <row r="45" spans="1:10" s="124" customFormat="1" ht="16.5" customHeight="1" x14ac:dyDescent="0.3">
      <c r="A45" s="170"/>
      <c r="B45" s="139"/>
      <c r="C45" s="99" t="s">
        <v>14</v>
      </c>
      <c r="D45" s="114"/>
      <c r="E45" s="114"/>
      <c r="F45" s="114"/>
      <c r="G45" s="115">
        <v>1</v>
      </c>
      <c r="H45" s="116"/>
      <c r="I45" s="113" t="str">
        <f t="shared" si="1"/>
        <v>3</v>
      </c>
      <c r="J45" s="46" t="str">
        <f t="shared" si="0"/>
        <v/>
      </c>
    </row>
    <row r="46" spans="1:10" s="124" customFormat="1" ht="16.5" customHeight="1" x14ac:dyDescent="0.3">
      <c r="A46" s="170"/>
      <c r="B46" s="100"/>
      <c r="C46" s="101"/>
      <c r="D46" s="92"/>
      <c r="E46" s="92"/>
      <c r="F46" s="92">
        <v>1</v>
      </c>
      <c r="G46" s="93"/>
      <c r="H46" s="103"/>
      <c r="I46" s="113" t="str">
        <f t="shared" si="1"/>
        <v>2</v>
      </c>
      <c r="J46" s="46" t="str">
        <f t="shared" si="0"/>
        <v/>
      </c>
    </row>
    <row r="47" spans="1:10" s="124" customFormat="1" ht="16.5" customHeight="1" x14ac:dyDescent="0.3">
      <c r="A47" s="170"/>
      <c r="B47" s="126" t="s">
        <v>24</v>
      </c>
      <c r="C47" s="102" t="s">
        <v>5</v>
      </c>
      <c r="D47" s="120"/>
      <c r="E47" s="120"/>
      <c r="F47" s="120">
        <v>1</v>
      </c>
      <c r="G47" s="121"/>
      <c r="H47" s="122"/>
      <c r="I47" s="113" t="str">
        <f t="shared" si="1"/>
        <v>2</v>
      </c>
      <c r="J47" s="46" t="str">
        <f t="shared" si="0"/>
        <v/>
      </c>
    </row>
    <row r="48" spans="1:10" s="124" customFormat="1" ht="16.5" customHeight="1" x14ac:dyDescent="0.3">
      <c r="A48" s="171"/>
      <c r="B48" s="166" t="s">
        <v>24</v>
      </c>
      <c r="C48" s="166"/>
      <c r="D48" s="128"/>
      <c r="E48" s="128"/>
      <c r="F48" s="128">
        <v>1</v>
      </c>
      <c r="G48" s="128"/>
      <c r="H48" s="129"/>
      <c r="I48" s="113" t="str">
        <f t="shared" si="1"/>
        <v>2</v>
      </c>
      <c r="J48" s="46" t="str">
        <f t="shared" si="0"/>
        <v/>
      </c>
    </row>
    <row r="49" spans="1:9" ht="66.75" customHeight="1" x14ac:dyDescent="0.3">
      <c r="A49" s="123" t="s">
        <v>96</v>
      </c>
      <c r="B49" s="162"/>
      <c r="C49" s="163"/>
      <c r="D49" s="163"/>
      <c r="E49" s="163"/>
      <c r="F49" s="163"/>
      <c r="G49" s="163"/>
      <c r="H49" s="164"/>
      <c r="I49" s="113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82"/>
  <sheetViews>
    <sheetView tabSelected="1" view="pageBreakPreview" zoomScaleNormal="100" zoomScaleSheetLayoutView="100" workbookViewId="0">
      <pane ySplit="3" topLeftCell="A55" activePane="bottomLeft" state="frozen"/>
      <selection pane="bottomLeft" activeCell="U67" sqref="U6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7" t="s">
        <v>20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35"/>
    </row>
    <row r="2" spans="1:24" ht="12" x14ac:dyDescent="0.3">
      <c r="A2" s="36"/>
      <c r="B2" s="240" t="s">
        <v>16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37"/>
      <c r="O2" s="38" t="s">
        <v>54</v>
      </c>
      <c r="P2" s="238">
        <f>체크리스트!C5</f>
        <v>45848</v>
      </c>
      <c r="Q2" s="238"/>
      <c r="R2" s="39"/>
    </row>
    <row r="3" spans="1:24" ht="12" x14ac:dyDescent="0.3">
      <c r="A3" s="40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37"/>
      <c r="O3" s="41" t="s">
        <v>60</v>
      </c>
      <c r="P3" s="239" t="str">
        <f>체크리스트!E5</f>
        <v>노창우</v>
      </c>
      <c r="Q3" s="239"/>
      <c r="R3" s="42"/>
    </row>
    <row r="4" spans="1:24" ht="12" x14ac:dyDescent="0.3">
      <c r="A4" s="181" t="s">
        <v>7</v>
      </c>
      <c r="B4" s="182"/>
      <c r="C4" s="182"/>
      <c r="D4" s="182"/>
      <c r="E4" s="182"/>
      <c r="F4" s="182"/>
      <c r="G4" s="182"/>
      <c r="H4" s="182"/>
      <c r="I4" s="182"/>
      <c r="J4" s="196" t="s">
        <v>117</v>
      </c>
      <c r="K4" s="197"/>
      <c r="L4" s="197"/>
      <c r="M4" s="197"/>
      <c r="N4" s="197"/>
      <c r="O4" s="197"/>
      <c r="P4" s="197"/>
      <c r="Q4" s="194"/>
    </row>
    <row r="5" spans="1:24" ht="16.149999999999999" customHeight="1" x14ac:dyDescent="0.3">
      <c r="A5" s="223" t="s">
        <v>15</v>
      </c>
      <c r="B5" s="183" t="s">
        <v>52</v>
      </c>
      <c r="C5" s="184"/>
      <c r="D5" s="189" t="s">
        <v>57</v>
      </c>
      <c r="E5" s="197" t="s">
        <v>37</v>
      </c>
      <c r="F5" s="194" t="s">
        <v>41</v>
      </c>
      <c r="G5" s="189" t="s">
        <v>82</v>
      </c>
      <c r="H5" s="189"/>
      <c r="I5" s="226"/>
      <c r="J5" s="196" t="s">
        <v>15</v>
      </c>
      <c r="K5" s="183" t="s">
        <v>100</v>
      </c>
      <c r="L5" s="182"/>
      <c r="M5" s="182"/>
      <c r="N5" s="184"/>
      <c r="O5" s="197" t="s">
        <v>57</v>
      </c>
      <c r="P5" s="197" t="s">
        <v>37</v>
      </c>
      <c r="Q5" s="194" t="s">
        <v>41</v>
      </c>
    </row>
    <row r="6" spans="1:24" ht="16.149999999999999" customHeight="1" x14ac:dyDescent="0.3">
      <c r="A6" s="224"/>
      <c r="B6" s="185"/>
      <c r="C6" s="186"/>
      <c r="D6" s="225"/>
      <c r="E6" s="209"/>
      <c r="F6" s="195"/>
      <c r="G6" s="69" t="s">
        <v>99</v>
      </c>
      <c r="H6" s="69" t="s">
        <v>118</v>
      </c>
      <c r="I6" s="70" t="s">
        <v>122</v>
      </c>
      <c r="J6" s="198"/>
      <c r="K6" s="185"/>
      <c r="L6" s="191"/>
      <c r="M6" s="191"/>
      <c r="N6" s="186"/>
      <c r="O6" s="209"/>
      <c r="P6" s="209"/>
      <c r="Q6" s="195"/>
    </row>
    <row r="7" spans="1:24" ht="16.149999999999999" customHeight="1" x14ac:dyDescent="0.3">
      <c r="A7" s="30">
        <v>1</v>
      </c>
      <c r="B7" s="199" t="s">
        <v>124</v>
      </c>
      <c r="C7" s="200"/>
      <c r="D7" s="26"/>
      <c r="E7" s="26">
        <v>1</v>
      </c>
      <c r="F7" s="26"/>
      <c r="G7" s="26"/>
      <c r="H7" s="26"/>
      <c r="I7" s="27"/>
      <c r="J7" s="30">
        <v>1</v>
      </c>
      <c r="K7" s="206" t="s">
        <v>131</v>
      </c>
      <c r="L7" s="207"/>
      <c r="M7" s="207"/>
      <c r="N7" s="208"/>
      <c r="O7" s="31"/>
      <c r="P7" s="31"/>
      <c r="Q7" s="32"/>
    </row>
    <row r="8" spans="1:24" ht="16.149999999999999" customHeight="1" x14ac:dyDescent="0.3">
      <c r="A8" s="11">
        <v>2</v>
      </c>
      <c r="B8" s="201" t="s">
        <v>120</v>
      </c>
      <c r="C8" s="202"/>
      <c r="D8" s="12"/>
      <c r="E8" s="12">
        <v>1</v>
      </c>
      <c r="F8" s="12"/>
      <c r="G8" s="12"/>
      <c r="H8" s="12"/>
      <c r="I8" s="125"/>
      <c r="J8" s="11">
        <v>2</v>
      </c>
      <c r="K8" s="203" t="s">
        <v>132</v>
      </c>
      <c r="L8" s="204"/>
      <c r="M8" s="204"/>
      <c r="N8" s="205"/>
      <c r="O8" s="28"/>
      <c r="P8" s="28"/>
      <c r="Q8" s="29"/>
    </row>
    <row r="9" spans="1:24" ht="16.149999999999999" customHeight="1" x14ac:dyDescent="0.3">
      <c r="J9" s="1"/>
      <c r="K9" s="1"/>
      <c r="L9" s="1"/>
      <c r="M9" s="1"/>
      <c r="N9" s="1"/>
      <c r="O9" s="1"/>
      <c r="P9" s="1"/>
      <c r="Q9" s="1"/>
    </row>
    <row r="10" spans="1:24" s="1" customFormat="1" ht="12" x14ac:dyDescent="0.3">
      <c r="A10" s="231" t="s">
        <v>15</v>
      </c>
      <c r="B10" s="237" t="s">
        <v>136</v>
      </c>
      <c r="C10" s="234" t="s">
        <v>106</v>
      </c>
      <c r="D10" s="235"/>
      <c r="E10" s="235"/>
      <c r="F10" s="235"/>
      <c r="G10" s="235"/>
      <c r="H10" s="235"/>
      <c r="I10" s="236"/>
      <c r="J10" s="234" t="s">
        <v>92</v>
      </c>
      <c r="K10" s="235"/>
      <c r="L10" s="235"/>
      <c r="M10" s="235"/>
      <c r="N10" s="235"/>
      <c r="O10" s="235"/>
      <c r="P10" s="235"/>
      <c r="Q10" s="236"/>
      <c r="R10" s="187"/>
      <c r="S10" s="187"/>
      <c r="T10" s="187"/>
      <c r="U10" s="187"/>
      <c r="V10" s="187"/>
      <c r="W10" s="187"/>
      <c r="X10" s="187"/>
    </row>
    <row r="11" spans="1:24" s="1" customFormat="1" ht="12" x14ac:dyDescent="0.3">
      <c r="A11" s="232"/>
      <c r="B11" s="232"/>
      <c r="C11" s="231" t="s">
        <v>47</v>
      </c>
      <c r="D11" s="196" t="s">
        <v>57</v>
      </c>
      <c r="E11" s="197" t="s">
        <v>37</v>
      </c>
      <c r="F11" s="194" t="s">
        <v>41</v>
      </c>
      <c r="G11" s="192" t="s">
        <v>82</v>
      </c>
      <c r="H11" s="192"/>
      <c r="I11" s="193"/>
      <c r="J11" s="228" t="s">
        <v>47</v>
      </c>
      <c r="K11" s="223" t="s">
        <v>57</v>
      </c>
      <c r="L11" s="189" t="s">
        <v>37</v>
      </c>
      <c r="M11" s="190" t="s">
        <v>41</v>
      </c>
      <c r="N11" s="188" t="s">
        <v>82</v>
      </c>
      <c r="O11" s="189"/>
      <c r="P11" s="189"/>
      <c r="Q11" s="190"/>
      <c r="R11" s="187"/>
      <c r="S11" s="187"/>
      <c r="T11" s="187"/>
      <c r="U11" s="187"/>
      <c r="V11" s="187"/>
      <c r="W11" s="187"/>
      <c r="X11" s="187"/>
    </row>
    <row r="12" spans="1:24" s="1" customFormat="1" ht="24" x14ac:dyDescent="0.3">
      <c r="A12" s="233"/>
      <c r="B12" s="233"/>
      <c r="C12" s="233"/>
      <c r="D12" s="198"/>
      <c r="E12" s="209"/>
      <c r="F12" s="195"/>
      <c r="G12" s="43" t="s">
        <v>86</v>
      </c>
      <c r="H12" s="44" t="s">
        <v>89</v>
      </c>
      <c r="I12" s="45" t="s">
        <v>95</v>
      </c>
      <c r="J12" s="229"/>
      <c r="K12" s="224"/>
      <c r="L12" s="225"/>
      <c r="M12" s="230"/>
      <c r="N12" s="43" t="s">
        <v>90</v>
      </c>
      <c r="O12" s="44" t="s">
        <v>88</v>
      </c>
      <c r="P12" s="44" t="s">
        <v>86</v>
      </c>
      <c r="Q12" s="45" t="s">
        <v>95</v>
      </c>
      <c r="R12" s="187"/>
      <c r="S12" s="187"/>
      <c r="T12" s="187"/>
      <c r="U12" s="187"/>
      <c r="V12" s="46"/>
      <c r="W12" s="46"/>
      <c r="X12" s="46"/>
    </row>
    <row r="13" spans="1:24" s="1" customFormat="1" ht="16.149999999999999" customHeight="1" x14ac:dyDescent="0.3">
      <c r="A13" s="47">
        <v>1</v>
      </c>
      <c r="B13" s="213" t="s">
        <v>45</v>
      </c>
      <c r="C13" s="72"/>
      <c r="D13" s="3"/>
      <c r="E13" s="4"/>
      <c r="F13" s="5"/>
      <c r="G13" s="34"/>
      <c r="H13" s="4"/>
      <c r="I13" s="5"/>
      <c r="J13" s="83" t="s">
        <v>119</v>
      </c>
      <c r="K13" s="3">
        <v>1</v>
      </c>
      <c r="L13" s="4"/>
      <c r="M13" s="5"/>
      <c r="N13" s="34"/>
      <c r="O13" s="4"/>
      <c r="P13" s="4"/>
      <c r="Q13" s="5"/>
    </row>
    <row r="14" spans="1:24" s="1" customFormat="1" ht="16.149999999999999" customHeight="1" x14ac:dyDescent="0.3">
      <c r="A14" s="47">
        <v>2</v>
      </c>
      <c r="B14" s="214"/>
      <c r="C14" s="72"/>
      <c r="D14" s="6"/>
      <c r="E14" s="7"/>
      <c r="F14" s="8"/>
      <c r="G14" s="9"/>
      <c r="H14" s="7"/>
      <c r="I14" s="8"/>
      <c r="J14" s="84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x14ac:dyDescent="0.3">
      <c r="A15" s="47">
        <v>3</v>
      </c>
      <c r="B15" s="214"/>
      <c r="C15" s="72"/>
      <c r="D15" s="6"/>
      <c r="E15" s="7"/>
      <c r="F15" s="8"/>
      <c r="G15" s="9"/>
      <c r="H15" s="7"/>
      <c r="I15" s="8"/>
      <c r="J15" s="84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x14ac:dyDescent="0.3">
      <c r="A16" s="47">
        <v>4</v>
      </c>
      <c r="B16" s="215"/>
      <c r="C16" s="73"/>
      <c r="D16" s="11"/>
      <c r="E16" s="12"/>
      <c r="F16" s="13"/>
      <c r="G16" s="33"/>
      <c r="H16" s="12"/>
      <c r="I16" s="13"/>
      <c r="J16" s="85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x14ac:dyDescent="0.3">
      <c r="A17" s="47">
        <v>5</v>
      </c>
      <c r="B17" s="178" t="s">
        <v>101</v>
      </c>
      <c r="C17" s="74"/>
      <c r="D17" s="22"/>
      <c r="E17" s="23"/>
      <c r="F17" s="24"/>
      <c r="G17" s="25"/>
      <c r="H17" s="23"/>
      <c r="I17" s="24"/>
      <c r="J17" s="86" t="s">
        <v>101</v>
      </c>
      <c r="K17" s="22">
        <v>1</v>
      </c>
      <c r="L17" s="23"/>
      <c r="M17" s="24"/>
      <c r="N17" s="25"/>
      <c r="O17" s="23"/>
      <c r="P17" s="23"/>
      <c r="Q17" s="24"/>
    </row>
    <row r="18" spans="1:17" s="1" customFormat="1" ht="16.149999999999999" customHeight="1" x14ac:dyDescent="0.3">
      <c r="A18" s="47">
        <v>6</v>
      </c>
      <c r="B18" s="179"/>
      <c r="C18" s="75"/>
      <c r="D18" s="14"/>
      <c r="E18" s="15"/>
      <c r="F18" s="16"/>
      <c r="G18" s="17"/>
      <c r="H18" s="15"/>
      <c r="I18" s="16"/>
      <c r="J18" s="71"/>
      <c r="K18" s="14"/>
      <c r="L18" s="15"/>
      <c r="M18" s="16"/>
      <c r="N18" s="17"/>
      <c r="O18" s="15"/>
      <c r="P18" s="15"/>
      <c r="Q18" s="16"/>
    </row>
    <row r="19" spans="1:17" s="1" customFormat="1" ht="16.149999999999999" customHeight="1" x14ac:dyDescent="0.3">
      <c r="A19" s="47">
        <v>7</v>
      </c>
      <c r="B19" s="179"/>
      <c r="C19" s="75"/>
      <c r="D19" s="14"/>
      <c r="E19" s="15"/>
      <c r="F19" s="16"/>
      <c r="G19" s="17"/>
      <c r="H19" s="15"/>
      <c r="I19" s="16"/>
      <c r="J19" s="71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180"/>
      <c r="C20" s="76"/>
      <c r="D20" s="18"/>
      <c r="E20" s="19"/>
      <c r="F20" s="20"/>
      <c r="G20" s="21"/>
      <c r="H20" s="19"/>
      <c r="I20" s="20"/>
      <c r="J20" s="87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5</v>
      </c>
      <c r="B21" s="178" t="s">
        <v>145</v>
      </c>
      <c r="C21" s="74" t="s">
        <v>146</v>
      </c>
      <c r="D21" s="22"/>
      <c r="E21" s="23">
        <v>1</v>
      </c>
      <c r="F21" s="24"/>
      <c r="G21" s="25"/>
      <c r="H21" s="23"/>
      <c r="I21" s="24"/>
      <c r="J21" s="86"/>
      <c r="K21" s="22"/>
      <c r="L21" s="23"/>
      <c r="M21" s="24"/>
      <c r="N21" s="25"/>
      <c r="O21" s="23"/>
      <c r="P21" s="23"/>
      <c r="Q21" s="24"/>
    </row>
    <row r="22" spans="1:17" s="1" customFormat="1" ht="16.149999999999999" customHeight="1" thickBot="1" x14ac:dyDescent="0.35">
      <c r="A22" s="47">
        <v>6</v>
      </c>
      <c r="B22" s="179"/>
      <c r="C22" s="75" t="s">
        <v>147</v>
      </c>
      <c r="D22" s="14"/>
      <c r="E22" s="15">
        <v>1</v>
      </c>
      <c r="F22" s="16"/>
      <c r="G22" s="17"/>
      <c r="H22" s="15"/>
      <c r="I22" s="16"/>
      <c r="J22" s="71"/>
      <c r="K22" s="14"/>
      <c r="L22" s="15"/>
      <c r="M22" s="16"/>
      <c r="N22" s="17"/>
      <c r="O22" s="15"/>
      <c r="P22" s="15"/>
      <c r="Q22" s="16"/>
    </row>
    <row r="23" spans="1:17" s="1" customFormat="1" ht="16.149999999999999" customHeight="1" thickBot="1" x14ac:dyDescent="0.35">
      <c r="A23" s="47">
        <v>7</v>
      </c>
      <c r="B23" s="179"/>
      <c r="C23" s="75" t="s">
        <v>148</v>
      </c>
      <c r="D23" s="14"/>
      <c r="E23" s="15">
        <v>1</v>
      </c>
      <c r="F23" s="16"/>
      <c r="G23" s="17"/>
      <c r="H23" s="15"/>
      <c r="I23" s="16"/>
      <c r="J23" s="71"/>
      <c r="K23" s="14"/>
      <c r="L23" s="15"/>
      <c r="M23" s="16"/>
      <c r="N23" s="17"/>
      <c r="O23" s="15"/>
      <c r="P23" s="15"/>
      <c r="Q23" s="16"/>
    </row>
    <row r="24" spans="1:17" s="1" customFormat="1" ht="16.149999999999999" customHeight="1" thickBot="1" x14ac:dyDescent="0.35">
      <c r="A24" s="47">
        <v>8</v>
      </c>
      <c r="B24" s="180"/>
      <c r="C24" s="76" t="s">
        <v>149</v>
      </c>
      <c r="D24" s="18"/>
      <c r="E24" s="19">
        <v>1</v>
      </c>
      <c r="F24" s="20"/>
      <c r="G24" s="21"/>
      <c r="H24" s="19"/>
      <c r="I24" s="20"/>
      <c r="J24" s="87"/>
      <c r="K24" s="18"/>
      <c r="L24" s="19"/>
      <c r="M24" s="20"/>
      <c r="N24" s="21"/>
      <c r="O24" s="19"/>
      <c r="P24" s="19"/>
      <c r="Q24" s="20"/>
    </row>
    <row r="25" spans="1:17" s="1" customFormat="1" ht="16.149999999999999" customHeight="1" thickBot="1" x14ac:dyDescent="0.35">
      <c r="A25" s="47">
        <v>9</v>
      </c>
      <c r="B25" s="216" t="s">
        <v>49</v>
      </c>
      <c r="C25" s="77" t="s">
        <v>44</v>
      </c>
      <c r="D25" s="3">
        <v>1</v>
      </c>
      <c r="E25" s="4"/>
      <c r="F25" s="5"/>
      <c r="G25" s="34"/>
      <c r="H25" s="4"/>
      <c r="I25" s="5"/>
      <c r="J25" s="83"/>
      <c r="K25" s="3"/>
      <c r="L25" s="4"/>
      <c r="M25" s="5"/>
      <c r="N25" s="34"/>
      <c r="O25" s="4"/>
      <c r="P25" s="4"/>
      <c r="Q25" s="5"/>
    </row>
    <row r="26" spans="1:17" s="1" customFormat="1" ht="16.149999999999999" customHeight="1" x14ac:dyDescent="0.3">
      <c r="A26" s="47">
        <v>10</v>
      </c>
      <c r="B26" s="217"/>
      <c r="C26" s="72" t="s">
        <v>43</v>
      </c>
      <c r="D26" s="6">
        <v>1</v>
      </c>
      <c r="E26" s="7"/>
      <c r="F26" s="8"/>
      <c r="G26" s="9"/>
      <c r="H26" s="7"/>
      <c r="I26" s="8"/>
      <c r="J26" s="84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x14ac:dyDescent="0.3">
      <c r="A27" s="47">
        <v>11</v>
      </c>
      <c r="B27" s="217"/>
      <c r="C27" s="72" t="s">
        <v>55</v>
      </c>
      <c r="D27" s="6">
        <v>1</v>
      </c>
      <c r="E27" s="7"/>
      <c r="F27" s="8"/>
      <c r="G27" s="9"/>
      <c r="H27" s="7"/>
      <c r="I27" s="8"/>
      <c r="J27" s="84"/>
      <c r="K27" s="6"/>
      <c r="L27" s="7"/>
      <c r="M27" s="8"/>
      <c r="N27" s="9"/>
      <c r="O27" s="7"/>
      <c r="P27" s="7"/>
      <c r="Q27" s="8"/>
    </row>
    <row r="28" spans="1:17" s="1" customFormat="1" ht="16.149999999999999" customHeight="1" x14ac:dyDescent="0.3">
      <c r="A28" s="47">
        <v>12</v>
      </c>
      <c r="B28" s="218"/>
      <c r="C28" s="73" t="s">
        <v>48</v>
      </c>
      <c r="D28" s="11">
        <v>1</v>
      </c>
      <c r="E28" s="12"/>
      <c r="F28" s="13"/>
      <c r="G28" s="33"/>
      <c r="H28" s="12"/>
      <c r="I28" s="13"/>
      <c r="J28" s="85"/>
      <c r="K28" s="11"/>
      <c r="L28" s="12"/>
      <c r="M28" s="13"/>
      <c r="N28" s="33"/>
      <c r="O28" s="12"/>
      <c r="P28" s="12"/>
      <c r="Q28" s="13"/>
    </row>
    <row r="29" spans="1:17" s="1" customFormat="1" ht="16.149999999999999" customHeight="1" x14ac:dyDescent="0.3">
      <c r="A29" s="47">
        <v>13</v>
      </c>
      <c r="B29" s="178" t="s">
        <v>102</v>
      </c>
      <c r="C29" s="74" t="s">
        <v>114</v>
      </c>
      <c r="D29" s="22"/>
      <c r="E29" s="23">
        <v>1</v>
      </c>
      <c r="F29" s="24"/>
      <c r="G29" s="25"/>
      <c r="H29" s="23"/>
      <c r="I29" s="24"/>
      <c r="J29" s="86"/>
      <c r="K29" s="22"/>
      <c r="L29" s="23"/>
      <c r="M29" s="24"/>
      <c r="N29" s="25"/>
      <c r="O29" s="23"/>
      <c r="P29" s="23"/>
      <c r="Q29" s="24"/>
    </row>
    <row r="30" spans="1:17" s="1" customFormat="1" ht="16.149999999999999" customHeight="1" x14ac:dyDescent="0.3">
      <c r="A30" s="47">
        <v>14</v>
      </c>
      <c r="B30" s="179"/>
      <c r="C30" s="75" t="s">
        <v>63</v>
      </c>
      <c r="D30" s="14"/>
      <c r="E30" s="15">
        <v>1</v>
      </c>
      <c r="F30" s="16"/>
      <c r="G30" s="17"/>
      <c r="H30" s="15"/>
      <c r="I30" s="62"/>
      <c r="J30" s="71"/>
      <c r="K30" s="14"/>
      <c r="L30" s="15"/>
      <c r="M30" s="16"/>
      <c r="N30" s="17"/>
      <c r="O30" s="15"/>
      <c r="P30" s="15"/>
      <c r="Q30" s="16"/>
    </row>
    <row r="31" spans="1:17" s="1" customFormat="1" ht="16.149999999999999" customHeight="1" x14ac:dyDescent="0.3">
      <c r="A31" s="47">
        <v>15</v>
      </c>
      <c r="B31" s="179"/>
      <c r="C31" s="75" t="s">
        <v>35</v>
      </c>
      <c r="D31" s="14"/>
      <c r="E31" s="15">
        <v>1</v>
      </c>
      <c r="F31" s="16"/>
      <c r="G31" s="17"/>
      <c r="H31" s="15"/>
      <c r="I31" s="16"/>
      <c r="J31" s="71"/>
      <c r="K31" s="14"/>
      <c r="L31" s="15"/>
      <c r="M31" s="16"/>
      <c r="N31" s="17"/>
      <c r="O31" s="15"/>
      <c r="P31" s="15"/>
      <c r="Q31" s="16"/>
    </row>
    <row r="32" spans="1:17" s="1" customFormat="1" ht="16.149999999999999" customHeight="1" x14ac:dyDescent="0.3">
      <c r="A32" s="47">
        <v>16</v>
      </c>
      <c r="B32" s="180"/>
      <c r="C32" s="76" t="s">
        <v>105</v>
      </c>
      <c r="D32" s="18"/>
      <c r="E32" s="19">
        <v>1</v>
      </c>
      <c r="F32" s="20"/>
      <c r="G32" s="21"/>
      <c r="H32" s="19"/>
      <c r="I32" s="20"/>
      <c r="J32" s="87"/>
      <c r="K32" s="18"/>
      <c r="L32" s="19"/>
      <c r="M32" s="20"/>
      <c r="N32" s="21"/>
      <c r="O32" s="19"/>
      <c r="P32" s="19"/>
      <c r="Q32" s="20"/>
    </row>
    <row r="33" spans="1:17" s="1" customFormat="1" ht="16.149999999999999" customHeight="1" x14ac:dyDescent="0.3">
      <c r="A33" s="47">
        <v>17</v>
      </c>
      <c r="B33" s="213"/>
      <c r="C33" s="77" t="s">
        <v>34</v>
      </c>
      <c r="D33" s="3"/>
      <c r="E33" s="4">
        <v>1</v>
      </c>
      <c r="F33" s="5"/>
      <c r="G33" s="34"/>
      <c r="H33" s="4"/>
      <c r="I33" s="5"/>
      <c r="J33" s="83"/>
      <c r="K33" s="3"/>
      <c r="L33" s="4"/>
      <c r="M33" s="5"/>
      <c r="N33" s="34"/>
      <c r="O33" s="4"/>
      <c r="P33" s="4"/>
      <c r="Q33" s="5"/>
    </row>
    <row r="34" spans="1:17" s="1" customFormat="1" ht="16.149999999999999" customHeight="1" x14ac:dyDescent="0.3">
      <c r="A34" s="47">
        <v>18</v>
      </c>
      <c r="B34" s="214"/>
      <c r="C34" s="72" t="s">
        <v>107</v>
      </c>
      <c r="D34" s="6"/>
      <c r="E34" s="7">
        <v>1</v>
      </c>
      <c r="F34" s="8"/>
      <c r="G34" s="9"/>
      <c r="H34" s="7"/>
      <c r="I34" s="8"/>
      <c r="J34" s="84"/>
      <c r="K34" s="6"/>
      <c r="L34" s="7"/>
      <c r="M34" s="8"/>
      <c r="N34" s="9"/>
      <c r="O34" s="7"/>
      <c r="P34" s="7"/>
      <c r="Q34" s="8"/>
    </row>
    <row r="35" spans="1:17" s="1" customFormat="1" ht="16.149999999999999" customHeight="1" x14ac:dyDescent="0.3">
      <c r="A35" s="47">
        <v>19</v>
      </c>
      <c r="B35" s="214"/>
      <c r="C35" s="72" t="s">
        <v>58</v>
      </c>
      <c r="D35" s="6"/>
      <c r="E35" s="7">
        <v>1</v>
      </c>
      <c r="F35" s="8"/>
      <c r="G35" s="9"/>
      <c r="H35" s="7"/>
      <c r="I35" s="8"/>
      <c r="J35" s="84"/>
      <c r="K35" s="6"/>
      <c r="L35" s="7"/>
      <c r="M35" s="8"/>
      <c r="N35" s="9"/>
      <c r="O35" s="7"/>
      <c r="P35" s="7"/>
      <c r="Q35" s="8"/>
    </row>
    <row r="36" spans="1:17" s="1" customFormat="1" ht="16.149999999999999" customHeight="1" x14ac:dyDescent="0.3">
      <c r="A36" s="47">
        <v>20</v>
      </c>
      <c r="B36" s="215"/>
      <c r="C36" s="73" t="s">
        <v>121</v>
      </c>
      <c r="D36" s="11"/>
      <c r="E36" s="12">
        <v>1</v>
      </c>
      <c r="F36" s="13"/>
      <c r="G36" s="33"/>
      <c r="H36" s="12"/>
      <c r="I36" s="13"/>
      <c r="J36" s="85"/>
      <c r="K36" s="11"/>
      <c r="L36" s="12"/>
      <c r="M36" s="13"/>
      <c r="N36" s="33"/>
      <c r="O36" s="12"/>
      <c r="P36" s="12"/>
      <c r="Q36" s="13"/>
    </row>
    <row r="37" spans="1:17" s="1" customFormat="1" ht="16.149999999999999" customHeight="1" x14ac:dyDescent="0.3">
      <c r="A37" s="47">
        <v>21</v>
      </c>
      <c r="B37" s="220" t="s">
        <v>123</v>
      </c>
      <c r="C37" s="74" t="s">
        <v>64</v>
      </c>
      <c r="D37" s="22">
        <v>1</v>
      </c>
      <c r="E37" s="23"/>
      <c r="F37" s="24"/>
      <c r="G37" s="25"/>
      <c r="H37" s="23"/>
      <c r="I37" s="24"/>
      <c r="J37" s="86"/>
      <c r="K37" s="22">
        <v>1</v>
      </c>
      <c r="L37" s="23"/>
      <c r="M37" s="24"/>
      <c r="N37" s="25"/>
      <c r="O37" s="23"/>
      <c r="P37" s="23"/>
      <c r="Q37" s="24"/>
    </row>
    <row r="38" spans="1:17" s="1" customFormat="1" ht="16.149999999999999" customHeight="1" x14ac:dyDescent="0.3">
      <c r="A38" s="47">
        <v>22</v>
      </c>
      <c r="B38" s="221"/>
      <c r="C38" s="75" t="s">
        <v>75</v>
      </c>
      <c r="D38" s="14"/>
      <c r="E38" s="15">
        <v>2</v>
      </c>
      <c r="F38" s="16"/>
      <c r="G38" s="17"/>
      <c r="H38" s="15"/>
      <c r="I38" s="16"/>
      <c r="J38" s="71"/>
      <c r="K38" s="14"/>
      <c r="L38" s="15"/>
      <c r="M38" s="16"/>
      <c r="N38" s="17"/>
      <c r="O38" s="15"/>
      <c r="P38" s="15"/>
      <c r="Q38" s="16"/>
    </row>
    <row r="39" spans="1:17" s="1" customFormat="1" ht="16.149999999999999" customHeight="1" x14ac:dyDescent="0.3">
      <c r="A39" s="47">
        <v>23</v>
      </c>
      <c r="B39" s="221"/>
      <c r="C39" s="75" t="s">
        <v>73</v>
      </c>
      <c r="D39" s="14">
        <v>1</v>
      </c>
      <c r="E39" s="15"/>
      <c r="F39" s="16"/>
      <c r="G39" s="17"/>
      <c r="H39" s="15"/>
      <c r="I39" s="16"/>
      <c r="J39" s="71"/>
      <c r="K39" s="14">
        <v>1</v>
      </c>
      <c r="L39" s="15"/>
      <c r="M39" s="16"/>
      <c r="N39" s="17"/>
      <c r="O39" s="15"/>
      <c r="P39" s="15"/>
      <c r="Q39" s="16"/>
    </row>
    <row r="40" spans="1:17" s="1" customFormat="1" ht="16.149999999999999" customHeight="1" x14ac:dyDescent="0.3">
      <c r="A40" s="47">
        <v>24</v>
      </c>
      <c r="B40" s="222"/>
      <c r="C40" s="78" t="s">
        <v>80</v>
      </c>
      <c r="D40" s="18"/>
      <c r="E40" s="19">
        <v>2</v>
      </c>
      <c r="F40" s="20"/>
      <c r="G40" s="21"/>
      <c r="H40" s="19"/>
      <c r="I40" s="20"/>
      <c r="J40" s="87"/>
      <c r="K40" s="18"/>
      <c r="L40" s="19"/>
      <c r="M40" s="20"/>
      <c r="N40" s="21"/>
      <c r="O40" s="19"/>
      <c r="P40" s="19"/>
      <c r="Q40" s="20"/>
    </row>
    <row r="41" spans="1:17" s="1" customFormat="1" ht="16.149999999999999" customHeight="1" x14ac:dyDescent="0.3">
      <c r="A41" s="47">
        <v>25</v>
      </c>
      <c r="B41" s="210" t="s">
        <v>108</v>
      </c>
      <c r="C41" s="79" t="s">
        <v>134</v>
      </c>
      <c r="D41" s="51"/>
      <c r="E41" s="49">
        <v>1</v>
      </c>
      <c r="F41" s="50"/>
      <c r="G41" s="51"/>
      <c r="H41" s="49"/>
      <c r="I41" s="50"/>
      <c r="J41" s="88"/>
      <c r="K41" s="48"/>
      <c r="L41" s="49"/>
      <c r="M41" s="50"/>
      <c r="N41" s="51"/>
      <c r="O41" s="49"/>
      <c r="P41" s="49"/>
      <c r="Q41" s="50"/>
    </row>
    <row r="42" spans="1:17" s="1" customFormat="1" ht="16.149999999999999" customHeight="1" x14ac:dyDescent="0.3">
      <c r="A42" s="47">
        <v>26</v>
      </c>
      <c r="B42" s="211"/>
      <c r="C42" s="80" t="s">
        <v>74</v>
      </c>
      <c r="D42" s="55"/>
      <c r="E42" s="53">
        <v>1</v>
      </c>
      <c r="F42" s="54"/>
      <c r="G42" s="55"/>
      <c r="H42" s="53"/>
      <c r="I42" s="54"/>
      <c r="J42" s="89"/>
      <c r="K42" s="52"/>
      <c r="L42" s="53"/>
      <c r="M42" s="54"/>
      <c r="N42" s="55"/>
      <c r="O42" s="53"/>
      <c r="P42" s="53"/>
      <c r="Q42" s="54"/>
    </row>
    <row r="43" spans="1:17" s="1" customFormat="1" ht="16.149999999999999" customHeight="1" x14ac:dyDescent="0.3">
      <c r="A43" s="47">
        <v>27</v>
      </c>
      <c r="B43" s="211"/>
      <c r="C43" s="80" t="s">
        <v>70</v>
      </c>
      <c r="D43" s="55"/>
      <c r="E43" s="53">
        <v>1</v>
      </c>
      <c r="F43" s="54"/>
      <c r="G43" s="55"/>
      <c r="H43" s="53"/>
      <c r="I43" s="54"/>
      <c r="J43" s="89"/>
      <c r="K43" s="52"/>
      <c r="L43" s="53"/>
      <c r="M43" s="54"/>
      <c r="N43" s="55"/>
      <c r="O43" s="53"/>
      <c r="P43" s="53"/>
      <c r="Q43" s="54"/>
    </row>
    <row r="44" spans="1:17" s="1" customFormat="1" ht="16.149999999999999" customHeight="1" x14ac:dyDescent="0.3">
      <c r="A44" s="47">
        <v>28</v>
      </c>
      <c r="B44" s="212"/>
      <c r="C44" s="81"/>
      <c r="D44" s="59"/>
      <c r="E44" s="57"/>
      <c r="F44" s="58"/>
      <c r="G44" s="59"/>
      <c r="H44" s="57"/>
      <c r="I44" s="58"/>
      <c r="J44" s="90"/>
      <c r="K44" s="56"/>
      <c r="L44" s="57"/>
      <c r="M44" s="58"/>
      <c r="N44" s="59"/>
      <c r="O44" s="57"/>
      <c r="P44" s="57"/>
      <c r="Q44" s="58"/>
    </row>
    <row r="45" spans="1:17" s="1" customFormat="1" ht="16.149999999999999" customHeight="1" x14ac:dyDescent="0.3">
      <c r="A45" s="47">
        <v>29</v>
      </c>
      <c r="B45" s="220" t="s">
        <v>98</v>
      </c>
      <c r="C45" s="82" t="s">
        <v>64</v>
      </c>
      <c r="D45" s="22">
        <v>1</v>
      </c>
      <c r="E45" s="23"/>
      <c r="F45" s="24"/>
      <c r="G45" s="25"/>
      <c r="H45" s="23"/>
      <c r="I45" s="24"/>
      <c r="J45" s="86"/>
      <c r="K45" s="22">
        <v>1</v>
      </c>
      <c r="L45" s="23"/>
      <c r="M45" s="24"/>
      <c r="N45" s="25"/>
      <c r="O45" s="23"/>
      <c r="P45" s="23"/>
      <c r="Q45" s="24"/>
    </row>
    <row r="46" spans="1:17" s="1" customFormat="1" ht="16.149999999999999" customHeight="1" x14ac:dyDescent="0.3">
      <c r="A46" s="47">
        <v>30</v>
      </c>
      <c r="B46" s="221"/>
      <c r="C46" s="75" t="s">
        <v>75</v>
      </c>
      <c r="D46" s="14"/>
      <c r="E46" s="15">
        <v>2</v>
      </c>
      <c r="F46" s="16"/>
      <c r="G46" s="17"/>
      <c r="H46" s="15"/>
      <c r="I46" s="16"/>
      <c r="J46" s="71"/>
      <c r="K46" s="14"/>
      <c r="L46" s="15"/>
      <c r="M46" s="16"/>
      <c r="N46" s="17"/>
      <c r="O46" s="15"/>
      <c r="P46" s="15"/>
      <c r="Q46" s="16"/>
    </row>
    <row r="47" spans="1:17" s="1" customFormat="1" ht="16.149999999999999" customHeight="1" x14ac:dyDescent="0.3">
      <c r="A47" s="47">
        <v>31</v>
      </c>
      <c r="B47" s="221"/>
      <c r="C47" s="75" t="s">
        <v>73</v>
      </c>
      <c r="D47" s="14">
        <v>1</v>
      </c>
      <c r="E47" s="15"/>
      <c r="F47" s="16"/>
      <c r="G47" s="17"/>
      <c r="H47" s="15"/>
      <c r="I47" s="16"/>
      <c r="J47" s="71"/>
      <c r="K47" s="14">
        <v>1</v>
      </c>
      <c r="L47" s="15"/>
      <c r="M47" s="16"/>
      <c r="N47" s="17"/>
      <c r="O47" s="15"/>
      <c r="P47" s="15"/>
      <c r="Q47" s="16"/>
    </row>
    <row r="48" spans="1:17" s="1" customFormat="1" ht="16.149999999999999" customHeight="1" x14ac:dyDescent="0.3">
      <c r="A48" s="47">
        <v>32</v>
      </c>
      <c r="B48" s="222"/>
      <c r="C48" s="76" t="s">
        <v>80</v>
      </c>
      <c r="D48" s="18"/>
      <c r="E48" s="19">
        <v>2</v>
      </c>
      <c r="F48" s="20"/>
      <c r="G48" s="21"/>
      <c r="H48" s="19"/>
      <c r="I48" s="20"/>
      <c r="J48" s="87"/>
      <c r="K48" s="18"/>
      <c r="L48" s="19"/>
      <c r="M48" s="20"/>
      <c r="N48" s="21"/>
      <c r="O48" s="19"/>
      <c r="P48" s="19"/>
      <c r="Q48" s="20"/>
    </row>
    <row r="49" spans="1:17" s="1" customFormat="1" ht="16.149999999999999" customHeight="1" x14ac:dyDescent="0.3">
      <c r="A49" s="47">
        <v>33</v>
      </c>
      <c r="B49" s="213" t="s">
        <v>103</v>
      </c>
      <c r="C49" s="77" t="s">
        <v>64</v>
      </c>
      <c r="D49" s="3">
        <v>1</v>
      </c>
      <c r="E49" s="4"/>
      <c r="F49" s="5"/>
      <c r="G49" s="34"/>
      <c r="H49" s="4"/>
      <c r="I49" s="5"/>
      <c r="J49" s="83"/>
      <c r="K49" s="3">
        <v>1</v>
      </c>
      <c r="L49" s="4"/>
      <c r="M49" s="5"/>
      <c r="N49" s="34"/>
      <c r="O49" s="4"/>
      <c r="P49" s="4"/>
      <c r="Q49" s="5"/>
    </row>
    <row r="50" spans="1:17" s="1" customFormat="1" ht="16.149999999999999" customHeight="1" x14ac:dyDescent="0.3">
      <c r="A50" s="47">
        <v>34</v>
      </c>
      <c r="B50" s="214"/>
      <c r="C50" s="72" t="s">
        <v>75</v>
      </c>
      <c r="D50" s="6"/>
      <c r="E50" s="7">
        <v>2</v>
      </c>
      <c r="F50" s="8"/>
      <c r="G50" s="9"/>
      <c r="H50" s="7"/>
      <c r="I50" s="8"/>
      <c r="J50" s="84"/>
      <c r="K50" s="6"/>
      <c r="L50" s="7"/>
      <c r="M50" s="8"/>
      <c r="N50" s="9"/>
      <c r="O50" s="7"/>
      <c r="P50" s="7"/>
      <c r="Q50" s="8"/>
    </row>
    <row r="51" spans="1:17" s="1" customFormat="1" ht="16.149999999999999" customHeight="1" x14ac:dyDescent="0.3">
      <c r="A51" s="47">
        <v>35</v>
      </c>
      <c r="B51" s="214"/>
      <c r="C51" s="72" t="s">
        <v>73</v>
      </c>
      <c r="D51" s="6">
        <v>1</v>
      </c>
      <c r="E51" s="7"/>
      <c r="F51" s="8"/>
      <c r="G51" s="9"/>
      <c r="H51" s="7"/>
      <c r="I51" s="8"/>
      <c r="J51" s="84"/>
      <c r="K51" s="6">
        <v>1</v>
      </c>
      <c r="L51" s="7"/>
      <c r="M51" s="8"/>
      <c r="N51" s="9"/>
      <c r="O51" s="7"/>
      <c r="P51" s="7"/>
      <c r="Q51" s="8"/>
    </row>
    <row r="52" spans="1:17" s="1" customFormat="1" ht="16.149999999999999" customHeight="1" x14ac:dyDescent="0.3">
      <c r="A52" s="47">
        <v>36</v>
      </c>
      <c r="B52" s="215"/>
      <c r="C52" s="73" t="s">
        <v>80</v>
      </c>
      <c r="D52" s="11"/>
      <c r="E52" s="12">
        <v>2</v>
      </c>
      <c r="F52" s="13"/>
      <c r="G52" s="33"/>
      <c r="H52" s="12"/>
      <c r="I52" s="13"/>
      <c r="J52" s="85"/>
      <c r="K52" s="11"/>
      <c r="L52" s="12"/>
      <c r="M52" s="13"/>
      <c r="N52" s="33"/>
      <c r="O52" s="12"/>
      <c r="P52" s="12"/>
      <c r="Q52" s="13"/>
    </row>
    <row r="53" spans="1:17" s="1" customFormat="1" ht="16.149999999999999" customHeight="1" x14ac:dyDescent="0.3">
      <c r="A53" s="47">
        <v>37</v>
      </c>
      <c r="B53" s="220" t="s">
        <v>109</v>
      </c>
      <c r="C53" s="74" t="s">
        <v>110</v>
      </c>
      <c r="D53" s="22"/>
      <c r="E53" s="23">
        <v>1</v>
      </c>
      <c r="F53" s="24"/>
      <c r="G53" s="25"/>
      <c r="H53" s="23"/>
      <c r="I53" s="24"/>
      <c r="J53" s="86"/>
      <c r="K53" s="22"/>
      <c r="L53" s="23"/>
      <c r="M53" s="24"/>
      <c r="N53" s="25"/>
      <c r="O53" s="23"/>
      <c r="P53" s="23"/>
      <c r="Q53" s="24"/>
    </row>
    <row r="54" spans="1:17" s="1" customFormat="1" ht="16.149999999999999" customHeight="1" x14ac:dyDescent="0.3">
      <c r="A54" s="47">
        <v>38</v>
      </c>
      <c r="B54" s="221"/>
      <c r="C54" s="75" t="s">
        <v>115</v>
      </c>
      <c r="D54" s="14"/>
      <c r="E54" s="15">
        <v>1</v>
      </c>
      <c r="F54" s="16"/>
      <c r="G54" s="17"/>
      <c r="H54" s="15"/>
      <c r="I54" s="16"/>
      <c r="J54" s="71"/>
      <c r="K54" s="14"/>
      <c r="L54" s="15"/>
      <c r="M54" s="16"/>
      <c r="N54" s="17"/>
      <c r="O54" s="15"/>
      <c r="P54" s="15"/>
      <c r="Q54" s="16"/>
    </row>
    <row r="55" spans="1:17" s="1" customFormat="1" ht="16.149999999999999" customHeight="1" x14ac:dyDescent="0.3">
      <c r="A55" s="47">
        <v>39</v>
      </c>
      <c r="B55" s="221"/>
      <c r="C55" s="75" t="s">
        <v>79</v>
      </c>
      <c r="D55" s="14"/>
      <c r="E55" s="15">
        <v>1</v>
      </c>
      <c r="F55" s="16"/>
      <c r="G55" s="17"/>
      <c r="H55" s="15"/>
      <c r="I55" s="16"/>
      <c r="J55" s="71"/>
      <c r="K55" s="14"/>
      <c r="L55" s="15"/>
      <c r="M55" s="16"/>
      <c r="N55" s="17"/>
      <c r="O55" s="15"/>
      <c r="P55" s="15"/>
      <c r="Q55" s="16"/>
    </row>
    <row r="56" spans="1:17" s="1" customFormat="1" ht="16.149999999999999" customHeight="1" x14ac:dyDescent="0.3">
      <c r="A56" s="127">
        <v>40</v>
      </c>
      <c r="B56" s="222"/>
      <c r="C56" s="76" t="s">
        <v>116</v>
      </c>
      <c r="D56" s="18"/>
      <c r="E56" s="19">
        <v>1</v>
      </c>
      <c r="F56" s="20"/>
      <c r="G56" s="21"/>
      <c r="H56" s="19"/>
      <c r="I56" s="20"/>
      <c r="J56" s="87"/>
      <c r="K56" s="18"/>
      <c r="L56" s="19"/>
      <c r="M56" s="20"/>
      <c r="N56" s="21"/>
      <c r="O56" s="19"/>
      <c r="P56" s="19"/>
      <c r="Q56" s="20"/>
    </row>
    <row r="57" spans="1:17" s="1" customFormat="1" ht="16.149999999999999" customHeight="1" x14ac:dyDescent="0.3">
      <c r="A57" s="47">
        <v>41</v>
      </c>
      <c r="B57" s="210"/>
      <c r="C57" s="79" t="s">
        <v>111</v>
      </c>
      <c r="D57" s="51"/>
      <c r="E57" s="49">
        <v>1</v>
      </c>
      <c r="F57" s="50"/>
      <c r="G57" s="51"/>
      <c r="H57" s="49"/>
      <c r="I57" s="50"/>
      <c r="J57" s="88"/>
      <c r="K57" s="48"/>
      <c r="L57" s="49"/>
      <c r="M57" s="50"/>
      <c r="N57" s="51"/>
      <c r="O57" s="49"/>
      <c r="P57" s="49"/>
      <c r="Q57" s="50"/>
    </row>
    <row r="58" spans="1:17" s="1" customFormat="1" ht="16.149999999999999" customHeight="1" x14ac:dyDescent="0.3">
      <c r="A58" s="47">
        <v>42</v>
      </c>
      <c r="B58" s="211"/>
      <c r="C58" s="80" t="s">
        <v>130</v>
      </c>
      <c r="D58" s="55"/>
      <c r="E58" s="53">
        <v>1</v>
      </c>
      <c r="F58" s="54"/>
      <c r="G58" s="55"/>
      <c r="H58" s="53"/>
      <c r="I58" s="54"/>
      <c r="J58" s="89"/>
      <c r="K58" s="52"/>
      <c r="L58" s="53"/>
      <c r="M58" s="54"/>
      <c r="N58" s="55"/>
      <c r="O58" s="53"/>
      <c r="P58" s="53"/>
      <c r="Q58" s="54"/>
    </row>
    <row r="59" spans="1:17" s="1" customFormat="1" ht="16.149999999999999" customHeight="1" x14ac:dyDescent="0.3">
      <c r="A59" s="47">
        <v>43</v>
      </c>
      <c r="B59" s="211"/>
      <c r="C59" s="80" t="s">
        <v>36</v>
      </c>
      <c r="D59" s="55"/>
      <c r="E59" s="53">
        <v>1</v>
      </c>
      <c r="F59" s="54"/>
      <c r="G59" s="55"/>
      <c r="H59" s="53"/>
      <c r="I59" s="54"/>
      <c r="J59" s="89"/>
      <c r="K59" s="52"/>
      <c r="L59" s="53"/>
      <c r="M59" s="54"/>
      <c r="N59" s="55"/>
      <c r="O59" s="53"/>
      <c r="P59" s="53"/>
      <c r="Q59" s="54"/>
    </row>
    <row r="60" spans="1:17" s="1" customFormat="1" ht="16.149999999999999" customHeight="1" x14ac:dyDescent="0.3">
      <c r="A60" s="127">
        <v>44</v>
      </c>
      <c r="B60" s="212"/>
      <c r="C60" s="81" t="s">
        <v>69</v>
      </c>
      <c r="D60" s="59"/>
      <c r="E60" s="57">
        <v>1</v>
      </c>
      <c r="F60" s="58"/>
      <c r="G60" s="59"/>
      <c r="H60" s="57"/>
      <c r="I60" s="58"/>
      <c r="J60" s="90"/>
      <c r="K60" s="56"/>
      <c r="L60" s="57"/>
      <c r="M60" s="58"/>
      <c r="N60" s="59"/>
      <c r="O60" s="57"/>
      <c r="P60" s="57"/>
      <c r="Q60" s="58"/>
    </row>
    <row r="61" spans="1:17" s="1" customFormat="1" ht="16.149999999999999" customHeight="1" x14ac:dyDescent="0.3">
      <c r="A61" s="47">
        <v>45</v>
      </c>
      <c r="B61" s="219"/>
      <c r="C61" s="82" t="s">
        <v>126</v>
      </c>
      <c r="D61" s="60"/>
      <c r="E61" s="61">
        <v>1</v>
      </c>
      <c r="F61" s="62"/>
      <c r="G61" s="63"/>
      <c r="H61" s="61"/>
      <c r="I61" s="62"/>
      <c r="J61" s="91"/>
      <c r="K61" s="60"/>
      <c r="L61" s="61"/>
      <c r="M61" s="62"/>
      <c r="N61" s="63"/>
      <c r="O61" s="61"/>
      <c r="P61" s="61"/>
      <c r="Q61" s="62"/>
    </row>
    <row r="62" spans="1:17" s="1" customFormat="1" ht="16.149999999999999" customHeight="1" x14ac:dyDescent="0.3">
      <c r="A62" s="47">
        <v>46</v>
      </c>
      <c r="B62" s="179"/>
      <c r="C62" s="75" t="s">
        <v>67</v>
      </c>
      <c r="D62" s="14"/>
      <c r="E62" s="15">
        <v>1</v>
      </c>
      <c r="F62" s="16"/>
      <c r="G62" s="17"/>
      <c r="H62" s="15"/>
      <c r="I62" s="16"/>
      <c r="J62" s="71"/>
      <c r="K62" s="14"/>
      <c r="L62" s="15"/>
      <c r="M62" s="16"/>
      <c r="N62" s="17"/>
      <c r="O62" s="15"/>
      <c r="P62" s="15"/>
      <c r="Q62" s="16"/>
    </row>
    <row r="63" spans="1:17" s="1" customFormat="1" ht="16.149999999999999" customHeight="1" x14ac:dyDescent="0.3">
      <c r="A63" s="47">
        <v>47</v>
      </c>
      <c r="B63" s="179"/>
      <c r="C63" s="75" t="s">
        <v>127</v>
      </c>
      <c r="D63" s="14"/>
      <c r="E63" s="15">
        <v>1</v>
      </c>
      <c r="F63" s="16"/>
      <c r="G63" s="17"/>
      <c r="H63" s="15"/>
      <c r="I63" s="16"/>
      <c r="J63" s="71"/>
      <c r="K63" s="14"/>
      <c r="L63" s="15"/>
      <c r="M63" s="16"/>
      <c r="N63" s="17"/>
      <c r="O63" s="15"/>
      <c r="P63" s="15"/>
      <c r="Q63" s="16"/>
    </row>
    <row r="64" spans="1:17" s="1" customFormat="1" ht="16.149999999999999" customHeight="1" x14ac:dyDescent="0.3">
      <c r="A64" s="47">
        <v>48</v>
      </c>
      <c r="B64" s="180"/>
      <c r="C64" s="76"/>
      <c r="D64" s="18"/>
      <c r="E64" s="19"/>
      <c r="F64" s="20"/>
      <c r="G64" s="21"/>
      <c r="H64" s="19"/>
      <c r="I64" s="20"/>
      <c r="J64" s="87"/>
      <c r="K64" s="18"/>
      <c r="L64" s="19"/>
      <c r="M64" s="20"/>
      <c r="N64" s="21"/>
      <c r="O64" s="19"/>
      <c r="P64" s="19"/>
      <c r="Q64" s="20"/>
    </row>
    <row r="65" spans="1:17" s="1" customFormat="1" ht="16.149999999999999" customHeight="1" x14ac:dyDescent="0.3">
      <c r="A65" s="47">
        <v>49</v>
      </c>
      <c r="B65" s="210" t="s">
        <v>128</v>
      </c>
      <c r="C65" s="79" t="s">
        <v>129</v>
      </c>
      <c r="D65" s="51"/>
      <c r="E65" s="49">
        <v>1</v>
      </c>
      <c r="F65" s="50"/>
      <c r="G65" s="51"/>
      <c r="H65" s="49"/>
      <c r="I65" s="50"/>
      <c r="J65" s="88"/>
      <c r="K65" s="48"/>
      <c r="L65" s="4"/>
      <c r="M65" s="5"/>
      <c r="N65" s="34"/>
      <c r="O65" s="4"/>
      <c r="P65" s="4"/>
      <c r="Q65" s="5"/>
    </row>
    <row r="66" spans="1:17" s="1" customFormat="1" ht="16.149999999999999" customHeight="1" x14ac:dyDescent="0.3">
      <c r="A66" s="47">
        <v>50</v>
      </c>
      <c r="B66" s="211"/>
      <c r="C66" s="80" t="s">
        <v>125</v>
      </c>
      <c r="D66" s="55"/>
      <c r="E66" s="53">
        <v>1</v>
      </c>
      <c r="F66" s="54"/>
      <c r="G66" s="55"/>
      <c r="H66" s="53"/>
      <c r="I66" s="54"/>
      <c r="J66" s="89"/>
      <c r="K66" s="52"/>
      <c r="L66" s="7"/>
      <c r="M66" s="8"/>
      <c r="N66" s="9"/>
      <c r="O66" s="7"/>
      <c r="P66" s="7"/>
      <c r="Q66" s="8"/>
    </row>
    <row r="67" spans="1:17" s="1" customFormat="1" ht="16.149999999999999" customHeight="1" x14ac:dyDescent="0.3">
      <c r="A67" s="47">
        <v>51</v>
      </c>
      <c r="B67" s="211"/>
      <c r="C67" s="80"/>
      <c r="D67" s="55"/>
      <c r="E67" s="53"/>
      <c r="F67" s="54"/>
      <c r="G67" s="55"/>
      <c r="H67" s="53"/>
      <c r="I67" s="54"/>
      <c r="J67" s="89"/>
      <c r="K67" s="52"/>
      <c r="L67" s="7"/>
      <c r="M67" s="8"/>
      <c r="N67" s="9"/>
      <c r="O67" s="7"/>
      <c r="P67" s="7"/>
      <c r="Q67" s="8"/>
    </row>
    <row r="68" spans="1:17" s="1" customFormat="1" ht="16.149999999999999" customHeight="1" x14ac:dyDescent="0.3">
      <c r="A68" s="47">
        <v>52</v>
      </c>
      <c r="B68" s="212"/>
      <c r="C68" s="81"/>
      <c r="D68" s="59"/>
      <c r="E68" s="57"/>
      <c r="F68" s="58"/>
      <c r="G68" s="59"/>
      <c r="H68" s="57"/>
      <c r="I68" s="58"/>
      <c r="J68" s="90"/>
      <c r="K68" s="56"/>
      <c r="L68" s="12"/>
      <c r="M68" s="13"/>
      <c r="N68" s="33"/>
      <c r="O68" s="12"/>
      <c r="P68" s="12"/>
      <c r="Q68" s="13"/>
    </row>
    <row r="69" spans="1:17" s="1" customFormat="1" ht="16.149999999999999" customHeight="1" x14ac:dyDescent="0.3">
      <c r="A69" s="47">
        <v>53</v>
      </c>
      <c r="B69" s="178" t="s">
        <v>142</v>
      </c>
      <c r="C69" s="82" t="s">
        <v>78</v>
      </c>
      <c r="D69" s="60"/>
      <c r="E69" s="61">
        <v>1</v>
      </c>
      <c r="F69" s="62"/>
      <c r="G69" s="63"/>
      <c r="H69" s="61"/>
      <c r="I69" s="62"/>
      <c r="J69" s="91" t="s">
        <v>76</v>
      </c>
      <c r="K69" s="60">
        <v>1</v>
      </c>
      <c r="L69" s="23"/>
      <c r="M69" s="24"/>
      <c r="N69" s="25"/>
      <c r="O69" s="23"/>
      <c r="P69" s="23"/>
      <c r="Q69" s="24"/>
    </row>
    <row r="70" spans="1:17" s="1" customFormat="1" ht="16.149999999999999" customHeight="1" x14ac:dyDescent="0.3">
      <c r="A70" s="47">
        <v>54</v>
      </c>
      <c r="B70" s="179"/>
      <c r="C70" s="75" t="s">
        <v>71</v>
      </c>
      <c r="D70" s="14"/>
      <c r="E70" s="15">
        <v>1</v>
      </c>
      <c r="F70" s="16"/>
      <c r="G70" s="17"/>
      <c r="H70" s="15"/>
      <c r="I70" s="16"/>
      <c r="J70" s="71"/>
      <c r="K70" s="14"/>
      <c r="L70" s="15"/>
      <c r="M70" s="16"/>
      <c r="N70" s="17"/>
      <c r="O70" s="15"/>
      <c r="P70" s="15"/>
      <c r="Q70" s="16"/>
    </row>
    <row r="71" spans="1:17" s="1" customFormat="1" ht="16.149999999999999" customHeight="1" x14ac:dyDescent="0.3">
      <c r="A71" s="47">
        <v>55</v>
      </c>
      <c r="B71" s="179"/>
      <c r="C71" s="75" t="s">
        <v>68</v>
      </c>
      <c r="D71" s="14"/>
      <c r="E71" s="15">
        <v>1</v>
      </c>
      <c r="F71" s="16"/>
      <c r="G71" s="17"/>
      <c r="H71" s="15"/>
      <c r="I71" s="16"/>
      <c r="J71" s="71" t="s">
        <v>77</v>
      </c>
      <c r="K71" s="14">
        <v>1</v>
      </c>
      <c r="L71" s="15"/>
      <c r="M71" s="16"/>
      <c r="N71" s="17"/>
      <c r="O71" s="15"/>
      <c r="P71" s="15"/>
      <c r="Q71" s="16"/>
    </row>
    <row r="72" spans="1:17" s="1" customFormat="1" ht="16.149999999999999" customHeight="1" x14ac:dyDescent="0.3">
      <c r="A72" s="47">
        <v>56</v>
      </c>
      <c r="B72" s="180"/>
      <c r="C72" s="76" t="s">
        <v>72</v>
      </c>
      <c r="D72" s="18"/>
      <c r="E72" s="19">
        <v>1</v>
      </c>
      <c r="F72" s="20"/>
      <c r="G72" s="21"/>
      <c r="H72" s="19"/>
      <c r="I72" s="20"/>
      <c r="J72" s="87"/>
      <c r="K72" s="18"/>
      <c r="L72" s="19"/>
      <c r="M72" s="20"/>
      <c r="N72" s="21"/>
      <c r="O72" s="19"/>
      <c r="P72" s="19"/>
      <c r="Q72" s="20"/>
    </row>
    <row r="73" spans="1:17" s="1" customFormat="1" ht="16.149999999999999" customHeight="1" x14ac:dyDescent="0.3">
      <c r="A73" s="47">
        <v>57</v>
      </c>
      <c r="B73" s="210" t="s">
        <v>143</v>
      </c>
      <c r="C73" s="79" t="s">
        <v>71</v>
      </c>
      <c r="D73" s="48"/>
      <c r="E73" s="49"/>
      <c r="F73" s="50">
        <v>1</v>
      </c>
      <c r="G73" s="51"/>
      <c r="H73" s="49">
        <v>1</v>
      </c>
      <c r="I73" s="50"/>
      <c r="J73" s="88" t="s">
        <v>76</v>
      </c>
      <c r="K73" s="48">
        <v>1</v>
      </c>
      <c r="L73" s="49"/>
      <c r="M73" s="50"/>
      <c r="N73" s="51"/>
      <c r="O73" s="49"/>
      <c r="P73" s="49"/>
      <c r="Q73" s="50"/>
    </row>
    <row r="74" spans="1:17" s="1" customFormat="1" ht="16.149999999999999" customHeight="1" x14ac:dyDescent="0.3">
      <c r="A74" s="47">
        <v>58</v>
      </c>
      <c r="B74" s="211"/>
      <c r="C74" s="80" t="s">
        <v>78</v>
      </c>
      <c r="D74" s="52"/>
      <c r="E74" s="53"/>
      <c r="F74" s="54">
        <v>1</v>
      </c>
      <c r="G74" s="55">
        <v>1</v>
      </c>
      <c r="H74" s="53">
        <v>1</v>
      </c>
      <c r="I74" s="54"/>
      <c r="J74" s="89" t="s">
        <v>65</v>
      </c>
      <c r="K74" s="52">
        <v>1</v>
      </c>
      <c r="L74" s="53"/>
      <c r="M74" s="54"/>
      <c r="N74" s="55"/>
      <c r="O74" s="53"/>
      <c r="P74" s="53"/>
      <c r="Q74" s="54"/>
    </row>
    <row r="75" spans="1:17" s="1" customFormat="1" ht="16.149999999999999" customHeight="1" x14ac:dyDescent="0.3">
      <c r="A75" s="47">
        <v>59</v>
      </c>
      <c r="B75" s="211"/>
      <c r="C75" s="80" t="s">
        <v>72</v>
      </c>
      <c r="D75" s="52"/>
      <c r="E75" s="53"/>
      <c r="F75" s="54">
        <v>1</v>
      </c>
      <c r="G75" s="55">
        <v>1</v>
      </c>
      <c r="H75" s="53">
        <v>1</v>
      </c>
      <c r="I75" s="54"/>
      <c r="J75" s="89" t="s">
        <v>66</v>
      </c>
      <c r="K75" s="52">
        <v>1</v>
      </c>
      <c r="L75" s="53"/>
      <c r="M75" s="54"/>
      <c r="N75" s="55"/>
      <c r="O75" s="53"/>
      <c r="P75" s="53"/>
      <c r="Q75" s="54"/>
    </row>
    <row r="76" spans="1:17" s="1" customFormat="1" ht="16.149999999999999" customHeight="1" x14ac:dyDescent="0.3">
      <c r="A76" s="47">
        <v>60</v>
      </c>
      <c r="B76" s="212"/>
      <c r="C76" s="81" t="s">
        <v>68</v>
      </c>
      <c r="D76" s="56"/>
      <c r="E76" s="57"/>
      <c r="F76" s="58">
        <v>1</v>
      </c>
      <c r="G76" s="59"/>
      <c r="H76" s="57">
        <v>1</v>
      </c>
      <c r="I76" s="58"/>
      <c r="J76" s="90" t="s">
        <v>77</v>
      </c>
      <c r="K76" s="56">
        <v>1</v>
      </c>
      <c r="L76" s="57"/>
      <c r="M76" s="58"/>
      <c r="N76" s="59"/>
      <c r="O76" s="57"/>
      <c r="P76" s="57"/>
      <c r="Q76" s="58"/>
    </row>
    <row r="77" spans="1:17" s="1" customFormat="1" ht="16.149999999999999" customHeight="1" x14ac:dyDescent="0.3">
      <c r="A77" s="47">
        <v>61</v>
      </c>
      <c r="B77" s="178" t="s">
        <v>144</v>
      </c>
      <c r="C77" s="74" t="s">
        <v>78</v>
      </c>
      <c r="D77" s="22"/>
      <c r="E77" s="23"/>
      <c r="F77" s="24">
        <v>1</v>
      </c>
      <c r="G77" s="25"/>
      <c r="H77" s="23">
        <v>1</v>
      </c>
      <c r="I77" s="24"/>
      <c r="J77" s="74" t="s">
        <v>76</v>
      </c>
      <c r="K77" s="22">
        <v>1</v>
      </c>
      <c r="L77" s="23"/>
      <c r="M77" s="24"/>
      <c r="N77" s="25"/>
      <c r="O77" s="23"/>
      <c r="P77" s="23"/>
      <c r="Q77" s="24"/>
    </row>
    <row r="78" spans="1:17" s="1" customFormat="1" ht="16.149999999999999" customHeight="1" x14ac:dyDescent="0.3">
      <c r="A78" s="47">
        <v>62</v>
      </c>
      <c r="B78" s="179"/>
      <c r="C78" s="75" t="s">
        <v>71</v>
      </c>
      <c r="D78" s="14"/>
      <c r="E78" s="15"/>
      <c r="F78" s="16">
        <v>1</v>
      </c>
      <c r="G78" s="17"/>
      <c r="H78" s="15">
        <v>1</v>
      </c>
      <c r="I78" s="16"/>
      <c r="J78" s="75" t="s">
        <v>66</v>
      </c>
      <c r="K78" s="14">
        <v>1</v>
      </c>
      <c r="L78" s="15"/>
      <c r="M78" s="16"/>
      <c r="N78" s="17"/>
      <c r="O78" s="15"/>
      <c r="P78" s="15"/>
      <c r="Q78" s="16"/>
    </row>
    <row r="79" spans="1:17" s="1" customFormat="1" ht="16.149999999999999" customHeight="1" x14ac:dyDescent="0.3">
      <c r="A79" s="47">
        <v>63</v>
      </c>
      <c r="B79" s="179"/>
      <c r="C79" s="75" t="s">
        <v>68</v>
      </c>
      <c r="D79" s="14"/>
      <c r="E79" s="15"/>
      <c r="F79" s="16">
        <v>1</v>
      </c>
      <c r="G79" s="17"/>
      <c r="H79" s="15">
        <v>1</v>
      </c>
      <c r="I79" s="16"/>
      <c r="J79" s="75" t="s">
        <v>65</v>
      </c>
      <c r="K79" s="14">
        <v>1</v>
      </c>
      <c r="L79" s="15"/>
      <c r="M79" s="16"/>
      <c r="N79" s="17"/>
      <c r="O79" s="15"/>
      <c r="P79" s="15"/>
      <c r="Q79" s="16"/>
    </row>
    <row r="80" spans="1:17" s="1" customFormat="1" ht="16.149999999999999" customHeight="1" thickBot="1" x14ac:dyDescent="0.35">
      <c r="A80" s="47">
        <v>64</v>
      </c>
      <c r="B80" s="180"/>
      <c r="C80" s="76" t="s">
        <v>72</v>
      </c>
      <c r="D80" s="18"/>
      <c r="E80" s="19"/>
      <c r="F80" s="20">
        <v>1</v>
      </c>
      <c r="G80" s="21">
        <v>1</v>
      </c>
      <c r="H80" s="19">
        <v>1</v>
      </c>
      <c r="I80" s="20"/>
      <c r="J80" s="87" t="s">
        <v>77</v>
      </c>
      <c r="K80" s="18">
        <v>1</v>
      </c>
      <c r="L80" s="19"/>
      <c r="M80" s="20"/>
      <c r="N80" s="21"/>
      <c r="O80" s="19"/>
      <c r="P80" s="19"/>
      <c r="Q80" s="20"/>
    </row>
    <row r="81" spans="1:17" s="1" customFormat="1" ht="16.149999999999999" customHeight="1" x14ac:dyDescent="0.3">
      <c r="A81" s="245" t="s">
        <v>40</v>
      </c>
      <c r="B81" s="246"/>
      <c r="C81" s="64">
        <f>SUM(D81:F81)</f>
        <v>62</v>
      </c>
      <c r="D81" s="3">
        <f t="shared" ref="D81:I81" si="0">SUM(D13:D80)</f>
        <v>10</v>
      </c>
      <c r="E81" s="3">
        <f t="shared" si="0"/>
        <v>44</v>
      </c>
      <c r="F81" s="3">
        <f t="shared" si="0"/>
        <v>8</v>
      </c>
      <c r="G81" s="3">
        <f t="shared" si="0"/>
        <v>3</v>
      </c>
      <c r="H81" s="3">
        <f t="shared" si="0"/>
        <v>8</v>
      </c>
      <c r="I81" s="3">
        <f t="shared" si="0"/>
        <v>0</v>
      </c>
      <c r="J81" s="64">
        <f>SUM(K81:M81)</f>
        <v>18</v>
      </c>
      <c r="K81" s="3">
        <f t="shared" ref="K81:Q81" si="1">SUM(K13:K80)</f>
        <v>18</v>
      </c>
      <c r="L81" s="3">
        <f t="shared" si="1"/>
        <v>0</v>
      </c>
      <c r="M81" s="3">
        <f t="shared" si="1"/>
        <v>0</v>
      </c>
      <c r="N81" s="3">
        <f t="shared" si="1"/>
        <v>0</v>
      </c>
      <c r="O81" s="3">
        <f t="shared" si="1"/>
        <v>0</v>
      </c>
      <c r="P81" s="3">
        <f t="shared" si="1"/>
        <v>0</v>
      </c>
      <c r="Q81" s="3">
        <f t="shared" si="1"/>
        <v>0</v>
      </c>
    </row>
    <row r="82" spans="1:17" s="1" customFormat="1" ht="16.149999999999999" customHeight="1" x14ac:dyDescent="0.3">
      <c r="A82" s="243"/>
      <c r="B82" s="244"/>
      <c r="C82" s="65"/>
      <c r="D82" s="68">
        <f>D81/C81</f>
        <v>0.16129032258064516</v>
      </c>
      <c r="E82" s="66">
        <f>E81/C81</f>
        <v>0.70967741935483875</v>
      </c>
      <c r="F82" s="67">
        <f>F81/C81</f>
        <v>0.12903225806451613</v>
      </c>
      <c r="G82" s="33"/>
      <c r="H82" s="12"/>
      <c r="I82" s="13"/>
      <c r="J82" s="10"/>
      <c r="K82" s="68">
        <f>K81/J81</f>
        <v>1</v>
      </c>
      <c r="L82" s="66">
        <f>L81/J81</f>
        <v>0</v>
      </c>
      <c r="M82" s="67">
        <f>M81/J81</f>
        <v>0</v>
      </c>
      <c r="N82" s="33"/>
      <c r="O82" s="12"/>
      <c r="P82" s="12"/>
      <c r="Q82" s="13"/>
    </row>
  </sheetData>
  <mergeCells count="60">
    <mergeCell ref="A82:B82"/>
    <mergeCell ref="B77:B80"/>
    <mergeCell ref="A81:B81"/>
    <mergeCell ref="B53:B56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B73:B76"/>
    <mergeCell ref="R10:X10"/>
    <mergeCell ref="A5:A6"/>
    <mergeCell ref="D5:D6"/>
    <mergeCell ref="E5:E6"/>
    <mergeCell ref="F5:F6"/>
    <mergeCell ref="G5:I5"/>
    <mergeCell ref="P5:P6"/>
    <mergeCell ref="B29:B32"/>
    <mergeCell ref="B45:B48"/>
    <mergeCell ref="B69:B72"/>
    <mergeCell ref="B57:B60"/>
    <mergeCell ref="B61:B64"/>
    <mergeCell ref="B37:B40"/>
    <mergeCell ref="B41:B44"/>
    <mergeCell ref="U11:U12"/>
    <mergeCell ref="B65:B68"/>
    <mergeCell ref="B17:B20"/>
    <mergeCell ref="V11:X11"/>
    <mergeCell ref="B49:B52"/>
    <mergeCell ref="B33:B36"/>
    <mergeCell ref="B13:B16"/>
    <mergeCell ref="B25:B28"/>
    <mergeCell ref="T11:T12"/>
    <mergeCell ref="N11:Q11"/>
    <mergeCell ref="K5:N6"/>
    <mergeCell ref="G11:I11"/>
    <mergeCell ref="Q5:Q6"/>
    <mergeCell ref="J5:J6"/>
    <mergeCell ref="K8:N8"/>
    <mergeCell ref="K7:N7"/>
    <mergeCell ref="O5:O6"/>
    <mergeCell ref="B21:B24"/>
    <mergeCell ref="A4:I4"/>
    <mergeCell ref="B5:C6"/>
    <mergeCell ref="R11:R12"/>
    <mergeCell ref="S11:S12"/>
    <mergeCell ref="J4:Q4"/>
    <mergeCell ref="B7:C7"/>
    <mergeCell ref="B8:C8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1" manualBreakCount="1">
    <brk id="5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2025-04-16T01:39:46Z</cp:lastPrinted>
  <dcterms:created xsi:type="dcterms:W3CDTF">2013-10-17T05:27:34Z</dcterms:created>
  <dcterms:modified xsi:type="dcterms:W3CDTF">2026-01-29T00:19:12Z</dcterms:modified>
  <cp:version>1100.0100.01</cp:version>
</cp:coreProperties>
</file>