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인천광역시\인천광역시의료원백령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체크리스트'!$A$1:$Q$58</definedName>
    <definedName name="_xlnm.Print_Area" localSheetId="0">체크리스트!$A$1:$H$49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7" i="1" l="1"/>
  <c r="H57" i="1"/>
  <c r="G57" i="1"/>
  <c r="F57" i="1"/>
  <c r="E57" i="1"/>
  <c r="K57" i="1"/>
  <c r="Q57" i="1"/>
  <c r="P57" i="1"/>
  <c r="O57" i="1"/>
  <c r="N57" i="1"/>
  <c r="M57" i="1"/>
  <c r="L57" i="1"/>
  <c r="D57" i="1"/>
  <c r="H48" i="3"/>
  <c r="C57" i="1" l="1"/>
  <c r="J57" i="1"/>
  <c r="H43" i="3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37" i="3"/>
  <c r="F37" i="3"/>
  <c r="E37" i="3"/>
  <c r="D37" i="3"/>
  <c r="G34" i="3"/>
  <c r="F34" i="3"/>
  <c r="E34" i="3"/>
  <c r="D34" i="3"/>
  <c r="J31" i="3"/>
  <c r="J41" i="3" l="1"/>
  <c r="J37" i="3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58" i="1" l="1"/>
  <c r="M58" i="1" l="1"/>
  <c r="K58" i="1"/>
  <c r="D58" i="1"/>
  <c r="E58" i="1" l="1"/>
  <c r="F58" i="1"/>
</calcChain>
</file>

<file path=xl/sharedStrings.xml><?xml version="1.0" encoding="utf-8"?>
<sst xmlns="http://schemas.openxmlformats.org/spreadsheetml/2006/main" count="168" uniqueCount="153">
  <si>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</si>
  <si>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</si>
  <si>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</si>
  <si>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</si>
  <si>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</si>
  <si>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</si>
  <si>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</si>
  <si>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</si>
  <si>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</si>
  <si>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</si>
  <si>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</si>
  <si>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</si>
  <si>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</si>
  <si>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</si>
  <si>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</si>
  <si>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</si>
  <si>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</si>
  <si>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</si>
  <si>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</si>
  <si>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</si>
  <si>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</si>
  <si>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</si>
  <si>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</si>
  <si>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</si>
  <si>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</si>
  <si>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</si>
  <si>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</si>
  <si>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</si>
  <si>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</si>
  <si>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</si>
  <si>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</si>
  <si>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</si>
  <si>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</si>
  <si>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</si>
  <si>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</si>
  <si>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</si>
  <si>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</si>
  <si>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</si>
  <si>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</si>
  <si>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</si>
  <si>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</si>
  <si>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</si>
  <si>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</si>
  <si>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</si>
  <si>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</si>
  <si>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</si>
  <si>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</si>
  <si>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</si>
  <si>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</si>
  <si>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</si>
  <si>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</si>
  <si>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</si>
  <si>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</si>
  <si>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</si>
  <si>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</si>
  <si>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</si>
  <si>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</si>
  <si>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</si>
  <si>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</si>
  <si>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</si>
  <si>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</si>
  <si>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</si>
  <si>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</si>
  <si>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</si>
  <si>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</si>
  <si>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</si>
  <si>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</si>
  <si>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</si>
  <si>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</si>
  <si>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</si>
  <si>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</si>
  <si>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</si>
  <si>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</si>
  <si>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</si>
  <si>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</si>
  <si>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</si>
  <si>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</si>
  <si>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</si>
  <si>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</si>
  <si>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</si>
  <si>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</si>
  <si>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</si>
  <si>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</si>
  <si>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</si>
  <si>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</si>
  <si>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</si>
  <si>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</si>
  <si>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</si>
  <si>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</si>
  <si>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</si>
  <si>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</si>
  <si>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</si>
  <si>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</si>
  <si>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</si>
  <si>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</si>
  <si>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</si>
  <si>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</si>
  <si>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</si>
  <si>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</si>
  <si>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</si>
  <si>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</si>
  <si>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</si>
  <si>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</si>
  <si>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</si>
  <si>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</si>
  <si>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</si>
  <si>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</si>
  <si>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</si>
  <si>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</si>
  <si>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인천광역시의료원백령병원</t>
    <phoneticPr fontId="1" type="noConversion"/>
  </si>
  <si>
    <t>인천 옹진군 백령면 백령로233</t>
    <phoneticPr fontId="1" type="noConversion"/>
  </si>
  <si>
    <t>2층~B1층</t>
    <phoneticPr fontId="1" type="noConversion"/>
  </si>
  <si>
    <t>2025년8월12일</t>
    <phoneticPr fontId="1" type="noConversion"/>
  </si>
  <si>
    <t>노창우</t>
    <phoneticPr fontId="1" type="noConversion"/>
  </si>
  <si>
    <t>2층사무실</t>
    <phoneticPr fontId="1" type="noConversion"/>
  </si>
  <si>
    <t>원장실</t>
    <phoneticPr fontId="1" type="noConversion"/>
  </si>
  <si>
    <t>전산실</t>
    <phoneticPr fontId="1" type="noConversion"/>
  </si>
  <si>
    <t>행정실</t>
    <phoneticPr fontId="1" type="noConversion"/>
  </si>
  <si>
    <t>2층화장실</t>
    <phoneticPr fontId="1" type="noConversion"/>
  </si>
  <si>
    <t>남자</t>
    <phoneticPr fontId="1" type="noConversion"/>
  </si>
  <si>
    <t>여자</t>
    <phoneticPr fontId="1" type="noConversion"/>
  </si>
  <si>
    <t>남수도</t>
    <phoneticPr fontId="1" type="noConversion"/>
  </si>
  <si>
    <t>여수도</t>
    <phoneticPr fontId="1" type="noConversion"/>
  </si>
  <si>
    <t>승강기</t>
    <phoneticPr fontId="1" type="noConversion"/>
  </si>
  <si>
    <t>2층</t>
    <phoneticPr fontId="1" type="noConversion"/>
  </si>
  <si>
    <t>2층~1층계단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</si>
  <si>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</si>
  <si>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</si>
  <si>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</si>
  <si>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</si>
  <si>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1층사무실</t>
    <phoneticPr fontId="1" type="noConversion"/>
  </si>
  <si>
    <t>건강검진</t>
    <phoneticPr fontId="1" type="noConversion"/>
  </si>
  <si>
    <t>진단검사</t>
    <phoneticPr fontId="1" type="noConversion"/>
  </si>
  <si>
    <t>의학과</t>
    <phoneticPr fontId="1" type="noConversion"/>
  </si>
  <si>
    <t>채혈실</t>
    <phoneticPr fontId="1" type="noConversion"/>
  </si>
  <si>
    <t>진료실</t>
    <phoneticPr fontId="1" type="noConversion"/>
  </si>
  <si>
    <t>산부인과</t>
    <phoneticPr fontId="1" type="noConversion"/>
  </si>
  <si>
    <t>치과</t>
    <phoneticPr fontId="1" type="noConversion"/>
  </si>
  <si>
    <t>정형외과</t>
    <phoneticPr fontId="1" type="noConversion"/>
  </si>
  <si>
    <t>내과</t>
    <phoneticPr fontId="1" type="noConversion"/>
  </si>
  <si>
    <t>마치통증의학과</t>
    <phoneticPr fontId="1" type="noConversion"/>
  </si>
  <si>
    <t>소독물보관실</t>
    <phoneticPr fontId="1" type="noConversion"/>
  </si>
  <si>
    <t>공급실/소독실</t>
    <phoneticPr fontId="1" type="noConversion"/>
  </si>
  <si>
    <t>주사실</t>
    <phoneticPr fontId="1" type="noConversion"/>
  </si>
  <si>
    <t>조제실/약품창고</t>
    <phoneticPr fontId="1" type="noConversion"/>
  </si>
  <si>
    <t>물리치료실</t>
    <phoneticPr fontId="1" type="noConversion"/>
  </si>
  <si>
    <t>1층</t>
    <phoneticPr fontId="1" type="noConversion"/>
  </si>
  <si>
    <t>카내</t>
    <phoneticPr fontId="1" type="noConversion"/>
  </si>
  <si>
    <t>1층화장실</t>
    <phoneticPr fontId="1" type="noConversion"/>
  </si>
  <si>
    <t>남자</t>
    <phoneticPr fontId="1" type="noConversion"/>
  </si>
  <si>
    <t>여자</t>
    <phoneticPr fontId="1" type="noConversion"/>
  </si>
  <si>
    <t>남수도</t>
    <phoneticPr fontId="1" type="noConversion"/>
  </si>
  <si>
    <t>여수도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</si>
</sst>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Normal="145" zoomScaleSheetLayoutView="100" workbookViewId="0">
      <pane xSplit="2" ySplit="7" topLeftCell="C2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9" t="s">
        <v>99</v>
      </c>
      <c r="B1" s="159"/>
      <c r="C1" s="159"/>
      <c r="D1" s="159"/>
      <c r="E1" s="159"/>
      <c r="F1" s="159"/>
      <c r="G1" s="159"/>
      <c r="H1" s="159"/>
    </row>
    <row r="2" spans="1:10" ht="3.75" customHeight="1" thickBot="1" x14ac:dyDescent="0.35">
      <c r="A2" s="172"/>
      <c r="B2" s="172"/>
      <c r="C2" s="172"/>
      <c r="D2" s="172"/>
      <c r="E2" s="172"/>
      <c r="F2" s="172"/>
      <c r="G2" s="172"/>
      <c r="H2" s="172"/>
    </row>
    <row r="3" spans="1:10" ht="20.100000000000001" customHeight="1" x14ac:dyDescent="0.3">
      <c r="A3" s="175" t="s">
        <v>44</v>
      </c>
      <c r="B3" s="176"/>
      <c r="C3" s="104" t="s">
        <v>109</v>
      </c>
      <c r="D3" s="105" t="s">
        <v>47</v>
      </c>
      <c r="E3" s="135" t="s">
        <v>110</v>
      </c>
      <c r="F3" s="135"/>
      <c r="G3" s="135"/>
      <c r="H3" s="136"/>
      <c r="I3" s="106"/>
    </row>
    <row r="4" spans="1:10" ht="20.100000000000001" customHeight="1" x14ac:dyDescent="0.3">
      <c r="A4" s="177" t="s">
        <v>45</v>
      </c>
      <c r="B4" s="133"/>
      <c r="C4" s="107" t="s">
        <v>111</v>
      </c>
      <c r="D4" s="108" t="s">
        <v>66</v>
      </c>
      <c r="E4" s="133" t="s">
        <v>103</v>
      </c>
      <c r="F4" s="133"/>
      <c r="G4" s="133"/>
      <c r="H4" s="134"/>
      <c r="I4" s="106"/>
    </row>
    <row r="5" spans="1:10" ht="20.100000000000001" customHeight="1" thickBot="1" x14ac:dyDescent="0.35">
      <c r="A5" s="178" t="s">
        <v>46</v>
      </c>
      <c r="B5" s="132"/>
      <c r="C5" s="109" t="s">
        <v>112</v>
      </c>
      <c r="D5" s="110" t="s">
        <v>48</v>
      </c>
      <c r="E5" s="132" t="s">
        <v>113</v>
      </c>
      <c r="F5" s="132"/>
      <c r="G5" s="173" t="s">
        <v>49</v>
      </c>
      <c r="H5" s="174"/>
      <c r="I5" s="106"/>
    </row>
    <row r="6" spans="1:10" ht="20.100000000000001" customHeight="1" x14ac:dyDescent="0.3">
      <c r="A6" s="164" t="s">
        <v>9</v>
      </c>
      <c r="B6" s="165"/>
      <c r="C6" s="165"/>
      <c r="D6" s="149" t="s">
        <v>28</v>
      </c>
      <c r="E6" s="149"/>
      <c r="F6" s="168" t="s">
        <v>27</v>
      </c>
      <c r="G6" s="149" t="s">
        <v>39</v>
      </c>
      <c r="H6" s="170" t="s">
        <v>13</v>
      </c>
      <c r="I6" s="140" t="s">
        <v>29</v>
      </c>
    </row>
    <row r="7" spans="1:10" ht="20.100000000000001" customHeight="1" thickBot="1" x14ac:dyDescent="0.35">
      <c r="A7" s="166"/>
      <c r="B7" s="167"/>
      <c r="C7" s="167"/>
      <c r="D7" s="111" t="s">
        <v>11</v>
      </c>
      <c r="E7" s="111" t="s">
        <v>12</v>
      </c>
      <c r="F7" s="169"/>
      <c r="G7" s="150"/>
      <c r="H7" s="171"/>
      <c r="I7" s="140"/>
    </row>
    <row r="8" spans="1:10" ht="16.5" customHeight="1" x14ac:dyDescent="0.3">
      <c r="A8" s="141" t="s">
        <v>10</v>
      </c>
      <c r="B8" s="162" t="s">
        <v>43</v>
      </c>
      <c r="C8" s="94" t="s">
        <v>62</v>
      </c>
      <c r="D8" s="112">
        <v>1</v>
      </c>
      <c r="E8" s="112"/>
      <c r="F8" s="112"/>
      <c r="G8" s="113"/>
      <c r="H8" s="114"/>
      <c r="I8" s="115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42"/>
      <c r="B9" s="163"/>
      <c r="C9" s="95" t="s">
        <v>67</v>
      </c>
      <c r="D9" s="116">
        <v>1</v>
      </c>
      <c r="E9" s="116"/>
      <c r="F9" s="116"/>
      <c r="G9" s="117"/>
      <c r="H9" s="118"/>
      <c r="I9" s="115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42"/>
      <c r="B10" s="160" t="s">
        <v>84</v>
      </c>
      <c r="C10" s="161"/>
      <c r="D10" s="92">
        <v>1</v>
      </c>
      <c r="E10" s="92"/>
      <c r="F10" s="92"/>
      <c r="G10" s="93"/>
      <c r="H10" s="103"/>
      <c r="I10" s="115" t="str">
        <f t="shared" si="1"/>
        <v>0</v>
      </c>
      <c r="J10" s="46" t="str">
        <f t="shared" si="0"/>
        <v/>
      </c>
    </row>
    <row r="11" spans="1:10" ht="16.5" customHeight="1" x14ac:dyDescent="0.3">
      <c r="A11" s="142"/>
      <c r="B11" s="151" t="s">
        <v>104</v>
      </c>
      <c r="C11" s="96" t="s">
        <v>69</v>
      </c>
      <c r="D11" s="116"/>
      <c r="E11" s="116"/>
      <c r="F11" s="116"/>
      <c r="G11" s="117">
        <v>1</v>
      </c>
      <c r="H11" s="118"/>
      <c r="I11" s="115" t="str">
        <f t="shared" si="1"/>
        <v>3</v>
      </c>
      <c r="J11" s="46" t="str">
        <f t="shared" si="0"/>
        <v/>
      </c>
    </row>
    <row r="12" spans="1:10" ht="16.5" customHeight="1" x14ac:dyDescent="0.3">
      <c r="A12" s="142"/>
      <c r="B12" s="152"/>
      <c r="C12" s="96" t="s">
        <v>68</v>
      </c>
      <c r="D12" s="116"/>
      <c r="E12" s="116"/>
      <c r="F12" s="116"/>
      <c r="G12" s="117">
        <v>1</v>
      </c>
      <c r="H12" s="118"/>
      <c r="I12" s="115" t="str">
        <f t="shared" si="1"/>
        <v>3</v>
      </c>
      <c r="J12" s="46" t="str">
        <f t="shared" si="0"/>
        <v/>
      </c>
    </row>
    <row r="13" spans="1:10" ht="16.5" customHeight="1" x14ac:dyDescent="0.3">
      <c r="A13" s="142"/>
      <c r="B13" s="153"/>
      <c r="C13" s="96" t="s">
        <v>63</v>
      </c>
      <c r="D13" s="116"/>
      <c r="E13" s="116"/>
      <c r="F13" s="116"/>
      <c r="G13" s="117">
        <v>1</v>
      </c>
      <c r="H13" s="118"/>
      <c r="I13" s="115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44"/>
      <c r="B14" s="145" t="s">
        <v>14</v>
      </c>
      <c r="C14" s="145"/>
      <c r="D14" s="92"/>
      <c r="E14" s="92"/>
      <c r="F14" s="92"/>
      <c r="G14" s="93">
        <v>1</v>
      </c>
      <c r="H14" s="103"/>
      <c r="I14" s="115" t="str">
        <f t="shared" si="1"/>
        <v>3</v>
      </c>
      <c r="J14" s="46" t="str">
        <f t="shared" si="0"/>
        <v/>
      </c>
    </row>
    <row r="15" spans="1:10" ht="16.5" customHeight="1" x14ac:dyDescent="0.3">
      <c r="A15" s="141" t="s">
        <v>50</v>
      </c>
      <c r="B15" s="146" t="s">
        <v>37</v>
      </c>
      <c r="C15" s="97" t="s">
        <v>38</v>
      </c>
      <c r="D15" s="112"/>
      <c r="E15" s="112">
        <v>1</v>
      </c>
      <c r="F15" s="112"/>
      <c r="G15" s="113"/>
      <c r="H15" s="114"/>
      <c r="I15" s="115" t="str">
        <f t="shared" si="1"/>
        <v>1</v>
      </c>
      <c r="J15" s="46" t="str">
        <f t="shared" si="0"/>
        <v/>
      </c>
    </row>
    <row r="16" spans="1:10" ht="16.5" customHeight="1" x14ac:dyDescent="0.3">
      <c r="A16" s="142"/>
      <c r="B16" s="147"/>
      <c r="C16" s="96" t="s">
        <v>60</v>
      </c>
      <c r="D16" s="116"/>
      <c r="E16" s="116">
        <v>1</v>
      </c>
      <c r="F16" s="116"/>
      <c r="G16" s="117"/>
      <c r="H16" s="118"/>
      <c r="I16" s="115" t="str">
        <f t="shared" si="1"/>
        <v>1</v>
      </c>
      <c r="J16" s="46" t="str">
        <f t="shared" si="0"/>
        <v/>
      </c>
    </row>
    <row r="17" spans="1:10" ht="16.5" customHeight="1" x14ac:dyDescent="0.3">
      <c r="A17" s="142"/>
      <c r="B17" s="148" t="s">
        <v>15</v>
      </c>
      <c r="C17" s="148"/>
      <c r="D17" s="92"/>
      <c r="E17" s="92">
        <v>1</v>
      </c>
      <c r="F17" s="92"/>
      <c r="G17" s="93"/>
      <c r="H17" s="103"/>
      <c r="I17" s="115" t="str">
        <f t="shared" si="1"/>
        <v>1</v>
      </c>
      <c r="J17" s="46" t="str">
        <f t="shared" si="0"/>
        <v/>
      </c>
    </row>
    <row r="18" spans="1:10" ht="16.5" customHeight="1" x14ac:dyDescent="0.3">
      <c r="A18" s="142"/>
      <c r="B18" s="151" t="s">
        <v>16</v>
      </c>
      <c r="C18" s="96" t="s">
        <v>79</v>
      </c>
      <c r="D18" s="116"/>
      <c r="E18" s="116"/>
      <c r="F18" s="116"/>
      <c r="G18" s="117">
        <v>1</v>
      </c>
      <c r="H18" s="118"/>
      <c r="I18" s="115" t="str">
        <f t="shared" si="1"/>
        <v>3</v>
      </c>
      <c r="J18" s="46" t="str">
        <f t="shared" si="0"/>
        <v/>
      </c>
    </row>
    <row r="19" spans="1:10" s="126" customFormat="1" ht="16.5" customHeight="1" x14ac:dyDescent="0.3">
      <c r="A19" s="142"/>
      <c r="B19" s="152"/>
      <c r="C19" s="96" t="s">
        <v>100</v>
      </c>
      <c r="D19" s="116"/>
      <c r="E19" s="116"/>
      <c r="F19" s="116"/>
      <c r="G19" s="117">
        <v>1</v>
      </c>
      <c r="H19" s="118"/>
      <c r="I19" s="115" t="str">
        <f t="shared" si="1"/>
        <v>3</v>
      </c>
      <c r="J19" s="46" t="str">
        <f t="shared" si="0"/>
        <v/>
      </c>
    </row>
    <row r="20" spans="1:10" s="126" customFormat="1" ht="16.5" customHeight="1" x14ac:dyDescent="0.3">
      <c r="A20" s="142"/>
      <c r="B20" s="153"/>
      <c r="C20" s="96" t="s">
        <v>17</v>
      </c>
      <c r="D20" s="116">
        <v>1</v>
      </c>
      <c r="E20" s="116"/>
      <c r="F20" s="116"/>
      <c r="G20" s="117"/>
      <c r="H20" s="118"/>
      <c r="I20" s="115" t="str">
        <f t="shared" ref="I20" si="2">IF(D20=1,"0",IF(E20=1,"1",IF(F20=1,"2",IF(G20=1,"3"))))</f>
        <v>0</v>
      </c>
      <c r="J20" s="46" t="str">
        <f t="shared" si="0"/>
        <v/>
      </c>
    </row>
    <row r="21" spans="1:10" s="126" customFormat="1" ht="16.5" customHeight="1" x14ac:dyDescent="0.3">
      <c r="A21" s="142"/>
      <c r="B21" s="148" t="s">
        <v>16</v>
      </c>
      <c r="C21" s="148"/>
      <c r="D21" s="92">
        <v>1</v>
      </c>
      <c r="E21" s="92"/>
      <c r="F21" s="92"/>
      <c r="G21" s="93"/>
      <c r="H21" s="103"/>
      <c r="I21" s="115" t="str">
        <f t="shared" si="1"/>
        <v>0</v>
      </c>
      <c r="J21" s="46" t="str">
        <f t="shared" si="0"/>
        <v/>
      </c>
    </row>
    <row r="22" spans="1:10" s="126" customFormat="1" ht="16.5" customHeight="1" x14ac:dyDescent="0.3">
      <c r="A22" s="142"/>
      <c r="B22" s="151" t="s">
        <v>18</v>
      </c>
      <c r="C22" s="96" t="s">
        <v>41</v>
      </c>
      <c r="D22" s="116"/>
      <c r="E22" s="116"/>
      <c r="F22" s="116"/>
      <c r="G22" s="117">
        <v>1</v>
      </c>
      <c r="H22" s="118"/>
      <c r="I22" s="115" t="str">
        <f t="shared" si="1"/>
        <v>3</v>
      </c>
      <c r="J22" s="46" t="str">
        <f t="shared" si="0"/>
        <v/>
      </c>
    </row>
    <row r="23" spans="1:10" s="126" customFormat="1" ht="16.5" customHeight="1" x14ac:dyDescent="0.3">
      <c r="A23" s="142"/>
      <c r="B23" s="152"/>
      <c r="C23" s="96" t="s">
        <v>40</v>
      </c>
      <c r="D23" s="116">
        <v>1</v>
      </c>
      <c r="E23" s="116"/>
      <c r="F23" s="116"/>
      <c r="G23" s="117"/>
      <c r="H23" s="118"/>
      <c r="I23" s="115" t="str">
        <f t="shared" si="1"/>
        <v>0</v>
      </c>
      <c r="J23" s="46" t="str">
        <f t="shared" si="0"/>
        <v/>
      </c>
    </row>
    <row r="24" spans="1:10" s="126" customFormat="1" ht="16.5" customHeight="1" x14ac:dyDescent="0.3">
      <c r="A24" s="142"/>
      <c r="B24" s="152"/>
      <c r="C24" s="96" t="s">
        <v>61</v>
      </c>
      <c r="D24" s="116">
        <v>1</v>
      </c>
      <c r="E24" s="116"/>
      <c r="F24" s="116"/>
      <c r="G24" s="117"/>
      <c r="H24" s="118"/>
      <c r="I24" s="115" t="str">
        <f t="shared" ref="I24" si="3">IF(D24=1,"0",IF(E24=1,"1",IF(F24=1,"2",IF(G24=1,"3"))))</f>
        <v>0</v>
      </c>
      <c r="J24" s="46" t="str">
        <f t="shared" si="0"/>
        <v/>
      </c>
    </row>
    <row r="25" spans="1:10" s="126" customFormat="1" ht="16.5" customHeight="1" x14ac:dyDescent="0.3">
      <c r="A25" s="142"/>
      <c r="B25" s="148" t="s">
        <v>18</v>
      </c>
      <c r="C25" s="148"/>
      <c r="D25" s="92">
        <v>1</v>
      </c>
      <c r="E25" s="92"/>
      <c r="F25" s="92"/>
      <c r="G25" s="93"/>
      <c r="H25" s="103"/>
      <c r="I25" s="115" t="str">
        <f t="shared" si="1"/>
        <v>0</v>
      </c>
      <c r="J25" s="46" t="str">
        <f t="shared" si="0"/>
        <v/>
      </c>
    </row>
    <row r="26" spans="1:10" s="126" customFormat="1" ht="16.5" customHeight="1" x14ac:dyDescent="0.3">
      <c r="A26" s="142"/>
      <c r="B26" s="151" t="s">
        <v>19</v>
      </c>
      <c r="C26" s="96" t="s">
        <v>74</v>
      </c>
      <c r="D26" s="116">
        <v>1</v>
      </c>
      <c r="E26" s="116"/>
      <c r="F26" s="116"/>
      <c r="G26" s="117"/>
      <c r="H26" s="118"/>
      <c r="I26" s="115" t="str">
        <f t="shared" si="1"/>
        <v>0</v>
      </c>
      <c r="J26" s="46" t="str">
        <f t="shared" si="0"/>
        <v/>
      </c>
    </row>
    <row r="27" spans="1:10" s="126" customFormat="1" ht="33" x14ac:dyDescent="0.3">
      <c r="A27" s="142"/>
      <c r="B27" s="152"/>
      <c r="C27" s="96" t="s">
        <v>75</v>
      </c>
      <c r="D27" s="116">
        <v>1</v>
      </c>
      <c r="E27" s="116"/>
      <c r="F27" s="116"/>
      <c r="G27" s="117"/>
      <c r="H27" s="118"/>
      <c r="I27" s="115" t="str">
        <f t="shared" si="1"/>
        <v>0</v>
      </c>
      <c r="J27" s="46" t="str">
        <f t="shared" si="0"/>
        <v/>
      </c>
    </row>
    <row r="28" spans="1:10" s="126" customFormat="1" ht="16.5" customHeight="1" x14ac:dyDescent="0.3">
      <c r="A28" s="142"/>
      <c r="B28" s="152"/>
      <c r="C28" s="96" t="s">
        <v>73</v>
      </c>
      <c r="D28" s="116">
        <v>1</v>
      </c>
      <c r="E28" s="116"/>
      <c r="F28" s="116"/>
      <c r="G28" s="117"/>
      <c r="H28" s="118"/>
      <c r="I28" s="115" t="str">
        <f t="shared" si="1"/>
        <v>0</v>
      </c>
      <c r="J28" s="46" t="str">
        <f t="shared" si="0"/>
        <v/>
      </c>
    </row>
    <row r="29" spans="1:10" s="126" customFormat="1" ht="33" x14ac:dyDescent="0.3">
      <c r="A29" s="142"/>
      <c r="B29" s="152"/>
      <c r="C29" s="96" t="s">
        <v>76</v>
      </c>
      <c r="D29" s="116">
        <v>1</v>
      </c>
      <c r="E29" s="116"/>
      <c r="F29" s="116"/>
      <c r="G29" s="117"/>
      <c r="H29" s="118"/>
      <c r="I29" s="115" t="str">
        <f t="shared" si="1"/>
        <v>0</v>
      </c>
      <c r="J29" s="46" t="str">
        <f t="shared" si="0"/>
        <v/>
      </c>
    </row>
    <row r="30" spans="1:10" s="126" customFormat="1" ht="16.5" customHeight="1" x14ac:dyDescent="0.3">
      <c r="A30" s="142"/>
      <c r="B30" s="152"/>
      <c r="C30" s="96" t="s">
        <v>31</v>
      </c>
      <c r="D30" s="116"/>
      <c r="E30" s="116"/>
      <c r="F30" s="116"/>
      <c r="G30" s="117">
        <v>1</v>
      </c>
      <c r="H30" s="118"/>
      <c r="I30" s="115" t="str">
        <f t="shared" si="1"/>
        <v>3</v>
      </c>
      <c r="J30" s="46" t="str">
        <f t="shared" si="0"/>
        <v/>
      </c>
    </row>
    <row r="31" spans="1:10" s="126" customFormat="1" ht="16.5" customHeight="1" x14ac:dyDescent="0.3">
      <c r="A31" s="142"/>
      <c r="B31" s="148" t="s">
        <v>19</v>
      </c>
      <c r="C31" s="148"/>
      <c r="D31" s="92">
        <v>1</v>
      </c>
      <c r="E31" s="92"/>
      <c r="F31" s="92"/>
      <c r="G31" s="93"/>
      <c r="H31" s="103"/>
      <c r="I31" s="115" t="str">
        <f t="shared" si="1"/>
        <v>0</v>
      </c>
      <c r="J31" s="46" t="str">
        <f t="shared" si="0"/>
        <v/>
      </c>
    </row>
    <row r="32" spans="1:10" s="126" customFormat="1" ht="16.5" customHeight="1" x14ac:dyDescent="0.3">
      <c r="A32" s="142"/>
      <c r="B32" s="151" t="s">
        <v>51</v>
      </c>
      <c r="C32" s="96" t="s">
        <v>105</v>
      </c>
      <c r="D32" s="116"/>
      <c r="E32" s="116"/>
      <c r="F32" s="116"/>
      <c r="G32" s="117">
        <v>1</v>
      </c>
      <c r="H32" s="118"/>
      <c r="I32" s="115" t="str">
        <f t="shared" si="1"/>
        <v>3</v>
      </c>
      <c r="J32" s="46" t="str">
        <f t="shared" si="0"/>
        <v/>
      </c>
    </row>
    <row r="33" spans="1:10" s="126" customFormat="1" ht="16.5" customHeight="1" x14ac:dyDescent="0.3">
      <c r="A33" s="142"/>
      <c r="B33" s="153"/>
      <c r="C33" s="96" t="s">
        <v>106</v>
      </c>
      <c r="D33" s="116"/>
      <c r="E33" s="116"/>
      <c r="F33" s="116"/>
      <c r="G33" s="117">
        <v>1</v>
      </c>
      <c r="H33" s="118"/>
      <c r="I33" s="115" t="str">
        <f t="shared" si="1"/>
        <v>3</v>
      </c>
      <c r="J33" s="46" t="str">
        <f t="shared" si="0"/>
        <v/>
      </c>
    </row>
    <row r="34" spans="1:10" s="126" customFormat="1" ht="16.5" customHeight="1" x14ac:dyDescent="0.3">
      <c r="A34" s="142"/>
      <c r="B34" s="148" t="s">
        <v>20</v>
      </c>
      <c r="C34" s="148"/>
      <c r="D34" s="92" t="str">
        <f>IF(OR(SUM(D32:D33,G32)=2,SUM(D32:D33,G33)=2),1,"")</f>
        <v/>
      </c>
      <c r="E34" s="92" t="str">
        <f>IF(OR(SUM(E32:E33)=2,SUM(E32,D33,F33,G33)=2,SUM(E33,D32,E32,F32,G32)=2,SUM(D32,F33)=2,SUM(D33,F32)=2),1,"")</f>
        <v/>
      </c>
      <c r="F34" s="92" t="str">
        <f>IF(OR(SUM(F32:F33,G32)=2,SUM(F32:F33,G33)=2),1,"")</f>
        <v/>
      </c>
      <c r="G34" s="93">
        <f>IF(SUM(G32:G33)=2,1,"")</f>
        <v>1</v>
      </c>
      <c r="H34" s="103"/>
      <c r="I34" s="115" t="str">
        <f t="shared" si="1"/>
        <v>3</v>
      </c>
      <c r="J34" s="46" t="str">
        <f t="shared" si="0"/>
        <v/>
      </c>
    </row>
    <row r="35" spans="1:10" s="126" customFormat="1" ht="16.5" customHeight="1" x14ac:dyDescent="0.3">
      <c r="A35" s="142"/>
      <c r="B35" s="151" t="s">
        <v>80</v>
      </c>
      <c r="C35" s="96" t="s">
        <v>41</v>
      </c>
      <c r="D35" s="116"/>
      <c r="E35" s="116"/>
      <c r="F35" s="116"/>
      <c r="G35" s="117">
        <v>1</v>
      </c>
      <c r="H35" s="118"/>
      <c r="I35" s="115" t="str">
        <f t="shared" si="1"/>
        <v>3</v>
      </c>
      <c r="J35" s="46" t="str">
        <f t="shared" si="0"/>
        <v/>
      </c>
    </row>
    <row r="36" spans="1:10" s="126" customFormat="1" ht="16.5" customHeight="1" x14ac:dyDescent="0.3">
      <c r="A36" s="143"/>
      <c r="B36" s="153"/>
      <c r="C36" s="98" t="s">
        <v>64</v>
      </c>
      <c r="D36" s="119"/>
      <c r="E36" s="119"/>
      <c r="F36" s="119"/>
      <c r="G36" s="120">
        <v>1</v>
      </c>
      <c r="H36" s="121"/>
      <c r="I36" s="115" t="str">
        <f t="shared" si="1"/>
        <v>3</v>
      </c>
      <c r="J36" s="46" t="str">
        <f t="shared" si="0"/>
        <v/>
      </c>
    </row>
    <row r="37" spans="1:10" s="126" customFormat="1" ht="16.5" customHeight="1" thickBot="1" x14ac:dyDescent="0.35">
      <c r="A37" s="144"/>
      <c r="B37" s="145" t="s">
        <v>21</v>
      </c>
      <c r="C37" s="145"/>
      <c r="D37" s="92" t="str">
        <f>IF(OR(SUM(D35:D36,G35)=2,SUM(D35:D36,G36)=2),1,"")</f>
        <v/>
      </c>
      <c r="E37" s="92" t="str">
        <f>IF(OR(SUM(E35:E36)=2,SUM(E35,D36,F36,G36)=2,SUM(E36,D35,E35,F35,G35)=2,SUM(D35,F36)=2,SUM(D36,F35)=2),1,"")</f>
        <v/>
      </c>
      <c r="F37" s="92" t="str">
        <f>IF(OR(SUM(F35:F36,G35)=2,SUM(F35:F36,G36)=2),1,"")</f>
        <v/>
      </c>
      <c r="G37" s="93">
        <f>IF(SUM(G35:G36)=2,1,"")</f>
        <v>1</v>
      </c>
      <c r="H37" s="103"/>
      <c r="I37" s="115" t="str">
        <f t="shared" si="1"/>
        <v>3</v>
      </c>
      <c r="J37" s="46" t="str">
        <f t="shared" si="0"/>
        <v/>
      </c>
    </row>
    <row r="38" spans="1:10" s="126" customFormat="1" ht="16.5" customHeight="1" x14ac:dyDescent="0.3">
      <c r="A38" s="141" t="s">
        <v>22</v>
      </c>
      <c r="B38" s="154" t="s">
        <v>23</v>
      </c>
      <c r="C38" s="97" t="s">
        <v>42</v>
      </c>
      <c r="D38" s="112">
        <v>1</v>
      </c>
      <c r="E38" s="112"/>
      <c r="F38" s="112"/>
      <c r="G38" s="113"/>
      <c r="H38" s="114"/>
      <c r="I38" s="115" t="str">
        <f t="shared" si="1"/>
        <v>0</v>
      </c>
      <c r="J38" s="46" t="str">
        <f t="shared" si="0"/>
        <v/>
      </c>
    </row>
    <row r="39" spans="1:10" s="126" customFormat="1" ht="16.5" customHeight="1" x14ac:dyDescent="0.3">
      <c r="A39" s="142"/>
      <c r="B39" s="152"/>
      <c r="C39" s="96" t="s">
        <v>71</v>
      </c>
      <c r="D39" s="116">
        <v>1</v>
      </c>
      <c r="E39" s="116"/>
      <c r="F39" s="116"/>
      <c r="G39" s="117"/>
      <c r="H39" s="118"/>
      <c r="I39" s="115" t="str">
        <f t="shared" si="1"/>
        <v>0</v>
      </c>
      <c r="J39" s="46" t="str">
        <f t="shared" si="0"/>
        <v/>
      </c>
    </row>
    <row r="40" spans="1:10" s="126" customFormat="1" ht="16.5" customHeight="1" x14ac:dyDescent="0.3">
      <c r="A40" s="143"/>
      <c r="B40" s="153"/>
      <c r="C40" s="98" t="s">
        <v>85</v>
      </c>
      <c r="D40" s="119"/>
      <c r="E40" s="119"/>
      <c r="F40" s="119">
        <v>1</v>
      </c>
      <c r="G40" s="120"/>
      <c r="H40" s="121"/>
      <c r="I40" s="115" t="str">
        <f t="shared" si="1"/>
        <v>2</v>
      </c>
      <c r="J40" s="46" t="str">
        <f t="shared" si="0"/>
        <v/>
      </c>
    </row>
    <row r="41" spans="1:10" s="126" customFormat="1" ht="16.5" customHeight="1" thickBot="1" x14ac:dyDescent="0.35">
      <c r="A41" s="144"/>
      <c r="B41" s="145" t="s">
        <v>23</v>
      </c>
      <c r="C41" s="145"/>
      <c r="D41" s="92"/>
      <c r="E41" s="92">
        <v>1</v>
      </c>
      <c r="F41" s="92"/>
      <c r="G41" s="93"/>
      <c r="H41" s="103"/>
      <c r="I41" s="115" t="str">
        <f t="shared" si="1"/>
        <v>1</v>
      </c>
      <c r="J41" s="46" t="str">
        <f t="shared" si="0"/>
        <v/>
      </c>
    </row>
    <row r="42" spans="1:10" s="126" customFormat="1" ht="16.5" customHeight="1" x14ac:dyDescent="0.3">
      <c r="A42" s="137" t="s">
        <v>24</v>
      </c>
      <c r="B42" s="97" t="s">
        <v>25</v>
      </c>
      <c r="C42" s="97" t="s">
        <v>77</v>
      </c>
      <c r="D42" s="112"/>
      <c r="E42" s="112">
        <v>1</v>
      </c>
      <c r="F42" s="112"/>
      <c r="G42" s="113"/>
      <c r="H42" s="114"/>
      <c r="I42" s="115" t="str">
        <f t="shared" si="1"/>
        <v>1</v>
      </c>
      <c r="J42" s="46" t="str">
        <f t="shared" si="0"/>
        <v/>
      </c>
    </row>
    <row r="43" spans="1:10" s="126" customFormat="1" ht="16.5" customHeight="1" x14ac:dyDescent="0.3">
      <c r="A43" s="138"/>
      <c r="B43" s="148" t="s">
        <v>25</v>
      </c>
      <c r="C43" s="148"/>
      <c r="D43" s="92"/>
      <c r="E43" s="92">
        <v>1</v>
      </c>
      <c r="F43" s="92"/>
      <c r="G43" s="92"/>
      <c r="H43" s="103" t="str">
        <f t="shared" ref="E43:H43" si="4">IF(OR(SUM(H42)=1),1,"")</f>
        <v/>
      </c>
      <c r="I43" s="115" t="str">
        <f t="shared" si="1"/>
        <v>1</v>
      </c>
      <c r="J43" s="46" t="str">
        <f t="shared" si="0"/>
        <v/>
      </c>
    </row>
    <row r="44" spans="1:10" s="126" customFormat="1" ht="16.5" customHeight="1" x14ac:dyDescent="0.3">
      <c r="A44" s="138"/>
      <c r="B44" s="151" t="s">
        <v>86</v>
      </c>
      <c r="C44" s="99" t="s">
        <v>87</v>
      </c>
      <c r="D44" s="116"/>
      <c r="E44" s="116"/>
      <c r="F44" s="116">
        <v>1</v>
      </c>
      <c r="G44" s="117"/>
      <c r="H44" s="118"/>
      <c r="I44" s="115" t="str">
        <f t="shared" si="1"/>
        <v>2</v>
      </c>
      <c r="J44" s="46" t="str">
        <f t="shared" si="0"/>
        <v/>
      </c>
    </row>
    <row r="45" spans="1:10" s="126" customFormat="1" ht="16.5" customHeight="1" x14ac:dyDescent="0.3">
      <c r="A45" s="138"/>
      <c r="B45" s="153"/>
      <c r="C45" s="99" t="s">
        <v>107</v>
      </c>
      <c r="D45" s="116"/>
      <c r="E45" s="116"/>
      <c r="F45" s="116"/>
      <c r="G45" s="117">
        <v>1</v>
      </c>
      <c r="H45" s="118"/>
      <c r="I45" s="115" t="str">
        <f t="shared" si="1"/>
        <v>3</v>
      </c>
      <c r="J45" s="46" t="str">
        <f t="shared" si="0"/>
        <v/>
      </c>
    </row>
    <row r="46" spans="1:10" s="126" customFormat="1" ht="16.5" customHeight="1" x14ac:dyDescent="0.3">
      <c r="A46" s="138"/>
      <c r="B46" s="100"/>
      <c r="C46" s="101"/>
      <c r="D46" s="92"/>
      <c r="E46" s="92"/>
      <c r="F46" s="92">
        <v>1</v>
      </c>
      <c r="G46" s="93"/>
      <c r="H46" s="103"/>
      <c r="I46" s="115" t="str">
        <f t="shared" si="1"/>
        <v>2</v>
      </c>
      <c r="J46" s="46" t="str">
        <f t="shared" si="0"/>
        <v/>
      </c>
    </row>
    <row r="47" spans="1:10" s="126" customFormat="1" ht="16.5" customHeight="1" x14ac:dyDescent="0.3">
      <c r="A47" s="138"/>
      <c r="B47" s="128" t="s">
        <v>83</v>
      </c>
      <c r="C47" s="102" t="s">
        <v>72</v>
      </c>
      <c r="D47" s="122"/>
      <c r="E47" s="122"/>
      <c r="F47" s="122">
        <v>1</v>
      </c>
      <c r="G47" s="123"/>
      <c r="H47" s="124"/>
      <c r="I47" s="115" t="str">
        <f t="shared" si="1"/>
        <v>2</v>
      </c>
      <c r="J47" s="46" t="str">
        <f t="shared" si="0"/>
        <v/>
      </c>
    </row>
    <row r="48" spans="1:10" s="126" customFormat="1" ht="16.5" customHeight="1" thickBot="1" x14ac:dyDescent="0.35">
      <c r="A48" s="139"/>
      <c r="B48" s="158" t="s">
        <v>52</v>
      </c>
      <c r="C48" s="158"/>
      <c r="D48" s="130"/>
      <c r="E48" s="130"/>
      <c r="F48" s="130">
        <v>1</v>
      </c>
      <c r="G48" s="130"/>
      <c r="H48" s="131" t="str">
        <f t="shared" ref="E48:H48" si="5">IF(OR(SUM(H47)=1),1,"")</f>
        <v/>
      </c>
      <c r="I48" s="115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5" t="s">
        <v>26</v>
      </c>
      <c r="B49" s="155"/>
      <c r="C49" s="156"/>
      <c r="D49" s="156"/>
      <c r="E49" s="156"/>
      <c r="F49" s="156"/>
      <c r="G49" s="156"/>
      <c r="H49" s="157"/>
      <c r="I49" s="115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8"/>
  <sheetViews>
    <sheetView view="pageBreakPreview" zoomScaleNormal="100" zoomScaleSheetLayoutView="100" workbookViewId="0">
      <pane ySplit="3" topLeftCell="A4" activePane="bottomLeft" state="frozen"/>
      <selection pane="bottomLeft" activeCell="J11" sqref="J11:J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91" t="s">
        <v>30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35"/>
    </row>
    <row r="2" spans="1:24" ht="12" x14ac:dyDescent="0.3">
      <c r="A2" s="36"/>
      <c r="B2" s="213" t="s">
        <v>70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37"/>
      <c r="O2" s="38" t="s">
        <v>8</v>
      </c>
      <c r="P2" s="211" t="str">
        <f>체크리스트!C5</f>
        <v>2025년8월12일</v>
      </c>
      <c r="Q2" s="211"/>
      <c r="R2" s="39"/>
    </row>
    <row r="3" spans="1:24" ht="12.75" thickBot="1" x14ac:dyDescent="0.35">
      <c r="A3" s="40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37"/>
      <c r="O3" s="41" t="s">
        <v>98</v>
      </c>
      <c r="P3" s="212" t="str">
        <f>체크리스트!E5</f>
        <v>노창우</v>
      </c>
      <c r="Q3" s="212"/>
      <c r="R3" s="42"/>
    </row>
    <row r="4" spans="1:24" ht="12.75" thickBot="1" x14ac:dyDescent="0.35">
      <c r="A4" s="227" t="s">
        <v>88</v>
      </c>
      <c r="B4" s="228"/>
      <c r="C4" s="228"/>
      <c r="D4" s="228"/>
      <c r="E4" s="228"/>
      <c r="F4" s="228"/>
      <c r="G4" s="228"/>
      <c r="H4" s="228"/>
      <c r="I4" s="228"/>
      <c r="J4" s="209" t="s">
        <v>101</v>
      </c>
      <c r="K4" s="179"/>
      <c r="L4" s="179"/>
      <c r="M4" s="179"/>
      <c r="N4" s="179"/>
      <c r="O4" s="179"/>
      <c r="P4" s="179"/>
      <c r="Q4" s="203"/>
    </row>
    <row r="5" spans="1:24" ht="16.149999999999999" customHeight="1" x14ac:dyDescent="0.3">
      <c r="A5" s="194" t="s">
        <v>59</v>
      </c>
      <c r="B5" s="229" t="s">
        <v>78</v>
      </c>
      <c r="C5" s="230"/>
      <c r="D5" s="196" t="s">
        <v>89</v>
      </c>
      <c r="E5" s="179" t="s">
        <v>3</v>
      </c>
      <c r="F5" s="203" t="s">
        <v>6</v>
      </c>
      <c r="G5" s="196" t="s">
        <v>90</v>
      </c>
      <c r="H5" s="196"/>
      <c r="I5" s="217"/>
      <c r="J5" s="209" t="s">
        <v>53</v>
      </c>
      <c r="K5" s="229" t="s">
        <v>54</v>
      </c>
      <c r="L5" s="228"/>
      <c r="M5" s="228"/>
      <c r="N5" s="230"/>
      <c r="O5" s="179" t="s">
        <v>56</v>
      </c>
      <c r="P5" s="179" t="s">
        <v>57</v>
      </c>
      <c r="Q5" s="203" t="s">
        <v>55</v>
      </c>
    </row>
    <row r="6" spans="1:24" ht="16.149999999999999" customHeight="1" thickBot="1" x14ac:dyDescent="0.35">
      <c r="A6" s="195"/>
      <c r="B6" s="231"/>
      <c r="C6" s="232"/>
      <c r="D6" s="197"/>
      <c r="E6" s="180"/>
      <c r="F6" s="204"/>
      <c r="G6" s="69" t="s">
        <v>93</v>
      </c>
      <c r="H6" s="69" t="s">
        <v>94</v>
      </c>
      <c r="I6" s="70" t="s">
        <v>95</v>
      </c>
      <c r="J6" s="210"/>
      <c r="K6" s="231"/>
      <c r="L6" s="234"/>
      <c r="M6" s="234"/>
      <c r="N6" s="232"/>
      <c r="O6" s="180"/>
      <c r="P6" s="180"/>
      <c r="Q6" s="204"/>
    </row>
    <row r="7" spans="1:24" ht="16.149999999999999" customHeight="1" x14ac:dyDescent="0.3">
      <c r="A7" s="30">
        <v>1</v>
      </c>
      <c r="B7" s="237" t="s">
        <v>91</v>
      </c>
      <c r="C7" s="238"/>
      <c r="D7" s="26"/>
      <c r="E7" s="26">
        <v>1</v>
      </c>
      <c r="F7" s="26"/>
      <c r="G7" s="26"/>
      <c r="H7" s="26"/>
      <c r="I7" s="27"/>
      <c r="J7" s="30">
        <v>1</v>
      </c>
      <c r="K7" s="244" t="s">
        <v>81</v>
      </c>
      <c r="L7" s="245"/>
      <c r="M7" s="245"/>
      <c r="N7" s="246"/>
      <c r="O7" s="31"/>
      <c r="P7" s="31"/>
      <c r="Q7" s="32"/>
    </row>
    <row r="8" spans="1:24" ht="16.149999999999999" customHeight="1" thickBot="1" x14ac:dyDescent="0.35">
      <c r="A8" s="11">
        <v>2</v>
      </c>
      <c r="B8" s="239" t="s">
        <v>92</v>
      </c>
      <c r="C8" s="240"/>
      <c r="D8" s="12"/>
      <c r="E8" s="12">
        <v>1</v>
      </c>
      <c r="F8" s="12"/>
      <c r="G8" s="12"/>
      <c r="H8" s="12"/>
      <c r="I8" s="127"/>
      <c r="J8" s="11">
        <v>2</v>
      </c>
      <c r="K8" s="241" t="s">
        <v>102</v>
      </c>
      <c r="L8" s="242"/>
      <c r="M8" s="242"/>
      <c r="N8" s="243"/>
      <c r="O8" s="28"/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00" t="s">
        <v>0</v>
      </c>
      <c r="B10" s="208" t="s">
        <v>65</v>
      </c>
      <c r="C10" s="205" t="s">
        <v>58</v>
      </c>
      <c r="D10" s="206"/>
      <c r="E10" s="206"/>
      <c r="F10" s="206"/>
      <c r="G10" s="206"/>
      <c r="H10" s="206"/>
      <c r="I10" s="207"/>
      <c r="J10" s="205" t="s">
        <v>5</v>
      </c>
      <c r="K10" s="206"/>
      <c r="L10" s="206"/>
      <c r="M10" s="206"/>
      <c r="N10" s="206"/>
      <c r="O10" s="206"/>
      <c r="P10" s="206"/>
      <c r="Q10" s="207"/>
      <c r="R10" s="216"/>
      <c r="S10" s="216"/>
      <c r="T10" s="216"/>
      <c r="U10" s="216"/>
      <c r="V10" s="216"/>
      <c r="W10" s="216"/>
      <c r="X10" s="216"/>
    </row>
    <row r="11" spans="1:24" s="1" customFormat="1" ht="12" x14ac:dyDescent="0.3">
      <c r="A11" s="201"/>
      <c r="B11" s="201"/>
      <c r="C11" s="200" t="s">
        <v>2</v>
      </c>
      <c r="D11" s="209" t="s">
        <v>1</v>
      </c>
      <c r="E11" s="179" t="s">
        <v>3</v>
      </c>
      <c r="F11" s="203" t="s">
        <v>6</v>
      </c>
      <c r="G11" s="235" t="s">
        <v>7</v>
      </c>
      <c r="H11" s="235"/>
      <c r="I11" s="236"/>
      <c r="J11" s="192" t="s">
        <v>2</v>
      </c>
      <c r="K11" s="194" t="s">
        <v>1</v>
      </c>
      <c r="L11" s="196" t="s">
        <v>3</v>
      </c>
      <c r="M11" s="198" t="s">
        <v>6</v>
      </c>
      <c r="N11" s="233" t="s">
        <v>7</v>
      </c>
      <c r="O11" s="196"/>
      <c r="P11" s="196"/>
      <c r="Q11" s="198"/>
      <c r="R11" s="216"/>
      <c r="S11" s="216"/>
      <c r="T11" s="216"/>
      <c r="U11" s="216"/>
      <c r="V11" s="216"/>
      <c r="W11" s="216"/>
      <c r="X11" s="216"/>
    </row>
    <row r="12" spans="1:24" s="1" customFormat="1" ht="24.75" thickBot="1" x14ac:dyDescent="0.35">
      <c r="A12" s="202"/>
      <c r="B12" s="202"/>
      <c r="C12" s="202"/>
      <c r="D12" s="210"/>
      <c r="E12" s="180"/>
      <c r="F12" s="204"/>
      <c r="G12" s="43" t="s">
        <v>32</v>
      </c>
      <c r="H12" s="44" t="s">
        <v>33</v>
      </c>
      <c r="I12" s="45" t="s">
        <v>34</v>
      </c>
      <c r="J12" s="193"/>
      <c r="K12" s="195"/>
      <c r="L12" s="197"/>
      <c r="M12" s="199"/>
      <c r="N12" s="43" t="s">
        <v>35</v>
      </c>
      <c r="O12" s="44" t="s">
        <v>36</v>
      </c>
      <c r="P12" s="44" t="s">
        <v>32</v>
      </c>
      <c r="Q12" s="45" t="s">
        <v>34</v>
      </c>
      <c r="R12" s="216"/>
      <c r="S12" s="216"/>
      <c r="T12" s="216"/>
      <c r="U12" s="216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21" t="s">
        <v>82</v>
      </c>
      <c r="C13" s="72"/>
      <c r="D13" s="3"/>
      <c r="E13" s="4"/>
      <c r="F13" s="5"/>
      <c r="G13" s="34"/>
      <c r="H13" s="4"/>
      <c r="I13" s="5"/>
      <c r="J13" s="83" t="s">
        <v>108</v>
      </c>
      <c r="K13" s="3"/>
      <c r="L13" s="4"/>
      <c r="M13" s="5">
        <v>1</v>
      </c>
      <c r="N13" s="34"/>
      <c r="O13" s="4">
        <v>1</v>
      </c>
      <c r="P13" s="4"/>
      <c r="Q13" s="5">
        <v>1</v>
      </c>
    </row>
    <row r="14" spans="1:24" s="1" customFormat="1" ht="16.149999999999999" customHeight="1" thickBot="1" x14ac:dyDescent="0.35">
      <c r="A14" s="47">
        <v>2</v>
      </c>
      <c r="B14" s="222"/>
      <c r="C14" s="72"/>
      <c r="D14" s="6"/>
      <c r="E14" s="7"/>
      <c r="F14" s="8"/>
      <c r="G14" s="9"/>
      <c r="H14" s="7"/>
      <c r="I14" s="8"/>
      <c r="J14" s="84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22"/>
      <c r="C15" s="72"/>
      <c r="D15" s="6"/>
      <c r="E15" s="7"/>
      <c r="F15" s="8"/>
      <c r="G15" s="9"/>
      <c r="H15" s="7"/>
      <c r="I15" s="8"/>
      <c r="J15" s="84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23"/>
      <c r="C16" s="73"/>
      <c r="D16" s="11"/>
      <c r="E16" s="12"/>
      <c r="F16" s="13"/>
      <c r="G16" s="33"/>
      <c r="H16" s="12"/>
      <c r="I16" s="13"/>
      <c r="J16" s="85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181" t="s">
        <v>96</v>
      </c>
      <c r="C17" s="74"/>
      <c r="D17" s="22"/>
      <c r="E17" s="23"/>
      <c r="F17" s="24"/>
      <c r="G17" s="25"/>
      <c r="H17" s="23"/>
      <c r="I17" s="24"/>
      <c r="J17" s="86" t="s">
        <v>97</v>
      </c>
      <c r="K17" s="22"/>
      <c r="L17" s="23"/>
      <c r="M17" s="24">
        <v>1</v>
      </c>
      <c r="N17" s="25"/>
      <c r="O17" s="23"/>
      <c r="P17" s="23">
        <v>1</v>
      </c>
      <c r="Q17" s="24"/>
    </row>
    <row r="18" spans="1:17" s="1" customFormat="1" ht="16.149999999999999" customHeight="1" thickBot="1" x14ac:dyDescent="0.35">
      <c r="A18" s="47">
        <v>6</v>
      </c>
      <c r="B18" s="182"/>
      <c r="C18" s="75"/>
      <c r="D18" s="14"/>
      <c r="E18" s="15"/>
      <c r="F18" s="16"/>
      <c r="G18" s="17"/>
      <c r="H18" s="15"/>
      <c r="I18" s="16"/>
      <c r="J18" s="71"/>
      <c r="K18" s="14"/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182"/>
      <c r="C19" s="75"/>
      <c r="D19" s="14"/>
      <c r="E19" s="15"/>
      <c r="F19" s="16"/>
      <c r="G19" s="17"/>
      <c r="H19" s="15"/>
      <c r="I19" s="16"/>
      <c r="J19" s="71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183"/>
      <c r="C20" s="76"/>
      <c r="D20" s="18"/>
      <c r="E20" s="19"/>
      <c r="F20" s="20"/>
      <c r="G20" s="21"/>
      <c r="H20" s="19"/>
      <c r="I20" s="20"/>
      <c r="J20" s="87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24" t="s">
        <v>114</v>
      </c>
      <c r="C21" s="77" t="s">
        <v>115</v>
      </c>
      <c r="D21" s="3">
        <v>1</v>
      </c>
      <c r="E21" s="4"/>
      <c r="F21" s="5"/>
      <c r="G21" s="34"/>
      <c r="H21" s="4"/>
      <c r="I21" s="5"/>
      <c r="J21" s="83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25"/>
      <c r="C22" s="72" t="s">
        <v>116</v>
      </c>
      <c r="D22" s="6">
        <v>1</v>
      </c>
      <c r="E22" s="7"/>
      <c r="F22" s="8"/>
      <c r="G22" s="9"/>
      <c r="H22" s="7"/>
      <c r="I22" s="8"/>
      <c r="J22" s="84"/>
      <c r="K22" s="6"/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25"/>
      <c r="C23" s="72" t="s">
        <v>117</v>
      </c>
      <c r="D23" s="6">
        <v>1</v>
      </c>
      <c r="E23" s="7"/>
      <c r="F23" s="8"/>
      <c r="G23" s="9"/>
      <c r="H23" s="7"/>
      <c r="I23" s="8"/>
      <c r="J23" s="84"/>
      <c r="K23" s="6"/>
      <c r="L23" s="7"/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26"/>
      <c r="C24" s="73"/>
      <c r="D24" s="11"/>
      <c r="E24" s="12"/>
      <c r="F24" s="13"/>
      <c r="G24" s="33"/>
      <c r="H24" s="12"/>
      <c r="I24" s="13"/>
      <c r="J24" s="85"/>
      <c r="K24" s="11"/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181" t="s">
        <v>118</v>
      </c>
      <c r="C25" s="74" t="s">
        <v>119</v>
      </c>
      <c r="D25" s="22">
        <v>1</v>
      </c>
      <c r="E25" s="23"/>
      <c r="F25" s="24"/>
      <c r="G25" s="25"/>
      <c r="H25" s="23"/>
      <c r="I25" s="24"/>
      <c r="J25" s="86"/>
      <c r="K25" s="22">
        <v>1</v>
      </c>
      <c r="L25" s="23"/>
      <c r="M25" s="24"/>
      <c r="N25" s="25"/>
      <c r="O25" s="23"/>
      <c r="P25" s="23"/>
      <c r="Q25" s="24"/>
    </row>
    <row r="26" spans="1:17" s="1" customFormat="1" ht="16.149999999999999" customHeight="1" thickBot="1" x14ac:dyDescent="0.35">
      <c r="A26" s="47">
        <v>14</v>
      </c>
      <c r="B26" s="182"/>
      <c r="C26" s="75" t="s">
        <v>120</v>
      </c>
      <c r="D26" s="14">
        <v>1</v>
      </c>
      <c r="E26" s="15"/>
      <c r="F26" s="16"/>
      <c r="G26" s="17"/>
      <c r="H26" s="15"/>
      <c r="I26" s="62"/>
      <c r="J26" s="71"/>
      <c r="K26" s="14">
        <v>1</v>
      </c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182"/>
      <c r="C27" s="75" t="s">
        <v>121</v>
      </c>
      <c r="D27" s="14"/>
      <c r="E27" s="15">
        <v>1</v>
      </c>
      <c r="F27" s="16"/>
      <c r="G27" s="17"/>
      <c r="H27" s="15"/>
      <c r="I27" s="16"/>
      <c r="J27" s="71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183"/>
      <c r="C28" s="76" t="s">
        <v>122</v>
      </c>
      <c r="D28" s="18"/>
      <c r="E28" s="19">
        <v>2</v>
      </c>
      <c r="F28" s="20"/>
      <c r="G28" s="21"/>
      <c r="H28" s="19"/>
      <c r="I28" s="20"/>
      <c r="J28" s="87"/>
      <c r="K28" s="18"/>
      <c r="L28" s="19"/>
      <c r="M28" s="20"/>
      <c r="N28" s="21"/>
      <c r="O28" s="19"/>
      <c r="P28" s="19"/>
      <c r="Q28" s="20"/>
    </row>
    <row r="29" spans="1:17" s="1" customFormat="1" ht="16.149999999999999" customHeight="1" thickBot="1" x14ac:dyDescent="0.35">
      <c r="A29" s="47">
        <v>21</v>
      </c>
      <c r="B29" s="184" t="s">
        <v>123</v>
      </c>
      <c r="C29" s="74" t="s">
        <v>124</v>
      </c>
      <c r="D29" s="22">
        <v>1</v>
      </c>
      <c r="E29" s="23"/>
      <c r="F29" s="24"/>
      <c r="G29" s="25"/>
      <c r="H29" s="23"/>
      <c r="I29" s="24"/>
      <c r="J29" s="86"/>
      <c r="K29" s="22">
        <v>1</v>
      </c>
      <c r="L29" s="23"/>
      <c r="M29" s="24"/>
      <c r="N29" s="25"/>
      <c r="O29" s="23"/>
      <c r="P29" s="23"/>
      <c r="Q29" s="24"/>
    </row>
    <row r="30" spans="1:17" s="1" customFormat="1" ht="16.149999999999999" customHeight="1" thickBot="1" x14ac:dyDescent="0.35">
      <c r="A30" s="47">
        <v>22</v>
      </c>
      <c r="B30" s="185"/>
      <c r="C30" s="75" t="s">
        <v>146</v>
      </c>
      <c r="D30" s="14">
        <v>1</v>
      </c>
      <c r="E30" s="15"/>
      <c r="F30" s="16"/>
      <c r="G30" s="17"/>
      <c r="H30" s="15"/>
      <c r="I30" s="16"/>
      <c r="J30" s="71"/>
      <c r="K30" s="14">
        <v>1</v>
      </c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7">
        <v>23</v>
      </c>
      <c r="B31" s="185"/>
      <c r="C31" s="75" t="s">
        <v>147</v>
      </c>
      <c r="D31" s="14">
        <v>1</v>
      </c>
      <c r="E31" s="15"/>
      <c r="F31" s="16"/>
      <c r="G31" s="17"/>
      <c r="H31" s="15"/>
      <c r="I31" s="16"/>
      <c r="J31" s="71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7">
        <v>24</v>
      </c>
      <c r="B32" s="186"/>
      <c r="C32" s="78"/>
      <c r="D32" s="18"/>
      <c r="E32" s="19"/>
      <c r="F32" s="20"/>
      <c r="G32" s="21"/>
      <c r="H32" s="19"/>
      <c r="I32" s="20"/>
      <c r="J32" s="87"/>
      <c r="K32" s="18"/>
      <c r="L32" s="19"/>
      <c r="M32" s="20"/>
      <c r="N32" s="21"/>
      <c r="O32" s="19"/>
      <c r="P32" s="19"/>
      <c r="Q32" s="20"/>
    </row>
    <row r="33" spans="1:17" s="1" customFormat="1" ht="16.149999999999999" customHeight="1" thickBot="1" x14ac:dyDescent="0.35">
      <c r="A33" s="47">
        <v>25</v>
      </c>
      <c r="B33" s="218" t="s">
        <v>125</v>
      </c>
      <c r="C33" s="79"/>
      <c r="D33" s="51"/>
      <c r="E33" s="49"/>
      <c r="F33" s="50"/>
      <c r="G33" s="51"/>
      <c r="H33" s="49"/>
      <c r="I33" s="50"/>
      <c r="J33" s="88" t="s">
        <v>126</v>
      </c>
      <c r="K33" s="48">
        <v>1</v>
      </c>
      <c r="L33" s="49"/>
      <c r="M33" s="50"/>
      <c r="N33" s="51"/>
      <c r="O33" s="49"/>
      <c r="P33" s="49"/>
      <c r="Q33" s="50"/>
    </row>
    <row r="34" spans="1:17" s="1" customFormat="1" ht="16.149999999999999" customHeight="1" thickBot="1" x14ac:dyDescent="0.35">
      <c r="A34" s="47">
        <v>26</v>
      </c>
      <c r="B34" s="219"/>
      <c r="C34" s="80"/>
      <c r="D34" s="55"/>
      <c r="E34" s="53"/>
      <c r="F34" s="54"/>
      <c r="G34" s="55"/>
      <c r="H34" s="53"/>
      <c r="I34" s="54"/>
      <c r="J34" s="89" t="s">
        <v>127</v>
      </c>
      <c r="K34" s="52">
        <v>1</v>
      </c>
      <c r="L34" s="53"/>
      <c r="M34" s="54"/>
      <c r="N34" s="55"/>
      <c r="O34" s="53"/>
      <c r="P34" s="53"/>
      <c r="Q34" s="54"/>
    </row>
    <row r="35" spans="1:17" s="1" customFormat="1" ht="16.149999999999999" customHeight="1" thickBot="1" x14ac:dyDescent="0.35">
      <c r="A35" s="47">
        <v>27</v>
      </c>
      <c r="B35" s="219"/>
      <c r="C35" s="80"/>
      <c r="D35" s="55"/>
      <c r="E35" s="53"/>
      <c r="F35" s="54"/>
      <c r="G35" s="55"/>
      <c r="H35" s="53"/>
      <c r="I35" s="54"/>
      <c r="J35" s="89" t="s">
        <v>128</v>
      </c>
      <c r="K35" s="52">
        <v>1</v>
      </c>
      <c r="L35" s="53"/>
      <c r="M35" s="54"/>
      <c r="N35" s="55"/>
      <c r="O35" s="53"/>
      <c r="P35" s="53"/>
      <c r="Q35" s="54"/>
    </row>
    <row r="36" spans="1:17" s="1" customFormat="1" ht="16.149999999999999" customHeight="1" thickBot="1" x14ac:dyDescent="0.35">
      <c r="A36" s="47">
        <v>28</v>
      </c>
      <c r="B36" s="220"/>
      <c r="C36" s="81"/>
      <c r="D36" s="59"/>
      <c r="E36" s="57"/>
      <c r="F36" s="58"/>
      <c r="G36" s="59"/>
      <c r="H36" s="57"/>
      <c r="I36" s="58"/>
      <c r="J36" s="90" t="s">
        <v>129</v>
      </c>
      <c r="K36" s="56">
        <v>1</v>
      </c>
      <c r="L36" s="57"/>
      <c r="M36" s="58"/>
      <c r="N36" s="59"/>
      <c r="O36" s="57"/>
      <c r="P36" s="57"/>
      <c r="Q36" s="58"/>
    </row>
    <row r="37" spans="1:17" s="1" customFormat="1" ht="16.149999999999999" customHeight="1" thickBot="1" x14ac:dyDescent="0.35">
      <c r="A37" s="47">
        <v>37</v>
      </c>
      <c r="B37" s="184" t="s">
        <v>130</v>
      </c>
      <c r="C37" s="74" t="s">
        <v>131</v>
      </c>
      <c r="D37" s="22">
        <v>1</v>
      </c>
      <c r="E37" s="23"/>
      <c r="F37" s="24"/>
      <c r="G37" s="25"/>
      <c r="H37" s="23"/>
      <c r="I37" s="24"/>
      <c r="J37" s="86"/>
      <c r="K37" s="22"/>
      <c r="L37" s="23"/>
      <c r="M37" s="24"/>
      <c r="N37" s="25"/>
      <c r="O37" s="23"/>
      <c r="P37" s="23"/>
      <c r="Q37" s="24"/>
    </row>
    <row r="38" spans="1:17" s="1" customFormat="1" ht="16.149999999999999" customHeight="1" thickBot="1" x14ac:dyDescent="0.35">
      <c r="A38" s="47">
        <v>38</v>
      </c>
      <c r="B38" s="185"/>
      <c r="C38" s="75" t="s">
        <v>132</v>
      </c>
      <c r="D38" s="14">
        <v>1</v>
      </c>
      <c r="E38" s="15"/>
      <c r="F38" s="16"/>
      <c r="G38" s="17"/>
      <c r="H38" s="15"/>
      <c r="I38" s="16"/>
      <c r="J38" s="71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7">
        <v>39</v>
      </c>
      <c r="B39" s="185"/>
      <c r="C39" s="75" t="s">
        <v>133</v>
      </c>
      <c r="D39" s="14">
        <v>1</v>
      </c>
      <c r="E39" s="15"/>
      <c r="F39" s="16"/>
      <c r="G39" s="17"/>
      <c r="H39" s="15"/>
      <c r="I39" s="16"/>
      <c r="J39" s="71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129">
        <v>40</v>
      </c>
      <c r="B40" s="186"/>
      <c r="C40" s="76" t="s">
        <v>134</v>
      </c>
      <c r="D40" s="18">
        <v>1</v>
      </c>
      <c r="E40" s="19"/>
      <c r="F40" s="20"/>
      <c r="G40" s="21"/>
      <c r="H40" s="19"/>
      <c r="I40" s="20"/>
      <c r="J40" s="87"/>
      <c r="K40" s="18"/>
      <c r="L40" s="19"/>
      <c r="M40" s="20"/>
      <c r="N40" s="21"/>
      <c r="O40" s="19"/>
      <c r="P40" s="19"/>
      <c r="Q40" s="20"/>
    </row>
    <row r="41" spans="1:17" s="1" customFormat="1" ht="16.149999999999999" customHeight="1" thickBot="1" x14ac:dyDescent="0.35">
      <c r="A41" s="47">
        <v>41</v>
      </c>
      <c r="B41" s="218"/>
      <c r="C41" s="79" t="s">
        <v>135</v>
      </c>
      <c r="D41" s="51"/>
      <c r="E41" s="49">
        <v>1</v>
      </c>
      <c r="F41" s="50"/>
      <c r="G41" s="51"/>
      <c r="H41" s="49"/>
      <c r="I41" s="50"/>
      <c r="J41" s="88"/>
      <c r="K41" s="48"/>
      <c r="L41" s="49"/>
      <c r="M41" s="50"/>
      <c r="N41" s="51"/>
      <c r="O41" s="49"/>
      <c r="P41" s="49"/>
      <c r="Q41" s="50"/>
    </row>
    <row r="42" spans="1:17" s="1" customFormat="1" ht="16.149999999999999" customHeight="1" thickBot="1" x14ac:dyDescent="0.35">
      <c r="A42" s="47">
        <v>42</v>
      </c>
      <c r="B42" s="219"/>
      <c r="C42" s="80" t="s">
        <v>136</v>
      </c>
      <c r="D42" s="55">
        <v>1</v>
      </c>
      <c r="E42" s="53"/>
      <c r="F42" s="54"/>
      <c r="G42" s="55"/>
      <c r="H42" s="53"/>
      <c r="I42" s="54"/>
      <c r="J42" s="89"/>
      <c r="K42" s="52"/>
      <c r="L42" s="53"/>
      <c r="M42" s="54"/>
      <c r="N42" s="55"/>
      <c r="O42" s="53"/>
      <c r="P42" s="53"/>
      <c r="Q42" s="54"/>
    </row>
    <row r="43" spans="1:17" s="1" customFormat="1" ht="16.149999999999999" customHeight="1" thickBot="1" x14ac:dyDescent="0.35">
      <c r="A43" s="47">
        <v>43</v>
      </c>
      <c r="B43" s="219"/>
      <c r="C43" s="80" t="s">
        <v>137</v>
      </c>
      <c r="D43" s="55">
        <v>1</v>
      </c>
      <c r="E43" s="53"/>
      <c r="F43" s="54"/>
      <c r="G43" s="55"/>
      <c r="H43" s="53"/>
      <c r="I43" s="54"/>
      <c r="J43" s="89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129">
        <v>44</v>
      </c>
      <c r="B44" s="220"/>
      <c r="C44" s="81" t="s">
        <v>138</v>
      </c>
      <c r="D44" s="59"/>
      <c r="E44" s="57"/>
      <c r="F44" s="58">
        <v>1</v>
      </c>
      <c r="G44" s="59"/>
      <c r="H44" s="57">
        <v>1</v>
      </c>
      <c r="I44" s="58"/>
      <c r="J44" s="90"/>
      <c r="K44" s="56"/>
      <c r="L44" s="57"/>
      <c r="M44" s="58"/>
      <c r="N44" s="59"/>
      <c r="O44" s="57"/>
      <c r="P44" s="57"/>
      <c r="Q44" s="58"/>
    </row>
    <row r="45" spans="1:17" s="1" customFormat="1" ht="16.149999999999999" customHeight="1" thickBot="1" x14ac:dyDescent="0.35">
      <c r="A45" s="47">
        <v>45</v>
      </c>
      <c r="B45" s="247"/>
      <c r="C45" s="82" t="s">
        <v>139</v>
      </c>
      <c r="D45" s="60">
        <v>1</v>
      </c>
      <c r="E45" s="61"/>
      <c r="F45" s="62"/>
      <c r="G45" s="63"/>
      <c r="H45" s="61"/>
      <c r="I45" s="62"/>
      <c r="J45" s="91"/>
      <c r="K45" s="60"/>
      <c r="L45" s="61"/>
      <c r="M45" s="62"/>
      <c r="N45" s="63"/>
      <c r="O45" s="61"/>
      <c r="P45" s="61"/>
      <c r="Q45" s="62"/>
    </row>
    <row r="46" spans="1:17" s="1" customFormat="1" ht="16.149999999999999" customHeight="1" thickBot="1" x14ac:dyDescent="0.35">
      <c r="A46" s="47">
        <v>46</v>
      </c>
      <c r="B46" s="182"/>
      <c r="C46" s="75" t="s">
        <v>140</v>
      </c>
      <c r="D46" s="14">
        <v>1</v>
      </c>
      <c r="E46" s="15"/>
      <c r="F46" s="16"/>
      <c r="G46" s="17"/>
      <c r="H46" s="15"/>
      <c r="I46" s="16"/>
      <c r="J46" s="71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thickBot="1" x14ac:dyDescent="0.35">
      <c r="A47" s="47">
        <v>47</v>
      </c>
      <c r="B47" s="182"/>
      <c r="C47" s="75" t="s">
        <v>141</v>
      </c>
      <c r="D47" s="14"/>
      <c r="E47" s="15">
        <v>1</v>
      </c>
      <c r="F47" s="16"/>
      <c r="G47" s="17"/>
      <c r="H47" s="15"/>
      <c r="I47" s="16"/>
      <c r="J47" s="71"/>
      <c r="K47" s="14"/>
      <c r="L47" s="15"/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7">
        <v>48</v>
      </c>
      <c r="B48" s="183"/>
      <c r="C48" s="76" t="s">
        <v>142</v>
      </c>
      <c r="D48" s="18">
        <v>1</v>
      </c>
      <c r="E48" s="19"/>
      <c r="F48" s="20"/>
      <c r="G48" s="21"/>
      <c r="H48" s="19"/>
      <c r="I48" s="20"/>
      <c r="J48" s="87"/>
      <c r="K48" s="18"/>
      <c r="L48" s="19"/>
      <c r="M48" s="20"/>
      <c r="N48" s="21"/>
      <c r="O48" s="19"/>
      <c r="P48" s="19"/>
      <c r="Q48" s="20"/>
    </row>
    <row r="49" spans="1:17" s="1" customFormat="1" ht="16.149999999999999" customHeight="1" thickBot="1" x14ac:dyDescent="0.35">
      <c r="A49" s="47">
        <v>49</v>
      </c>
      <c r="B49" s="218"/>
      <c r="C49" s="79" t="s">
        <v>143</v>
      </c>
      <c r="D49" s="51">
        <v>1</v>
      </c>
      <c r="E49" s="49"/>
      <c r="F49" s="50"/>
      <c r="G49" s="51"/>
      <c r="H49" s="49"/>
      <c r="I49" s="50"/>
      <c r="J49" s="88"/>
      <c r="K49" s="48"/>
      <c r="L49" s="4"/>
      <c r="M49" s="5"/>
      <c r="N49" s="34"/>
      <c r="O49" s="4"/>
      <c r="P49" s="4"/>
      <c r="Q49" s="5"/>
    </row>
    <row r="50" spans="1:17" s="1" customFormat="1" ht="16.149999999999999" customHeight="1" thickBot="1" x14ac:dyDescent="0.35">
      <c r="A50" s="47">
        <v>50</v>
      </c>
      <c r="B50" s="219"/>
      <c r="C50" s="80" t="s">
        <v>144</v>
      </c>
      <c r="D50" s="55">
        <v>1</v>
      </c>
      <c r="E50" s="53"/>
      <c r="F50" s="54"/>
      <c r="G50" s="55"/>
      <c r="H50" s="53"/>
      <c r="I50" s="54"/>
      <c r="J50" s="89"/>
      <c r="K50" s="52"/>
      <c r="L50" s="7"/>
      <c r="M50" s="8"/>
      <c r="N50" s="9"/>
      <c r="O50" s="7"/>
      <c r="P50" s="7"/>
      <c r="Q50" s="8"/>
    </row>
    <row r="51" spans="1:17" s="1" customFormat="1" ht="16.149999999999999" customHeight="1" thickBot="1" x14ac:dyDescent="0.35">
      <c r="A51" s="47">
        <v>51</v>
      </c>
      <c r="B51" s="219"/>
      <c r="C51" s="80" t="s">
        <v>145</v>
      </c>
      <c r="D51" s="55">
        <v>1</v>
      </c>
      <c r="E51" s="53"/>
      <c r="F51" s="54"/>
      <c r="G51" s="55"/>
      <c r="H51" s="53"/>
      <c r="I51" s="54"/>
      <c r="J51" s="89"/>
      <c r="K51" s="52"/>
      <c r="L51" s="7"/>
      <c r="M51" s="8"/>
      <c r="N51" s="9"/>
      <c r="O51" s="7"/>
      <c r="P51" s="7"/>
      <c r="Q51" s="8"/>
    </row>
    <row r="52" spans="1:17" s="1" customFormat="1" ht="16.149999999999999" customHeight="1" thickBot="1" x14ac:dyDescent="0.35">
      <c r="A52" s="47">
        <v>52</v>
      </c>
      <c r="B52" s="220"/>
      <c r="C52" s="81"/>
      <c r="D52" s="59"/>
      <c r="E52" s="57"/>
      <c r="F52" s="58"/>
      <c r="G52" s="59"/>
      <c r="H52" s="57"/>
      <c r="I52" s="58"/>
      <c r="J52" s="90"/>
      <c r="K52" s="56"/>
      <c r="L52" s="12"/>
      <c r="M52" s="13"/>
      <c r="N52" s="33"/>
      <c r="O52" s="12"/>
      <c r="P52" s="12"/>
      <c r="Q52" s="13"/>
    </row>
    <row r="53" spans="1:17" s="1" customFormat="1" ht="16.149999999999999" customHeight="1" thickBot="1" x14ac:dyDescent="0.35">
      <c r="A53" s="47">
        <v>53</v>
      </c>
      <c r="B53" s="181" t="s">
        <v>148</v>
      </c>
      <c r="C53" s="82" t="s">
        <v>149</v>
      </c>
      <c r="D53" s="60">
        <v>1</v>
      </c>
      <c r="E53" s="61"/>
      <c r="F53" s="62"/>
      <c r="G53" s="63"/>
      <c r="H53" s="61"/>
      <c r="I53" s="62"/>
      <c r="J53" s="91"/>
      <c r="K53" s="60">
        <v>1</v>
      </c>
      <c r="L53" s="23"/>
      <c r="M53" s="24"/>
      <c r="N53" s="25"/>
      <c r="O53" s="23"/>
      <c r="P53" s="23"/>
      <c r="Q53" s="24"/>
    </row>
    <row r="54" spans="1:17" s="1" customFormat="1" ht="16.149999999999999" customHeight="1" thickBot="1" x14ac:dyDescent="0.35">
      <c r="A54" s="47">
        <v>54</v>
      </c>
      <c r="B54" s="182"/>
      <c r="C54" s="75" t="s">
        <v>150</v>
      </c>
      <c r="D54" s="14">
        <v>1</v>
      </c>
      <c r="E54" s="15"/>
      <c r="F54" s="16"/>
      <c r="G54" s="17"/>
      <c r="H54" s="15"/>
      <c r="I54" s="16"/>
      <c r="J54" s="71"/>
      <c r="K54" s="14">
        <v>1</v>
      </c>
      <c r="L54" s="15"/>
      <c r="M54" s="16"/>
      <c r="N54" s="17"/>
      <c r="O54" s="15"/>
      <c r="P54" s="15"/>
      <c r="Q54" s="16"/>
    </row>
    <row r="55" spans="1:17" s="1" customFormat="1" ht="16.149999999999999" customHeight="1" thickBot="1" x14ac:dyDescent="0.35">
      <c r="A55" s="47">
        <v>55</v>
      </c>
      <c r="B55" s="182"/>
      <c r="C55" s="75" t="s">
        <v>151</v>
      </c>
      <c r="D55" s="14"/>
      <c r="E55" s="15">
        <v>2</v>
      </c>
      <c r="F55" s="16"/>
      <c r="G55" s="17"/>
      <c r="H55" s="15"/>
      <c r="I55" s="16"/>
      <c r="J55" s="71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thickBot="1" x14ac:dyDescent="0.35">
      <c r="A56" s="47">
        <v>56</v>
      </c>
      <c r="B56" s="183"/>
      <c r="C56" s="76" t="s">
        <v>152</v>
      </c>
      <c r="D56" s="18"/>
      <c r="E56" s="19">
        <v>2</v>
      </c>
      <c r="F56" s="20"/>
      <c r="G56" s="21"/>
      <c r="H56" s="19"/>
      <c r="I56" s="20"/>
      <c r="J56" s="87"/>
      <c r="K56" s="18"/>
      <c r="L56" s="19"/>
      <c r="M56" s="20"/>
      <c r="N56" s="21"/>
      <c r="O56" s="19"/>
      <c r="P56" s="19"/>
      <c r="Q56" s="20"/>
    </row>
    <row r="57" spans="1:17" s="1" customFormat="1" ht="16.149999999999999" customHeight="1" x14ac:dyDescent="0.3">
      <c r="A57" s="189" t="s">
        <v>4</v>
      </c>
      <c r="B57" s="190"/>
      <c r="C57" s="64">
        <f>SUM(D57:F57)</f>
        <v>32</v>
      </c>
      <c r="D57" s="3">
        <f>SUM(D13:D56)</f>
        <v>22</v>
      </c>
      <c r="E57" s="3">
        <f>SUM(E13:E56)</f>
        <v>9</v>
      </c>
      <c r="F57" s="3">
        <f>SUM(F13:F56)</f>
        <v>1</v>
      </c>
      <c r="G57" s="3">
        <f>SUM(G13:G56)</f>
        <v>0</v>
      </c>
      <c r="H57" s="3">
        <f>SUM(H13:H56)</f>
        <v>1</v>
      </c>
      <c r="I57" s="3">
        <f>SUM(I13:I56)</f>
        <v>0</v>
      </c>
      <c r="J57" s="64">
        <f>SUM(K57:M57)</f>
        <v>12</v>
      </c>
      <c r="K57" s="3">
        <f>SUM(K13:K56)</f>
        <v>10</v>
      </c>
      <c r="L57" s="3">
        <f>SUM(L13:L56)</f>
        <v>0</v>
      </c>
      <c r="M57" s="3">
        <f>SUM(M13:M56)</f>
        <v>2</v>
      </c>
      <c r="N57" s="3">
        <f>SUM(N13:N56)</f>
        <v>0</v>
      </c>
      <c r="O57" s="3">
        <f>SUM(O13:O56)</f>
        <v>1</v>
      </c>
      <c r="P57" s="3">
        <f>SUM(P13:P56)</f>
        <v>1</v>
      </c>
      <c r="Q57" s="3">
        <f>SUM(Q13:Q56)</f>
        <v>1</v>
      </c>
    </row>
    <row r="58" spans="1:17" s="1" customFormat="1" ht="16.149999999999999" customHeight="1" thickBot="1" x14ac:dyDescent="0.35">
      <c r="A58" s="187"/>
      <c r="B58" s="188"/>
      <c r="C58" s="65"/>
      <c r="D58" s="68">
        <f>D57/C57</f>
        <v>0.6875</v>
      </c>
      <c r="E58" s="66">
        <f>E57/C57</f>
        <v>0.28125</v>
      </c>
      <c r="F58" s="67">
        <f>F57/C57</f>
        <v>3.125E-2</v>
      </c>
      <c r="G58" s="33"/>
      <c r="H58" s="12"/>
      <c r="I58" s="13"/>
      <c r="J58" s="10"/>
      <c r="K58" s="68">
        <f>K57/J57</f>
        <v>0.83333333333333337</v>
      </c>
      <c r="L58" s="66">
        <f>L57/J57</f>
        <v>0</v>
      </c>
      <c r="M58" s="67">
        <f>M57/J57</f>
        <v>0.16666666666666666</v>
      </c>
      <c r="N58" s="33"/>
      <c r="O58" s="12"/>
      <c r="P58" s="12"/>
      <c r="Q58" s="13"/>
    </row>
  </sheetData>
  <mergeCells count="54"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  <mergeCell ref="U11:U12"/>
    <mergeCell ref="B49:B52"/>
    <mergeCell ref="B17:B20"/>
    <mergeCell ref="V11:X11"/>
    <mergeCell ref="B13:B16"/>
    <mergeCell ref="B21:B24"/>
    <mergeCell ref="B53:B56"/>
    <mergeCell ref="B41:B44"/>
    <mergeCell ref="B45:B48"/>
    <mergeCell ref="B29:B32"/>
    <mergeCell ref="B33:B36"/>
    <mergeCell ref="R10:X10"/>
    <mergeCell ref="A5:A6"/>
    <mergeCell ref="D5:D6"/>
    <mergeCell ref="E5:E6"/>
    <mergeCell ref="F5:F6"/>
    <mergeCell ref="G5:I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P5:P6"/>
    <mergeCell ref="B25:B28"/>
    <mergeCell ref="A58:B58"/>
    <mergeCell ref="A57:B57"/>
    <mergeCell ref="B37:B4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2025-09-22T06:19:26Z</dcterms:modified>
</cp:coreProperties>
</file>