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체크리스트'!$A$1:$Q$49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48" i="1" l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 l="1"/>
  <c r="M49" i="1" l="1"/>
  <c r="D49" i="1"/>
  <c r="E49" i="1"/>
  <c r="F49" i="1"/>
  <c r="K49" i="1"/>
  <c r="L49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<sst xmlns="http://schemas.openxmlformats.org/spreadsheetml/2006/main" count="167" uniqueCount="145">
  <si>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</si>
  <si>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</si>
  <si>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</si>
  <si>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</si>
  <si>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</si>
  <si>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</si>
  <si>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</si>
  <si>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</si>
  <si>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</si>
  <si>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</si>
  <si>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</si>
  <si>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</si>
  <si>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</si>
  <si>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</si>
  <si>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</si>
  <si>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</si>
  <si>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</si>
  <si>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</si>
  <si>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</si>
  <si>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</si>
  <si>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</si>
  <si>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</si>
  <si>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</si>
  <si>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</si>
  <si>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</si>
  <si>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</si>
  <si>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</si>
  <si>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</si>
  <si>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</si>
  <si>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</si>
  <si>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</si>
  <si>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</si>
  <si>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</si>
  <si>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</si>
  <si>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</si>
  <si>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</si>
  <si>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</si>
  <si>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</si>
  <si>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</si>
  <si>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</si>
  <si>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</si>
  <si>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</si>
  <si>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</si>
  <si>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</si>
  <si>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</si>
  <si>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</si>
  <si>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</si>
  <si>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</si>
  <si>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</si>
  <si>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</si>
  <si>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</si>
  <si>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</si>
  <si>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</si>
  <si>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</si>
  <si>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</si>
  <si>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</si>
  <si>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</si>
  <si>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</si>
  <si>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</si>
  <si>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</si>
  <si>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</si>
  <si>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</si>
  <si>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</si>
  <si>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</si>
  <si>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</si>
  <si>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</si>
  <si>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</si>
  <si>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</si>
  <si>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</si>
  <si>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</si>
  <si>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</si>
  <si>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</si>
  <si>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</si>
  <si>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</si>
  <si>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</si>
  <si>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</si>
  <si>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</si>
  <si>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</si>
  <si>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</si>
  <si>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</si>
  <si>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</si>
  <si>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</si>
  <si>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</si>
  <si>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</si>
  <si>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</si>
  <si>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</si>
  <si>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</si>
  <si>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</si>
  <si>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</si>
  <si>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</si>
  <si>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</si>
  <si>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</si>
  <si>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</si>
  <si>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</si>
  <si>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</si>
  <si>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</si>
  <si>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</si>
  <si>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</si>
  <si>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</si>
  <si>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</si>
  <si>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</si>
  <si>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</si>
  <si>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</si>
  <si>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</si>
  <si>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</si>
  <si>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</si>
  <si>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</si>
  <si>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</si>
  <si>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</si>
  <si>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국립목포병원</t>
    <phoneticPr fontId="1" type="noConversion"/>
  </si>
  <si>
    <t>2025.6.13</t>
    <phoneticPr fontId="1" type="noConversion"/>
  </si>
  <si>
    <t>김미애</t>
    <phoneticPr fontId="1" type="noConversion"/>
  </si>
  <si>
    <t>전라남도 목포시 신지마을1길 75(석현동)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</si>
  <si>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</si>
  <si>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</si>
  <si>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</si>
  <si>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</si>
  <si>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</si>
  <si>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</si>
  <si>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상</t>
    <phoneticPr fontId="1" type="noConversion"/>
  </si>
  <si>
    <t xml:space="preserve">  </t>
    <phoneticPr fontId="1" type="noConversion"/>
  </si>
  <si>
    <t>B1~6층 중 1층</t>
    <phoneticPr fontId="1" type="noConversion"/>
  </si>
  <si>
    <t>외부계단</t>
    <phoneticPr fontId="1" type="noConversion"/>
  </si>
  <si>
    <t>(인)</t>
    <phoneticPr fontId="1" type="noConversion"/>
  </si>
  <si>
    <t>1층 화장실</t>
    <phoneticPr fontId="1" type="noConversion"/>
  </si>
  <si>
    <t>남</t>
  </si>
  <si>
    <t>여</t>
  </si>
  <si>
    <t>1층 출입문</t>
    <phoneticPr fontId="1" type="noConversion"/>
  </si>
  <si>
    <t>간호과물품창고</t>
  </si>
  <si>
    <t>예방접종실</t>
  </si>
  <si>
    <t>체혈실</t>
  </si>
  <si>
    <t>채담실</t>
  </si>
  <si>
    <t>일반검사실</t>
  </si>
  <si>
    <t>원무심사팀</t>
  </si>
  <si>
    <t>재택의료팀</t>
  </si>
  <si>
    <t>PPM실</t>
  </si>
  <si>
    <t>외래진료실</t>
  </si>
  <si>
    <t>약제과</t>
  </si>
  <si>
    <t>약제과장</t>
  </si>
  <si>
    <t>물리치료실</t>
  </si>
  <si>
    <t>CT촬영실</t>
  </si>
  <si>
    <t>일반촬영실</t>
  </si>
  <si>
    <t>기관생명 윤리위원회</t>
  </si>
  <si>
    <t>진료협력팀</t>
  </si>
  <si>
    <t>외래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</si>
</sst>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4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0" xfId="0" applyFont="1" applyBorder="1">
      <alignment vertical="center"/>
    </xf>
    <xf numFmtId="0" fontId="13" fillId="0" borderId="50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shrinkToFit="1"/>
      <protection locked="0"/>
    </xf>
    <xf numFmtId="0" fontId="8" fillId="0" borderId="37" xfId="0" applyFont="1" applyBorder="1" applyAlignment="1" applyProtection="1">
      <alignment horizontal="left" vertical="center" shrinkToFi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2</xdr:row>
      <xdr:rowOff>200025</xdr:rowOff>
    </xdr:from>
    <xdr:to>
      <xdr:col>7</xdr:col>
      <xdr:colOff>307602</xdr:colOff>
      <xdr:row>5</xdr:row>
      <xdr:rowOff>222010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7175" y="581025"/>
          <a:ext cx="526677" cy="764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28" activePane="bottomRight" state="frozen"/>
      <selection pane="topRight" activeCell="C1" sqref="C1"/>
      <selection pane="bottomLeft" activeCell="A6" sqref="A6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9" t="s">
        <v>98</v>
      </c>
      <c r="B1" s="159"/>
      <c r="C1" s="159"/>
      <c r="D1" s="159"/>
      <c r="E1" s="159"/>
      <c r="F1" s="159"/>
      <c r="G1" s="159"/>
      <c r="H1" s="159"/>
    </row>
    <row r="2" spans="1:10" ht="3.75" customHeight="1" thickBot="1" x14ac:dyDescent="0.35">
      <c r="A2" s="172"/>
      <c r="B2" s="172"/>
      <c r="C2" s="172"/>
      <c r="D2" s="172"/>
      <c r="E2" s="172"/>
      <c r="F2" s="172"/>
      <c r="G2" s="172"/>
      <c r="H2" s="172"/>
    </row>
    <row r="3" spans="1:10" ht="20.100000000000001" customHeight="1" x14ac:dyDescent="0.3">
      <c r="A3" s="175" t="s">
        <v>44</v>
      </c>
      <c r="B3" s="176"/>
      <c r="C3" s="99" t="s">
        <v>109</v>
      </c>
      <c r="D3" s="100" t="s">
        <v>47</v>
      </c>
      <c r="E3" s="135" t="s">
        <v>112</v>
      </c>
      <c r="F3" s="135"/>
      <c r="G3" s="135"/>
      <c r="H3" s="136"/>
      <c r="I3" s="101"/>
    </row>
    <row r="4" spans="1:10" ht="20.100000000000001" customHeight="1" x14ac:dyDescent="0.3">
      <c r="A4" s="177" t="s">
        <v>45</v>
      </c>
      <c r="B4" s="133"/>
      <c r="C4" s="102" t="s">
        <v>121</v>
      </c>
      <c r="D4" s="103" t="s">
        <v>65</v>
      </c>
      <c r="E4" s="133" t="s">
        <v>102</v>
      </c>
      <c r="F4" s="133"/>
      <c r="G4" s="133"/>
      <c r="H4" s="134"/>
      <c r="I4" s="101"/>
    </row>
    <row r="5" spans="1:10" ht="20.100000000000001" customHeight="1" thickBot="1" x14ac:dyDescent="0.35">
      <c r="A5" s="178" t="s">
        <v>46</v>
      </c>
      <c r="B5" s="132"/>
      <c r="C5" s="104" t="s">
        <v>110</v>
      </c>
      <c r="D5" s="105" t="s">
        <v>48</v>
      </c>
      <c r="E5" s="132" t="s">
        <v>111</v>
      </c>
      <c r="F5" s="132"/>
      <c r="G5" s="173" t="s">
        <v>123</v>
      </c>
      <c r="H5" s="174"/>
      <c r="I5" s="101"/>
    </row>
    <row r="6" spans="1:10" ht="20.100000000000001" customHeight="1" x14ac:dyDescent="0.3">
      <c r="A6" s="164" t="s">
        <v>9</v>
      </c>
      <c r="B6" s="165"/>
      <c r="C6" s="165"/>
      <c r="D6" s="149" t="s">
        <v>28</v>
      </c>
      <c r="E6" s="149"/>
      <c r="F6" s="168" t="s">
        <v>27</v>
      </c>
      <c r="G6" s="149" t="s">
        <v>39</v>
      </c>
      <c r="H6" s="170" t="s">
        <v>13</v>
      </c>
      <c r="I6" s="140" t="s">
        <v>29</v>
      </c>
    </row>
    <row r="7" spans="1:10" ht="20.100000000000001" customHeight="1" thickBot="1" x14ac:dyDescent="0.35">
      <c r="A7" s="166"/>
      <c r="B7" s="167"/>
      <c r="C7" s="167"/>
      <c r="D7" s="106" t="s">
        <v>11</v>
      </c>
      <c r="E7" s="106" t="s">
        <v>12</v>
      </c>
      <c r="F7" s="169"/>
      <c r="G7" s="150"/>
      <c r="H7" s="171"/>
      <c r="I7" s="140"/>
    </row>
    <row r="8" spans="1:10" ht="16.5" customHeight="1" x14ac:dyDescent="0.3">
      <c r="A8" s="141" t="s">
        <v>10</v>
      </c>
      <c r="B8" s="162" t="s">
        <v>43</v>
      </c>
      <c r="C8" s="89" t="s">
        <v>61</v>
      </c>
      <c r="D8" s="107"/>
      <c r="E8" s="107">
        <v>1</v>
      </c>
      <c r="F8" s="107"/>
      <c r="G8" s="108"/>
      <c r="H8" s="109"/>
      <c r="I8" s="110" t="str">
        <f>IF(D8=1,"0",IF(E8=1,"1",IF(F8=1,"2",IF(G8=1,"3"))))</f>
        <v>1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42"/>
      <c r="B9" s="163"/>
      <c r="C9" s="90" t="s">
        <v>66</v>
      </c>
      <c r="D9" s="111"/>
      <c r="E9" s="111">
        <v>1</v>
      </c>
      <c r="F9" s="111"/>
      <c r="G9" s="112"/>
      <c r="H9" s="113"/>
      <c r="I9" s="110" t="str">
        <f t="shared" ref="I9:I48" si="1">IF(D9=1,"0",IF(E9=1,"1",IF(F9=1,"2",IF(G9=1,"3"))))</f>
        <v>1</v>
      </c>
      <c r="J9" s="43" t="str">
        <f t="shared" si="0"/>
        <v/>
      </c>
    </row>
    <row r="10" spans="1:10" ht="16.5" customHeight="1" x14ac:dyDescent="0.3">
      <c r="A10" s="142"/>
      <c r="B10" s="160" t="s">
        <v>83</v>
      </c>
      <c r="C10" s="161"/>
      <c r="D10" s="87"/>
      <c r="E10" s="87">
        <v>1</v>
      </c>
      <c r="F10" s="87"/>
      <c r="G10" s="88"/>
      <c r="H10" s="98"/>
      <c r="I10" s="110" t="str">
        <f t="shared" si="1"/>
        <v>1</v>
      </c>
      <c r="J10" s="43" t="str">
        <f t="shared" si="0"/>
        <v/>
      </c>
    </row>
    <row r="11" spans="1:10" ht="16.5" customHeight="1" x14ac:dyDescent="0.3">
      <c r="A11" s="142"/>
      <c r="B11" s="151" t="s">
        <v>103</v>
      </c>
      <c r="C11" s="91" t="s">
        <v>68</v>
      </c>
      <c r="D11" s="111"/>
      <c r="E11" s="111">
        <v>1</v>
      </c>
      <c r="F11" s="111"/>
      <c r="G11" s="112"/>
      <c r="H11" s="113"/>
      <c r="I11" s="110" t="str">
        <f t="shared" si="1"/>
        <v>1</v>
      </c>
      <c r="J11" s="43" t="str">
        <f t="shared" si="0"/>
        <v/>
      </c>
    </row>
    <row r="12" spans="1:10" ht="16.5" customHeight="1" x14ac:dyDescent="0.3">
      <c r="A12" s="142"/>
      <c r="B12" s="152"/>
      <c r="C12" s="91" t="s">
        <v>67</v>
      </c>
      <c r="D12" s="111"/>
      <c r="E12" s="111">
        <v>1</v>
      </c>
      <c r="F12" s="111"/>
      <c r="G12" s="112"/>
      <c r="H12" s="113"/>
      <c r="I12" s="110" t="str">
        <f t="shared" si="1"/>
        <v>1</v>
      </c>
      <c r="J12" s="43" t="str">
        <f t="shared" si="0"/>
        <v/>
      </c>
    </row>
    <row r="13" spans="1:10" ht="16.5" customHeight="1" x14ac:dyDescent="0.3">
      <c r="A13" s="142"/>
      <c r="B13" s="153"/>
      <c r="C13" s="91" t="s">
        <v>62</v>
      </c>
      <c r="D13" s="111"/>
      <c r="E13" s="111">
        <v>1</v>
      </c>
      <c r="F13" s="111"/>
      <c r="G13" s="112"/>
      <c r="H13" s="113"/>
      <c r="I13" s="110" t="str">
        <f t="shared" si="1"/>
        <v>1</v>
      </c>
      <c r="J13" s="43" t="str">
        <f t="shared" si="0"/>
        <v/>
      </c>
    </row>
    <row r="14" spans="1:10" ht="16.5" customHeight="1" thickBot="1" x14ac:dyDescent="0.35">
      <c r="A14" s="144"/>
      <c r="B14" s="145" t="s">
        <v>14</v>
      </c>
      <c r="C14" s="145"/>
      <c r="D14" s="87"/>
      <c r="E14" s="87">
        <v>1</v>
      </c>
      <c r="F14" s="87"/>
      <c r="G14" s="88"/>
      <c r="H14" s="98"/>
      <c r="I14" s="110" t="str">
        <f t="shared" si="1"/>
        <v>1</v>
      </c>
      <c r="J14" s="43" t="str">
        <f t="shared" si="0"/>
        <v/>
      </c>
    </row>
    <row r="15" spans="1:10" ht="16.5" customHeight="1" x14ac:dyDescent="0.3">
      <c r="A15" s="141" t="s">
        <v>49</v>
      </c>
      <c r="B15" s="146" t="s">
        <v>37</v>
      </c>
      <c r="C15" s="92" t="s">
        <v>38</v>
      </c>
      <c r="D15" s="107"/>
      <c r="E15" s="107">
        <v>1</v>
      </c>
      <c r="F15" s="107"/>
      <c r="G15" s="108"/>
      <c r="H15" s="109"/>
      <c r="I15" s="110" t="str">
        <f t="shared" si="1"/>
        <v>1</v>
      </c>
      <c r="J15" s="43" t="str">
        <f t="shared" si="0"/>
        <v/>
      </c>
    </row>
    <row r="16" spans="1:10" ht="16.5" customHeight="1" x14ac:dyDescent="0.3">
      <c r="A16" s="142"/>
      <c r="B16" s="147"/>
      <c r="C16" s="91" t="s">
        <v>59</v>
      </c>
      <c r="D16" s="111"/>
      <c r="E16" s="111">
        <v>1</v>
      </c>
      <c r="F16" s="111"/>
      <c r="G16" s="112"/>
      <c r="H16" s="113"/>
      <c r="I16" s="110" t="str">
        <f t="shared" si="1"/>
        <v>1</v>
      </c>
      <c r="J16" s="43" t="str">
        <f t="shared" si="0"/>
        <v/>
      </c>
    </row>
    <row r="17" spans="1:10" ht="16.5" customHeight="1" x14ac:dyDescent="0.3">
      <c r="A17" s="142"/>
      <c r="B17" s="148" t="s">
        <v>15</v>
      </c>
      <c r="C17" s="148"/>
      <c r="D17" s="87"/>
      <c r="E17" s="87">
        <v>1</v>
      </c>
      <c r="F17" s="87"/>
      <c r="G17" s="88"/>
      <c r="H17" s="98"/>
      <c r="I17" s="110" t="str">
        <f t="shared" si="1"/>
        <v>1</v>
      </c>
      <c r="J17" s="43" t="str">
        <f t="shared" si="0"/>
        <v/>
      </c>
    </row>
    <row r="18" spans="1:10" ht="16.5" customHeight="1" x14ac:dyDescent="0.3">
      <c r="A18" s="142"/>
      <c r="B18" s="151" t="s">
        <v>16</v>
      </c>
      <c r="C18" s="91" t="s">
        <v>78</v>
      </c>
      <c r="D18" s="111"/>
      <c r="E18" s="111"/>
      <c r="F18" s="111"/>
      <c r="G18" s="112">
        <v>1</v>
      </c>
      <c r="H18" s="113"/>
      <c r="I18" s="110" t="str">
        <f t="shared" si="1"/>
        <v>3</v>
      </c>
      <c r="J18" s="43" t="str">
        <f t="shared" si="0"/>
        <v/>
      </c>
    </row>
    <row r="19" spans="1:10" s="121" customFormat="1" ht="16.5" customHeight="1" x14ac:dyDescent="0.3">
      <c r="A19" s="142"/>
      <c r="B19" s="152"/>
      <c r="C19" s="91" t="s">
        <v>99</v>
      </c>
      <c r="D19" s="111"/>
      <c r="E19" s="111"/>
      <c r="F19" s="111">
        <v>1</v>
      </c>
      <c r="G19" s="112"/>
      <c r="H19" s="113"/>
      <c r="I19" s="110" t="str">
        <f t="shared" si="1"/>
        <v>2</v>
      </c>
      <c r="J19" s="43" t="str">
        <f t="shared" si="0"/>
        <v/>
      </c>
    </row>
    <row r="20" spans="1:10" s="121" customFormat="1" ht="16.5" customHeight="1" x14ac:dyDescent="0.3">
      <c r="A20" s="142"/>
      <c r="B20" s="153"/>
      <c r="C20" s="91" t="s">
        <v>17</v>
      </c>
      <c r="D20" s="111"/>
      <c r="E20" s="111">
        <v>1</v>
      </c>
      <c r="F20" s="111"/>
      <c r="G20" s="112"/>
      <c r="H20" s="113"/>
      <c r="I20" s="110" t="str">
        <f t="shared" ref="I20" si="2">IF(D20=1,"0",IF(E20=1,"1",IF(F20=1,"2",IF(G20=1,"3"))))</f>
        <v>1</v>
      </c>
      <c r="J20" s="43" t="str">
        <f t="shared" si="0"/>
        <v/>
      </c>
    </row>
    <row r="21" spans="1:10" s="121" customFormat="1" ht="16.5" customHeight="1" x14ac:dyDescent="0.3">
      <c r="A21" s="142"/>
      <c r="B21" s="148" t="s">
        <v>16</v>
      </c>
      <c r="C21" s="148"/>
      <c r="D21" s="87"/>
      <c r="E21" s="87">
        <v>1</v>
      </c>
      <c r="F21" s="87"/>
      <c r="G21" s="88"/>
      <c r="H21" s="98"/>
      <c r="I21" s="110" t="str">
        <f t="shared" si="1"/>
        <v>1</v>
      </c>
      <c r="J21" s="43" t="str">
        <f t="shared" si="0"/>
        <v/>
      </c>
    </row>
    <row r="22" spans="1:10" s="121" customFormat="1" ht="16.5" customHeight="1" x14ac:dyDescent="0.3">
      <c r="A22" s="142"/>
      <c r="B22" s="151" t="s">
        <v>18</v>
      </c>
      <c r="C22" s="91" t="s">
        <v>41</v>
      </c>
      <c r="D22" s="111"/>
      <c r="E22" s="111"/>
      <c r="F22" s="111"/>
      <c r="G22" s="112">
        <v>1</v>
      </c>
      <c r="H22" s="113"/>
      <c r="I22" s="110" t="str">
        <f t="shared" si="1"/>
        <v>3</v>
      </c>
      <c r="J22" s="43" t="str">
        <f t="shared" si="0"/>
        <v/>
      </c>
    </row>
    <row r="23" spans="1:10" s="121" customFormat="1" ht="16.5" customHeight="1" x14ac:dyDescent="0.3">
      <c r="A23" s="142"/>
      <c r="B23" s="152"/>
      <c r="C23" s="91" t="s">
        <v>40</v>
      </c>
      <c r="D23" s="111"/>
      <c r="E23" s="111"/>
      <c r="F23" s="111"/>
      <c r="G23" s="112">
        <v>1</v>
      </c>
      <c r="H23" s="113"/>
      <c r="I23" s="110" t="str">
        <f t="shared" si="1"/>
        <v>3</v>
      </c>
      <c r="J23" s="43" t="str">
        <f t="shared" si="0"/>
        <v/>
      </c>
    </row>
    <row r="24" spans="1:10" s="121" customFormat="1" ht="16.5" customHeight="1" x14ac:dyDescent="0.3">
      <c r="A24" s="142"/>
      <c r="B24" s="152"/>
      <c r="C24" s="91" t="s">
        <v>60</v>
      </c>
      <c r="D24" s="111"/>
      <c r="E24" s="111"/>
      <c r="F24" s="111"/>
      <c r="G24" s="112">
        <v>1</v>
      </c>
      <c r="H24" s="113"/>
      <c r="I24" s="110" t="str">
        <f t="shared" ref="I24" si="3">IF(D24=1,"0",IF(E24=1,"1",IF(F24=1,"2",IF(G24=1,"3"))))</f>
        <v>3</v>
      </c>
      <c r="J24" s="43" t="str">
        <f t="shared" si="0"/>
        <v/>
      </c>
    </row>
    <row r="25" spans="1:10" s="121" customFormat="1" ht="16.5" customHeight="1" x14ac:dyDescent="0.3">
      <c r="A25" s="142"/>
      <c r="B25" s="148" t="s">
        <v>18</v>
      </c>
      <c r="C25" s="148"/>
      <c r="D25" s="87"/>
      <c r="E25" s="87"/>
      <c r="F25" s="87"/>
      <c r="G25" s="88">
        <v>1</v>
      </c>
      <c r="H25" s="98"/>
      <c r="I25" s="110" t="str">
        <f t="shared" si="1"/>
        <v>3</v>
      </c>
      <c r="J25" s="43" t="str">
        <f t="shared" si="0"/>
        <v/>
      </c>
    </row>
    <row r="26" spans="1:10" s="121" customFormat="1" ht="16.5" customHeight="1" x14ac:dyDescent="0.3">
      <c r="A26" s="142"/>
      <c r="B26" s="151" t="s">
        <v>19</v>
      </c>
      <c r="C26" s="91" t="s">
        <v>73</v>
      </c>
      <c r="D26" s="111"/>
      <c r="E26" s="111"/>
      <c r="F26" s="111"/>
      <c r="G26" s="112">
        <v>1</v>
      </c>
      <c r="H26" s="113"/>
      <c r="I26" s="110" t="str">
        <f t="shared" si="1"/>
        <v>3</v>
      </c>
      <c r="J26" s="43" t="str">
        <f t="shared" si="0"/>
        <v/>
      </c>
    </row>
    <row r="27" spans="1:10" s="121" customFormat="1" ht="33" x14ac:dyDescent="0.3">
      <c r="A27" s="142"/>
      <c r="B27" s="152"/>
      <c r="C27" s="91" t="s">
        <v>74</v>
      </c>
      <c r="D27" s="111"/>
      <c r="E27" s="111"/>
      <c r="F27" s="111"/>
      <c r="G27" s="112">
        <v>1</v>
      </c>
      <c r="H27" s="113"/>
      <c r="I27" s="110" t="str">
        <f t="shared" si="1"/>
        <v>3</v>
      </c>
      <c r="J27" s="43" t="str">
        <f t="shared" si="0"/>
        <v/>
      </c>
    </row>
    <row r="28" spans="1:10" s="121" customFormat="1" ht="16.5" customHeight="1" x14ac:dyDescent="0.3">
      <c r="A28" s="142"/>
      <c r="B28" s="152"/>
      <c r="C28" s="91" t="s">
        <v>72</v>
      </c>
      <c r="D28" s="111"/>
      <c r="E28" s="111"/>
      <c r="F28" s="111"/>
      <c r="G28" s="112">
        <v>1</v>
      </c>
      <c r="H28" s="113"/>
      <c r="I28" s="110" t="str">
        <f t="shared" si="1"/>
        <v>3</v>
      </c>
      <c r="J28" s="43" t="str">
        <f t="shared" si="0"/>
        <v/>
      </c>
    </row>
    <row r="29" spans="1:10" s="121" customFormat="1" ht="33" x14ac:dyDescent="0.3">
      <c r="A29" s="142"/>
      <c r="B29" s="152"/>
      <c r="C29" s="91" t="s">
        <v>75</v>
      </c>
      <c r="D29" s="111"/>
      <c r="E29" s="111"/>
      <c r="F29" s="111"/>
      <c r="G29" s="112">
        <v>1</v>
      </c>
      <c r="H29" s="113"/>
      <c r="I29" s="110" t="str">
        <f t="shared" si="1"/>
        <v>3</v>
      </c>
      <c r="J29" s="43" t="str">
        <f t="shared" si="0"/>
        <v/>
      </c>
    </row>
    <row r="30" spans="1:10" s="121" customFormat="1" ht="16.5" customHeight="1" x14ac:dyDescent="0.3">
      <c r="A30" s="142"/>
      <c r="B30" s="152"/>
      <c r="C30" s="91" t="s">
        <v>31</v>
      </c>
      <c r="D30" s="111"/>
      <c r="E30" s="111"/>
      <c r="F30" s="111"/>
      <c r="G30" s="112">
        <v>1</v>
      </c>
      <c r="H30" s="113"/>
      <c r="I30" s="110" t="str">
        <f t="shared" si="1"/>
        <v>3</v>
      </c>
      <c r="J30" s="43" t="str">
        <f t="shared" si="0"/>
        <v/>
      </c>
    </row>
    <row r="31" spans="1:10" s="121" customFormat="1" ht="16.5" customHeight="1" x14ac:dyDescent="0.3">
      <c r="A31" s="142"/>
      <c r="B31" s="148" t="s">
        <v>19</v>
      </c>
      <c r="C31" s="148"/>
      <c r="D31" s="87"/>
      <c r="E31" s="87"/>
      <c r="F31" s="87"/>
      <c r="G31" s="88">
        <v>1</v>
      </c>
      <c r="H31" s="98"/>
      <c r="I31" s="110" t="str">
        <f t="shared" si="1"/>
        <v>3</v>
      </c>
      <c r="J31" s="43" t="str">
        <f t="shared" si="0"/>
        <v/>
      </c>
    </row>
    <row r="32" spans="1:10" s="121" customFormat="1" ht="16.5" customHeight="1" x14ac:dyDescent="0.3">
      <c r="A32" s="142"/>
      <c r="B32" s="151" t="s">
        <v>50</v>
      </c>
      <c r="C32" s="91" t="s">
        <v>104</v>
      </c>
      <c r="D32" s="111"/>
      <c r="E32" s="111"/>
      <c r="F32" s="111"/>
      <c r="G32" s="112">
        <v>1</v>
      </c>
      <c r="H32" s="113"/>
      <c r="I32" s="110" t="str">
        <f t="shared" si="1"/>
        <v>3</v>
      </c>
      <c r="J32" s="43" t="str">
        <f t="shared" si="0"/>
        <v/>
      </c>
    </row>
    <row r="33" spans="1:10" s="121" customFormat="1" ht="16.5" customHeight="1" x14ac:dyDescent="0.3">
      <c r="A33" s="142"/>
      <c r="B33" s="153"/>
      <c r="C33" s="91" t="s">
        <v>105</v>
      </c>
      <c r="D33" s="111"/>
      <c r="E33" s="111"/>
      <c r="F33" s="111"/>
      <c r="G33" s="112">
        <v>1</v>
      </c>
      <c r="H33" s="113"/>
      <c r="I33" s="110" t="str">
        <f t="shared" si="1"/>
        <v>3</v>
      </c>
      <c r="J33" s="43" t="str">
        <f t="shared" si="0"/>
        <v/>
      </c>
    </row>
    <row r="34" spans="1:10" s="121" customFormat="1" ht="16.5" customHeight="1" x14ac:dyDescent="0.3">
      <c r="A34" s="142"/>
      <c r="B34" s="148" t="s">
        <v>20</v>
      </c>
      <c r="C34" s="148"/>
      <c r="D34" s="87"/>
      <c r="E34" s="87"/>
      <c r="F34" s="87"/>
      <c r="G34" s="88">
        <v>1</v>
      </c>
      <c r="H34" s="98"/>
      <c r="I34" s="110" t="str">
        <f t="shared" si="1"/>
        <v>3</v>
      </c>
      <c r="J34" s="43" t="str">
        <f t="shared" si="0"/>
        <v/>
      </c>
    </row>
    <row r="35" spans="1:10" s="121" customFormat="1" ht="16.5" customHeight="1" x14ac:dyDescent="0.3">
      <c r="A35" s="142"/>
      <c r="B35" s="151" t="s">
        <v>79</v>
      </c>
      <c r="C35" s="91" t="s">
        <v>41</v>
      </c>
      <c r="D35" s="111"/>
      <c r="E35" s="111"/>
      <c r="F35" s="111"/>
      <c r="G35" s="112">
        <v>1</v>
      </c>
      <c r="H35" s="113"/>
      <c r="I35" s="110" t="str">
        <f t="shared" si="1"/>
        <v>3</v>
      </c>
      <c r="J35" s="43" t="str">
        <f t="shared" si="0"/>
        <v/>
      </c>
    </row>
    <row r="36" spans="1:10" s="121" customFormat="1" ht="16.5" customHeight="1" x14ac:dyDescent="0.3">
      <c r="A36" s="143"/>
      <c r="B36" s="153"/>
      <c r="C36" s="93" t="s">
        <v>63</v>
      </c>
      <c r="D36" s="114"/>
      <c r="E36" s="114"/>
      <c r="F36" s="114"/>
      <c r="G36" s="115">
        <v>1</v>
      </c>
      <c r="H36" s="116"/>
      <c r="I36" s="110" t="str">
        <f t="shared" si="1"/>
        <v>3</v>
      </c>
      <c r="J36" s="43" t="str">
        <f t="shared" si="0"/>
        <v/>
      </c>
    </row>
    <row r="37" spans="1:10" s="121" customFormat="1" ht="16.5" customHeight="1" thickBot="1" x14ac:dyDescent="0.35">
      <c r="A37" s="144"/>
      <c r="B37" s="145" t="s">
        <v>21</v>
      </c>
      <c r="C37" s="145"/>
      <c r="D37" s="87"/>
      <c r="E37" s="87"/>
      <c r="F37" s="87"/>
      <c r="G37" s="88">
        <v>1</v>
      </c>
      <c r="H37" s="98"/>
      <c r="I37" s="110" t="str">
        <f t="shared" si="1"/>
        <v>3</v>
      </c>
      <c r="J37" s="43" t="str">
        <f t="shared" si="0"/>
        <v/>
      </c>
    </row>
    <row r="38" spans="1:10" s="121" customFormat="1" ht="16.5" customHeight="1" x14ac:dyDescent="0.3">
      <c r="A38" s="141" t="s">
        <v>22</v>
      </c>
      <c r="B38" s="154" t="s">
        <v>23</v>
      </c>
      <c r="C38" s="92" t="s">
        <v>42</v>
      </c>
      <c r="D38" s="107">
        <v>1</v>
      </c>
      <c r="E38" s="107"/>
      <c r="F38" s="107"/>
      <c r="G38" s="108"/>
      <c r="H38" s="109"/>
      <c r="I38" s="110" t="str">
        <f t="shared" si="1"/>
        <v>0</v>
      </c>
      <c r="J38" s="43" t="str">
        <f t="shared" si="0"/>
        <v/>
      </c>
    </row>
    <row r="39" spans="1:10" s="121" customFormat="1" ht="16.5" customHeight="1" x14ac:dyDescent="0.3">
      <c r="A39" s="142"/>
      <c r="B39" s="152"/>
      <c r="C39" s="91" t="s">
        <v>70</v>
      </c>
      <c r="D39" s="111"/>
      <c r="E39" s="111">
        <v>1</v>
      </c>
      <c r="F39" s="111"/>
      <c r="G39" s="112"/>
      <c r="H39" s="113"/>
      <c r="I39" s="110" t="str">
        <f t="shared" si="1"/>
        <v>1</v>
      </c>
      <c r="J39" s="43" t="str">
        <f t="shared" si="0"/>
        <v/>
      </c>
    </row>
    <row r="40" spans="1:10" s="121" customFormat="1" ht="16.5" customHeight="1" x14ac:dyDescent="0.3">
      <c r="A40" s="143"/>
      <c r="B40" s="153"/>
      <c r="C40" s="93" t="s">
        <v>84</v>
      </c>
      <c r="D40" s="114"/>
      <c r="E40" s="114"/>
      <c r="F40" s="114"/>
      <c r="G40" s="115">
        <v>1</v>
      </c>
      <c r="H40" s="116"/>
      <c r="I40" s="110" t="str">
        <f t="shared" si="1"/>
        <v>3</v>
      </c>
      <c r="J40" s="43" t="str">
        <f t="shared" si="0"/>
        <v/>
      </c>
    </row>
    <row r="41" spans="1:10" s="121" customFormat="1" ht="16.5" customHeight="1" thickBot="1" x14ac:dyDescent="0.35">
      <c r="A41" s="144"/>
      <c r="B41" s="145" t="s">
        <v>23</v>
      </c>
      <c r="C41" s="145"/>
      <c r="D41" s="87"/>
      <c r="E41" s="87">
        <v>1</v>
      </c>
      <c r="F41" s="87"/>
      <c r="G41" s="88"/>
      <c r="H41" s="98"/>
      <c r="I41" s="110" t="str">
        <f t="shared" si="1"/>
        <v>1</v>
      </c>
      <c r="J41" s="43" t="str">
        <f t="shared" si="0"/>
        <v/>
      </c>
    </row>
    <row r="42" spans="1:10" s="121" customFormat="1" ht="16.5" customHeight="1" x14ac:dyDescent="0.3">
      <c r="A42" s="137" t="s">
        <v>24</v>
      </c>
      <c r="B42" s="92" t="s">
        <v>25</v>
      </c>
      <c r="C42" s="92" t="s">
        <v>76</v>
      </c>
      <c r="D42" s="107"/>
      <c r="E42" s="107"/>
      <c r="F42" s="107">
        <v>1</v>
      </c>
      <c r="G42" s="108"/>
      <c r="H42" s="109"/>
      <c r="I42" s="110" t="str">
        <f t="shared" si="1"/>
        <v>2</v>
      </c>
      <c r="J42" s="43" t="str">
        <f t="shared" si="0"/>
        <v/>
      </c>
    </row>
    <row r="43" spans="1:10" s="121" customFormat="1" ht="16.5" customHeight="1" x14ac:dyDescent="0.3">
      <c r="A43" s="138"/>
      <c r="B43" s="148" t="s">
        <v>25</v>
      </c>
      <c r="C43" s="148"/>
      <c r="D43" s="87"/>
      <c r="E43" s="87"/>
      <c r="F43" s="87">
        <v>1</v>
      </c>
      <c r="G43" s="87"/>
      <c r="H43" s="98"/>
      <c r="I43" s="110" t="str">
        <f t="shared" si="1"/>
        <v>2</v>
      </c>
      <c r="J43" s="43" t="str">
        <f t="shared" si="0"/>
        <v/>
      </c>
    </row>
    <row r="44" spans="1:10" s="121" customFormat="1" ht="16.5" customHeight="1" x14ac:dyDescent="0.3">
      <c r="A44" s="138"/>
      <c r="B44" s="151" t="s">
        <v>85</v>
      </c>
      <c r="C44" s="94" t="s">
        <v>86</v>
      </c>
      <c r="D44" s="111"/>
      <c r="E44" s="111">
        <v>1</v>
      </c>
      <c r="F44" s="111"/>
      <c r="G44" s="112"/>
      <c r="H44" s="113"/>
      <c r="I44" s="110" t="str">
        <f t="shared" si="1"/>
        <v>1</v>
      </c>
      <c r="J44" s="43" t="str">
        <f t="shared" si="0"/>
        <v/>
      </c>
    </row>
    <row r="45" spans="1:10" s="121" customFormat="1" ht="16.5" customHeight="1" x14ac:dyDescent="0.3">
      <c r="A45" s="138"/>
      <c r="B45" s="153"/>
      <c r="C45" s="94" t="s">
        <v>106</v>
      </c>
      <c r="D45" s="111"/>
      <c r="E45" s="111"/>
      <c r="F45" s="111">
        <v>1</v>
      </c>
      <c r="G45" s="112"/>
      <c r="H45" s="113"/>
      <c r="I45" s="110" t="str">
        <f t="shared" si="1"/>
        <v>2</v>
      </c>
      <c r="J45" s="43" t="str">
        <f t="shared" si="0"/>
        <v/>
      </c>
    </row>
    <row r="46" spans="1:10" s="121" customFormat="1" ht="16.5" customHeight="1" x14ac:dyDescent="0.3">
      <c r="A46" s="138"/>
      <c r="B46" s="95"/>
      <c r="C46" s="96" t="s">
        <v>85</v>
      </c>
      <c r="D46" s="87"/>
      <c r="E46" s="87">
        <v>1</v>
      </c>
      <c r="F46" s="87"/>
      <c r="G46" s="88"/>
      <c r="H46" s="98"/>
      <c r="I46" s="110" t="str">
        <f t="shared" si="1"/>
        <v>1</v>
      </c>
      <c r="J46" s="43" t="str">
        <f t="shared" si="0"/>
        <v/>
      </c>
    </row>
    <row r="47" spans="1:10" s="121" customFormat="1" ht="16.5" customHeight="1" x14ac:dyDescent="0.3">
      <c r="A47" s="138"/>
      <c r="B47" s="123" t="s">
        <v>82</v>
      </c>
      <c r="C47" s="97" t="s">
        <v>71</v>
      </c>
      <c r="D47" s="111"/>
      <c r="E47" s="117"/>
      <c r="F47" s="117">
        <v>1</v>
      </c>
      <c r="G47" s="118"/>
      <c r="H47" s="119"/>
      <c r="I47" s="110" t="str">
        <f t="shared" si="1"/>
        <v>2</v>
      </c>
      <c r="J47" s="43" t="str">
        <f t="shared" si="0"/>
        <v/>
      </c>
    </row>
    <row r="48" spans="1:10" s="121" customFormat="1" ht="16.5" customHeight="1" thickBot="1" x14ac:dyDescent="0.35">
      <c r="A48" s="139"/>
      <c r="B48" s="158" t="s">
        <v>51</v>
      </c>
      <c r="C48" s="158"/>
      <c r="D48" s="124"/>
      <c r="E48" s="124"/>
      <c r="F48" s="124">
        <v>1</v>
      </c>
      <c r="G48" s="124"/>
      <c r="H48" s="125"/>
      <c r="I48" s="110" t="str">
        <f t="shared" si="1"/>
        <v>2</v>
      </c>
      <c r="J48" s="43" t="str">
        <f t="shared" si="0"/>
        <v/>
      </c>
    </row>
    <row r="49" spans="1:9" ht="66.75" customHeight="1" thickBot="1" x14ac:dyDescent="0.35">
      <c r="A49" s="120" t="s">
        <v>26</v>
      </c>
      <c r="B49" s="155"/>
      <c r="C49" s="156"/>
      <c r="D49" s="156"/>
      <c r="E49" s="156"/>
      <c r="F49" s="156"/>
      <c r="G49" s="156"/>
      <c r="H49" s="157"/>
      <c r="I49" s="110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5"/>
  <sheetViews>
    <sheetView view="pageBreakPreview" zoomScale="130" zoomScaleNormal="100" zoomScaleSheetLayoutView="130" workbookViewId="0">
      <pane ySplit="3" topLeftCell="A4" activePane="bottomLeft" state="frozen"/>
      <selection pane="bottomLeft" activeCell="H25" sqref="H25"/>
    </sheetView>
  </sheetViews>
  <sheetFormatPr defaultColWidth="9" defaultRowHeight="11.25" x14ac:dyDescent="0.3"/>
  <cols>
    <col min="1" max="1" width="4.125" style="1" customWidth="1"/>
    <col min="2" max="2" width="10.625" style="128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192" t="s">
        <v>30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32"/>
    </row>
    <row r="2" spans="1:24" ht="12" x14ac:dyDescent="0.3">
      <c r="A2" s="33"/>
      <c r="B2" s="182" t="s">
        <v>69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34"/>
      <c r="O2" s="35" t="s">
        <v>8</v>
      </c>
      <c r="P2" s="216" t="str">
        <f>체크리스트!C5</f>
        <v>2025.6.13</v>
      </c>
      <c r="Q2" s="216"/>
      <c r="R2" s="36"/>
    </row>
    <row r="3" spans="1:24" ht="12.75" thickBot="1" x14ac:dyDescent="0.35">
      <c r="A3" s="37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34"/>
      <c r="O3" s="38" t="s">
        <v>97</v>
      </c>
      <c r="P3" s="217" t="str">
        <f>체크리스트!E5</f>
        <v>김미애</v>
      </c>
      <c r="Q3" s="217"/>
      <c r="R3" s="39"/>
    </row>
    <row r="4" spans="1:24" ht="12.75" thickBot="1" x14ac:dyDescent="0.35">
      <c r="A4" s="248" t="s">
        <v>87</v>
      </c>
      <c r="B4" s="243"/>
      <c r="C4" s="243"/>
      <c r="D4" s="243"/>
      <c r="E4" s="243"/>
      <c r="F4" s="243"/>
      <c r="G4" s="243"/>
      <c r="H4" s="243"/>
      <c r="I4" s="243"/>
      <c r="J4" s="214" t="s">
        <v>100</v>
      </c>
      <c r="K4" s="204"/>
      <c r="L4" s="204"/>
      <c r="M4" s="204"/>
      <c r="N4" s="204"/>
      <c r="O4" s="204"/>
      <c r="P4" s="204"/>
      <c r="Q4" s="206"/>
      <c r="R4" s="39"/>
    </row>
    <row r="5" spans="1:24" ht="12" x14ac:dyDescent="0.3">
      <c r="A5" s="195" t="s">
        <v>58</v>
      </c>
      <c r="B5" s="242" t="s">
        <v>77</v>
      </c>
      <c r="C5" s="244"/>
      <c r="D5" s="197" t="s">
        <v>88</v>
      </c>
      <c r="E5" s="204" t="s">
        <v>3</v>
      </c>
      <c r="F5" s="206" t="s">
        <v>6</v>
      </c>
      <c r="G5" s="197" t="s">
        <v>89</v>
      </c>
      <c r="H5" s="197"/>
      <c r="I5" s="241"/>
      <c r="J5" s="214" t="s">
        <v>52</v>
      </c>
      <c r="K5" s="242" t="s">
        <v>53</v>
      </c>
      <c r="L5" s="243"/>
      <c r="M5" s="243"/>
      <c r="N5" s="244"/>
      <c r="O5" s="204" t="s">
        <v>55</v>
      </c>
      <c r="P5" s="204" t="s">
        <v>56</v>
      </c>
      <c r="Q5" s="206" t="s">
        <v>54</v>
      </c>
      <c r="R5" s="39"/>
    </row>
    <row r="6" spans="1:24" ht="12.75" thickBot="1" x14ac:dyDescent="0.35">
      <c r="A6" s="196"/>
      <c r="B6" s="245"/>
      <c r="C6" s="247"/>
      <c r="D6" s="198"/>
      <c r="E6" s="205"/>
      <c r="F6" s="207"/>
      <c r="G6" s="65" t="s">
        <v>92</v>
      </c>
      <c r="H6" s="65" t="s">
        <v>93</v>
      </c>
      <c r="I6" s="66" t="s">
        <v>94</v>
      </c>
      <c r="J6" s="215"/>
      <c r="K6" s="245"/>
      <c r="L6" s="246"/>
      <c r="M6" s="246"/>
      <c r="N6" s="247"/>
      <c r="O6" s="205"/>
      <c r="P6" s="205"/>
      <c r="Q6" s="207"/>
      <c r="R6" s="39"/>
    </row>
    <row r="7" spans="1:24" ht="15.75" customHeight="1" x14ac:dyDescent="0.3">
      <c r="A7" s="29">
        <v>1</v>
      </c>
      <c r="B7" s="228" t="s">
        <v>90</v>
      </c>
      <c r="C7" s="229"/>
      <c r="D7" s="25"/>
      <c r="E7" s="25"/>
      <c r="F7" s="25">
        <v>1</v>
      </c>
      <c r="G7" s="25">
        <v>1</v>
      </c>
      <c r="H7" s="25">
        <v>1</v>
      </c>
      <c r="I7" s="26"/>
      <c r="J7" s="29">
        <v>1</v>
      </c>
      <c r="K7" s="237" t="s">
        <v>80</v>
      </c>
      <c r="L7" s="238"/>
      <c r="M7" s="238"/>
      <c r="N7" s="239"/>
      <c r="O7" s="30"/>
      <c r="P7" s="30"/>
      <c r="Q7" s="31"/>
      <c r="R7" s="39"/>
    </row>
    <row r="8" spans="1:24" ht="15.75" customHeight="1" thickBot="1" x14ac:dyDescent="0.35">
      <c r="A8" s="10">
        <v>2</v>
      </c>
      <c r="B8" s="230" t="s">
        <v>91</v>
      </c>
      <c r="C8" s="231"/>
      <c r="D8" s="11"/>
      <c r="E8" s="11"/>
      <c r="F8" s="11">
        <v>1</v>
      </c>
      <c r="G8" s="11"/>
      <c r="H8" s="11"/>
      <c r="I8" s="122">
        <v>1</v>
      </c>
      <c r="J8" s="10">
        <v>2</v>
      </c>
      <c r="K8" s="234" t="s">
        <v>101</v>
      </c>
      <c r="L8" s="235"/>
      <c r="M8" s="235"/>
      <c r="N8" s="236"/>
      <c r="O8" s="27"/>
      <c r="P8" s="27"/>
      <c r="Q8" s="28"/>
      <c r="R8" s="39"/>
    </row>
    <row r="9" spans="1:24" ht="11.25" customHeight="1" thickBot="1" x14ac:dyDescent="0.35">
      <c r="A9" s="37"/>
      <c r="B9" s="131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34"/>
      <c r="O9" s="38"/>
      <c r="P9" s="126"/>
      <c r="Q9" s="126"/>
      <c r="R9" s="39"/>
    </row>
    <row r="10" spans="1:24" s="1" customFormat="1" ht="12.75" thickBot="1" x14ac:dyDescent="0.35">
      <c r="A10" s="201" t="s">
        <v>0</v>
      </c>
      <c r="B10" s="211" t="s">
        <v>64</v>
      </c>
      <c r="C10" s="208" t="s">
        <v>57</v>
      </c>
      <c r="D10" s="209"/>
      <c r="E10" s="209"/>
      <c r="F10" s="209"/>
      <c r="G10" s="209"/>
      <c r="H10" s="209"/>
      <c r="I10" s="210"/>
      <c r="J10" s="208" t="s">
        <v>5</v>
      </c>
      <c r="K10" s="209"/>
      <c r="L10" s="209"/>
      <c r="M10" s="209"/>
      <c r="N10" s="209"/>
      <c r="O10" s="209"/>
      <c r="P10" s="209"/>
      <c r="Q10" s="210"/>
      <c r="R10" s="240"/>
      <c r="S10" s="240"/>
      <c r="T10" s="240"/>
      <c r="U10" s="240"/>
      <c r="V10" s="240"/>
      <c r="W10" s="240"/>
      <c r="X10" s="240"/>
    </row>
    <row r="11" spans="1:24" s="1" customFormat="1" ht="12" x14ac:dyDescent="0.3">
      <c r="A11" s="202"/>
      <c r="B11" s="212"/>
      <c r="C11" s="201" t="s">
        <v>2</v>
      </c>
      <c r="D11" s="214" t="s">
        <v>1</v>
      </c>
      <c r="E11" s="204" t="s">
        <v>3</v>
      </c>
      <c r="F11" s="206" t="s">
        <v>6</v>
      </c>
      <c r="G11" s="232" t="s">
        <v>7</v>
      </c>
      <c r="H11" s="232"/>
      <c r="I11" s="233"/>
      <c r="J11" s="193" t="s">
        <v>2</v>
      </c>
      <c r="K11" s="195" t="s">
        <v>1</v>
      </c>
      <c r="L11" s="197" t="s">
        <v>3</v>
      </c>
      <c r="M11" s="199" t="s">
        <v>6</v>
      </c>
      <c r="N11" s="227" t="s">
        <v>7</v>
      </c>
      <c r="O11" s="197"/>
      <c r="P11" s="197"/>
      <c r="Q11" s="199"/>
      <c r="R11" s="240"/>
      <c r="S11" s="240"/>
      <c r="T11" s="240"/>
      <c r="U11" s="240"/>
      <c r="V11" s="240"/>
      <c r="W11" s="240"/>
      <c r="X11" s="240"/>
    </row>
    <row r="12" spans="1:24" s="1" customFormat="1" ht="21.75" customHeight="1" thickBot="1" x14ac:dyDescent="0.35">
      <c r="A12" s="203"/>
      <c r="B12" s="213"/>
      <c r="C12" s="203"/>
      <c r="D12" s="215"/>
      <c r="E12" s="205"/>
      <c r="F12" s="207"/>
      <c r="G12" s="40" t="s">
        <v>32</v>
      </c>
      <c r="H12" s="41" t="s">
        <v>33</v>
      </c>
      <c r="I12" s="42" t="s">
        <v>34</v>
      </c>
      <c r="J12" s="194"/>
      <c r="K12" s="196"/>
      <c r="L12" s="198"/>
      <c r="M12" s="200"/>
      <c r="N12" s="40" t="s">
        <v>35</v>
      </c>
      <c r="O12" s="41" t="s">
        <v>36</v>
      </c>
      <c r="P12" s="41" t="s">
        <v>32</v>
      </c>
      <c r="Q12" s="42" t="s">
        <v>34</v>
      </c>
      <c r="R12" s="240"/>
      <c r="S12" s="240"/>
      <c r="T12" s="240"/>
      <c r="U12" s="240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0" t="s">
        <v>81</v>
      </c>
      <c r="C13" s="68"/>
      <c r="D13" s="3"/>
      <c r="E13" s="4"/>
      <c r="F13" s="5"/>
      <c r="G13" s="45"/>
      <c r="H13" s="4"/>
      <c r="I13" s="5"/>
      <c r="J13" s="79" t="s">
        <v>107</v>
      </c>
      <c r="K13" s="3"/>
      <c r="L13" s="4">
        <v>1</v>
      </c>
      <c r="M13" s="5"/>
      <c r="N13" s="45"/>
      <c r="O13" s="4"/>
      <c r="P13" s="4"/>
      <c r="Q13" s="5"/>
    </row>
    <row r="14" spans="1:24" s="1" customFormat="1" ht="16.149999999999999" customHeight="1" thickBot="1" x14ac:dyDescent="0.35">
      <c r="A14" s="44">
        <v>2</v>
      </c>
      <c r="B14" s="187" t="s">
        <v>95</v>
      </c>
      <c r="C14" s="70"/>
      <c r="D14" s="21"/>
      <c r="E14" s="22"/>
      <c r="F14" s="23"/>
      <c r="G14" s="24"/>
      <c r="H14" s="22"/>
      <c r="I14" s="23"/>
      <c r="J14" s="82" t="s">
        <v>96</v>
      </c>
      <c r="K14" s="21"/>
      <c r="L14" s="22"/>
      <c r="M14" s="23">
        <v>1</v>
      </c>
      <c r="N14" s="24">
        <v>1</v>
      </c>
      <c r="O14" s="22">
        <v>1</v>
      </c>
      <c r="P14" s="22"/>
      <c r="Q14" s="23"/>
    </row>
    <row r="15" spans="1:24" s="1" customFormat="1" ht="16.149999999999999" customHeight="1" thickBot="1" x14ac:dyDescent="0.35">
      <c r="A15" s="44">
        <v>3</v>
      </c>
      <c r="B15" s="188"/>
      <c r="C15" s="71"/>
      <c r="D15" s="13"/>
      <c r="E15" s="14"/>
      <c r="F15" s="15"/>
      <c r="G15" s="16"/>
      <c r="H15" s="14"/>
      <c r="I15" s="15"/>
      <c r="J15" s="67" t="s">
        <v>108</v>
      </c>
      <c r="K15" s="13"/>
      <c r="L15" s="14">
        <v>1</v>
      </c>
      <c r="M15" s="15"/>
      <c r="N15" s="16"/>
      <c r="O15" s="14"/>
      <c r="P15" s="14"/>
      <c r="Q15" s="15"/>
    </row>
    <row r="16" spans="1:24" s="1" customFormat="1" ht="16.149999999999999" customHeight="1" thickBot="1" x14ac:dyDescent="0.35">
      <c r="A16" s="44">
        <v>4</v>
      </c>
      <c r="B16" s="221" t="s">
        <v>113</v>
      </c>
      <c r="C16" s="73" t="s">
        <v>114</v>
      </c>
      <c r="D16" s="3"/>
      <c r="E16" s="4"/>
      <c r="F16" s="5">
        <v>1</v>
      </c>
      <c r="G16" s="45">
        <v>1</v>
      </c>
      <c r="H16" s="4">
        <v>1</v>
      </c>
      <c r="I16" s="5"/>
      <c r="J16" s="79"/>
      <c r="K16" s="3"/>
      <c r="L16" s="4"/>
      <c r="M16" s="5"/>
      <c r="N16" s="45"/>
      <c r="O16" s="4"/>
      <c r="P16" s="4"/>
      <c r="Q16" s="5"/>
    </row>
    <row r="17" spans="1:17" s="1" customFormat="1" ht="16.149999999999999" customHeight="1" thickBot="1" x14ac:dyDescent="0.35">
      <c r="A17" s="44">
        <v>5</v>
      </c>
      <c r="B17" s="222"/>
      <c r="C17" s="68" t="s">
        <v>115</v>
      </c>
      <c r="D17" s="6"/>
      <c r="E17" s="7"/>
      <c r="F17" s="8">
        <v>1</v>
      </c>
      <c r="G17" s="9">
        <v>1</v>
      </c>
      <c r="H17" s="7">
        <v>1</v>
      </c>
      <c r="I17" s="8"/>
      <c r="J17" s="80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4">
        <v>6</v>
      </c>
      <c r="B18" s="222"/>
      <c r="C18" s="68" t="s">
        <v>116</v>
      </c>
      <c r="D18" s="6"/>
      <c r="E18" s="7">
        <v>1</v>
      </c>
      <c r="F18" s="8"/>
      <c r="G18" s="9"/>
      <c r="H18" s="7"/>
      <c r="I18" s="8"/>
      <c r="J18" s="80"/>
      <c r="K18" s="6"/>
      <c r="L18" s="7"/>
      <c r="M18" s="8"/>
      <c r="N18" s="9"/>
      <c r="O18" s="7"/>
      <c r="P18" s="7"/>
      <c r="Q18" s="8"/>
    </row>
    <row r="19" spans="1:17" s="1" customFormat="1" ht="16.149999999999999" customHeight="1" thickBot="1" x14ac:dyDescent="0.35">
      <c r="A19" s="44">
        <v>7</v>
      </c>
      <c r="B19" s="223"/>
      <c r="C19" s="69" t="s">
        <v>117</v>
      </c>
      <c r="D19" s="10"/>
      <c r="E19" s="11"/>
      <c r="F19" s="12">
        <v>1</v>
      </c>
      <c r="G19" s="46">
        <v>1</v>
      </c>
      <c r="H19" s="11">
        <v>1</v>
      </c>
      <c r="I19" s="12"/>
      <c r="J19" s="81"/>
      <c r="K19" s="10"/>
      <c r="L19" s="11"/>
      <c r="M19" s="12"/>
      <c r="N19" s="46"/>
      <c r="O19" s="11"/>
      <c r="P19" s="11"/>
      <c r="Q19" s="12"/>
    </row>
    <row r="20" spans="1:17" s="1" customFormat="1" ht="16.149999999999999" customHeight="1" thickBot="1" x14ac:dyDescent="0.35">
      <c r="A20" s="44">
        <v>8</v>
      </c>
      <c r="B20" s="187" t="s">
        <v>122</v>
      </c>
      <c r="C20" s="70" t="s">
        <v>116</v>
      </c>
      <c r="D20" s="21"/>
      <c r="E20" s="22"/>
      <c r="F20" s="23">
        <v>1</v>
      </c>
      <c r="G20" s="24">
        <v>1</v>
      </c>
      <c r="H20" s="22">
        <v>1</v>
      </c>
      <c r="I20" s="23"/>
      <c r="J20" s="82" t="s">
        <v>118</v>
      </c>
      <c r="K20" s="21">
        <v>1</v>
      </c>
      <c r="L20" s="22"/>
      <c r="M20" s="23"/>
      <c r="N20" s="24"/>
      <c r="O20" s="22"/>
      <c r="P20" s="22"/>
      <c r="Q20" s="23"/>
    </row>
    <row r="21" spans="1:17" s="1" customFormat="1" ht="16.149999999999999" customHeight="1" thickBot="1" x14ac:dyDescent="0.35">
      <c r="A21" s="44">
        <v>9</v>
      </c>
      <c r="B21" s="188"/>
      <c r="C21" s="71" t="s">
        <v>117</v>
      </c>
      <c r="D21" s="13"/>
      <c r="E21" s="14"/>
      <c r="F21" s="15">
        <v>1</v>
      </c>
      <c r="G21" s="16"/>
      <c r="H21" s="14">
        <v>1</v>
      </c>
      <c r="I21" s="59"/>
      <c r="J21" s="67" t="s">
        <v>119</v>
      </c>
      <c r="K21" s="13"/>
      <c r="L21" s="14"/>
      <c r="M21" s="15">
        <v>1</v>
      </c>
      <c r="N21" s="16">
        <v>1</v>
      </c>
      <c r="O21" s="14"/>
      <c r="P21" s="14"/>
      <c r="Q21" s="15"/>
    </row>
    <row r="22" spans="1:17" s="1" customFormat="1" ht="16.149999999999999" customHeight="1" thickBot="1" x14ac:dyDescent="0.35">
      <c r="A22" s="44">
        <v>10</v>
      </c>
      <c r="B22" s="188"/>
      <c r="C22" s="71" t="s">
        <v>114</v>
      </c>
      <c r="D22" s="13"/>
      <c r="E22" s="14"/>
      <c r="F22" s="15">
        <v>1</v>
      </c>
      <c r="G22" s="16"/>
      <c r="H22" s="14">
        <v>1</v>
      </c>
      <c r="I22" s="15"/>
      <c r="J22" s="67"/>
      <c r="K22" s="13"/>
      <c r="L22" s="14"/>
      <c r="M22" s="15"/>
      <c r="N22" s="16"/>
      <c r="O22" s="14"/>
      <c r="P22" s="14"/>
      <c r="Q22" s="15"/>
    </row>
    <row r="23" spans="1:17" s="1" customFormat="1" ht="16.149999999999999" customHeight="1" thickBot="1" x14ac:dyDescent="0.35">
      <c r="A23" s="44">
        <v>11</v>
      </c>
      <c r="B23" s="189"/>
      <c r="C23" s="72" t="s">
        <v>115</v>
      </c>
      <c r="D23" s="17"/>
      <c r="E23" s="18"/>
      <c r="F23" s="19">
        <v>1</v>
      </c>
      <c r="G23" s="20"/>
      <c r="H23" s="18">
        <v>1</v>
      </c>
      <c r="I23" s="19"/>
      <c r="J23" s="83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44">
        <v>12</v>
      </c>
      <c r="B24" s="218" t="s">
        <v>124</v>
      </c>
      <c r="C24" s="73" t="s">
        <v>125</v>
      </c>
      <c r="D24" s="3">
        <v>1</v>
      </c>
      <c r="E24" s="4"/>
      <c r="F24" s="5"/>
      <c r="G24" s="45"/>
      <c r="H24" s="4"/>
      <c r="I24" s="5"/>
      <c r="J24" s="73" t="s">
        <v>125</v>
      </c>
      <c r="K24" s="3"/>
      <c r="L24" s="4"/>
      <c r="M24" s="5">
        <v>1</v>
      </c>
      <c r="N24" s="45"/>
      <c r="O24" s="4"/>
      <c r="P24" s="4">
        <v>1</v>
      </c>
      <c r="Q24" s="5"/>
    </row>
    <row r="25" spans="1:17" s="1" customFormat="1" ht="16.149999999999999" customHeight="1" thickBot="1" x14ac:dyDescent="0.35">
      <c r="A25" s="44">
        <v>13</v>
      </c>
      <c r="B25" s="219"/>
      <c r="C25" s="68" t="s">
        <v>126</v>
      </c>
      <c r="D25" s="6">
        <v>1</v>
      </c>
      <c r="E25" s="7"/>
      <c r="F25" s="8"/>
      <c r="G25" s="9"/>
      <c r="H25" s="7"/>
      <c r="I25" s="8"/>
      <c r="J25" s="68" t="s">
        <v>126</v>
      </c>
      <c r="K25" s="6" t="s">
        <v>120</v>
      </c>
      <c r="L25" s="7"/>
      <c r="M25" s="8">
        <v>1</v>
      </c>
      <c r="N25" s="9"/>
      <c r="O25" s="7"/>
      <c r="P25" s="7">
        <v>1</v>
      </c>
      <c r="Q25" s="8"/>
    </row>
    <row r="26" spans="1:17" s="1" customFormat="1" ht="16.149999999999999" customHeight="1" thickBot="1" x14ac:dyDescent="0.35">
      <c r="A26" s="44">
        <v>14</v>
      </c>
      <c r="B26" s="219"/>
      <c r="C26" s="68"/>
      <c r="D26" s="6"/>
      <c r="E26" s="7"/>
      <c r="F26" s="8"/>
      <c r="G26" s="9"/>
      <c r="H26" s="7"/>
      <c r="I26" s="8"/>
      <c r="J26" s="80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4">
        <v>15</v>
      </c>
      <c r="B27" s="220"/>
      <c r="C27" s="69"/>
      <c r="D27" s="10"/>
      <c r="E27" s="11"/>
      <c r="F27" s="12"/>
      <c r="G27" s="46"/>
      <c r="H27" s="11"/>
      <c r="I27" s="12"/>
      <c r="J27" s="81"/>
      <c r="K27" s="10"/>
      <c r="L27" s="11"/>
      <c r="M27" s="12"/>
      <c r="N27" s="46"/>
      <c r="O27" s="11"/>
      <c r="P27" s="11"/>
      <c r="Q27" s="12"/>
    </row>
    <row r="28" spans="1:17" s="1" customFormat="1" ht="16.149999999999999" customHeight="1" thickBot="1" x14ac:dyDescent="0.35">
      <c r="A28" s="44">
        <v>16</v>
      </c>
      <c r="B28" s="179" t="s">
        <v>127</v>
      </c>
      <c r="C28" s="70" t="s">
        <v>128</v>
      </c>
      <c r="D28" s="21"/>
      <c r="E28" s="22">
        <v>1</v>
      </c>
      <c r="F28" s="23"/>
      <c r="G28" s="24"/>
      <c r="H28" s="22"/>
      <c r="I28" s="23"/>
      <c r="J28" s="82"/>
      <c r="K28" s="21"/>
      <c r="L28" s="22"/>
      <c r="M28" s="23"/>
      <c r="N28" s="24"/>
      <c r="O28" s="22"/>
      <c r="P28" s="22"/>
      <c r="Q28" s="23"/>
    </row>
    <row r="29" spans="1:17" s="1" customFormat="1" ht="16.149999999999999" customHeight="1" thickBot="1" x14ac:dyDescent="0.35">
      <c r="A29" s="44">
        <v>17</v>
      </c>
      <c r="B29" s="180"/>
      <c r="C29" s="71" t="s">
        <v>129</v>
      </c>
      <c r="D29" s="13">
        <v>1</v>
      </c>
      <c r="E29" s="14"/>
      <c r="F29" s="15"/>
      <c r="G29" s="16"/>
      <c r="H29" s="14"/>
      <c r="I29" s="15"/>
      <c r="J29" s="67"/>
      <c r="K29" s="13"/>
      <c r="L29" s="14"/>
      <c r="M29" s="15"/>
      <c r="N29" s="16"/>
      <c r="O29" s="14"/>
      <c r="P29" s="14"/>
      <c r="Q29" s="15"/>
    </row>
    <row r="30" spans="1:17" s="1" customFormat="1" ht="16.149999999999999" customHeight="1" thickBot="1" x14ac:dyDescent="0.35">
      <c r="A30" s="44">
        <v>18</v>
      </c>
      <c r="B30" s="180"/>
      <c r="C30" s="71" t="s">
        <v>130</v>
      </c>
      <c r="D30" s="13">
        <v>1</v>
      </c>
      <c r="E30" s="14"/>
      <c r="F30" s="15"/>
      <c r="G30" s="16"/>
      <c r="H30" s="14"/>
      <c r="I30" s="15"/>
      <c r="J30" s="67"/>
      <c r="K30" s="13"/>
      <c r="L30" s="14"/>
      <c r="M30" s="15"/>
      <c r="N30" s="16"/>
      <c r="O30" s="14"/>
      <c r="P30" s="14"/>
      <c r="Q30" s="15"/>
    </row>
    <row r="31" spans="1:17" s="1" customFormat="1" ht="16.149999999999999" customHeight="1" thickBot="1" x14ac:dyDescent="0.35">
      <c r="A31" s="44">
        <v>19</v>
      </c>
      <c r="B31" s="181"/>
      <c r="C31" s="74" t="s">
        <v>131</v>
      </c>
      <c r="D31" s="17"/>
      <c r="E31" s="18">
        <v>1</v>
      </c>
      <c r="F31" s="19"/>
      <c r="G31" s="20"/>
      <c r="H31" s="18"/>
      <c r="I31" s="19"/>
      <c r="J31" s="83"/>
      <c r="K31" s="17"/>
      <c r="L31" s="18"/>
      <c r="M31" s="19"/>
      <c r="N31" s="20"/>
      <c r="O31" s="18"/>
      <c r="P31" s="18"/>
      <c r="Q31" s="19"/>
    </row>
    <row r="32" spans="1:17" s="1" customFormat="1" ht="16.149999999999999" customHeight="1" thickBot="1" x14ac:dyDescent="0.35">
      <c r="A32" s="44">
        <v>20</v>
      </c>
      <c r="B32" s="224"/>
      <c r="C32" s="75" t="s">
        <v>132</v>
      </c>
      <c r="D32" s="50">
        <v>1</v>
      </c>
      <c r="E32" s="48"/>
      <c r="F32" s="49"/>
      <c r="G32" s="50"/>
      <c r="H32" s="48"/>
      <c r="I32" s="49"/>
      <c r="J32" s="84"/>
      <c r="K32" s="47"/>
      <c r="L32" s="48"/>
      <c r="M32" s="49"/>
      <c r="N32" s="50"/>
      <c r="O32" s="48"/>
      <c r="P32" s="48"/>
      <c r="Q32" s="49"/>
    </row>
    <row r="33" spans="1:17" s="1" customFormat="1" ht="16.149999999999999" customHeight="1" thickBot="1" x14ac:dyDescent="0.35">
      <c r="A33" s="44">
        <v>21</v>
      </c>
      <c r="B33" s="225"/>
      <c r="C33" s="76" t="s">
        <v>133</v>
      </c>
      <c r="D33" s="54">
        <v>1</v>
      </c>
      <c r="E33" s="52"/>
      <c r="F33" s="53"/>
      <c r="G33" s="54"/>
      <c r="H33" s="52"/>
      <c r="I33" s="53"/>
      <c r="J33" s="85"/>
      <c r="K33" s="51"/>
      <c r="L33" s="52"/>
      <c r="M33" s="53"/>
      <c r="N33" s="54"/>
      <c r="O33" s="52"/>
      <c r="P33" s="52"/>
      <c r="Q33" s="53"/>
    </row>
    <row r="34" spans="1:17" s="1" customFormat="1" ht="16.149999999999999" customHeight="1" thickBot="1" x14ac:dyDescent="0.35">
      <c r="A34" s="44">
        <v>22</v>
      </c>
      <c r="B34" s="225"/>
      <c r="C34" s="76" t="s">
        <v>134</v>
      </c>
      <c r="D34" s="54"/>
      <c r="E34" s="52">
        <v>1</v>
      </c>
      <c r="F34" s="53"/>
      <c r="G34" s="54"/>
      <c r="H34" s="52"/>
      <c r="I34" s="53"/>
      <c r="J34" s="85"/>
      <c r="K34" s="51"/>
      <c r="L34" s="52"/>
      <c r="M34" s="53"/>
      <c r="N34" s="54"/>
      <c r="O34" s="52"/>
      <c r="P34" s="52"/>
      <c r="Q34" s="53"/>
    </row>
    <row r="35" spans="1:17" s="1" customFormat="1" ht="16.149999999999999" customHeight="1" thickBot="1" x14ac:dyDescent="0.35">
      <c r="A35" s="44">
        <v>23</v>
      </c>
      <c r="B35" s="226"/>
      <c r="C35" s="77" t="s">
        <v>135</v>
      </c>
      <c r="D35" s="58"/>
      <c r="E35" s="56"/>
      <c r="F35" s="57">
        <v>1</v>
      </c>
      <c r="G35" s="58">
        <v>1</v>
      </c>
      <c r="H35" s="56"/>
      <c r="I35" s="57"/>
      <c r="J35" s="86"/>
      <c r="K35" s="55"/>
      <c r="L35" s="56"/>
      <c r="M35" s="57"/>
      <c r="N35" s="58"/>
      <c r="O35" s="56"/>
      <c r="P35" s="56"/>
      <c r="Q35" s="57"/>
    </row>
    <row r="36" spans="1:17" s="1" customFormat="1" ht="16.149999999999999" customHeight="1" thickBot="1" x14ac:dyDescent="0.35">
      <c r="A36" s="44">
        <v>24</v>
      </c>
      <c r="B36" s="179"/>
      <c r="C36" s="78" t="s">
        <v>136</v>
      </c>
      <c r="D36" s="21"/>
      <c r="E36" s="22">
        <v>1</v>
      </c>
      <c r="F36" s="23"/>
      <c r="G36" s="24"/>
      <c r="H36" s="22"/>
      <c r="I36" s="23"/>
      <c r="J36" s="82"/>
      <c r="K36" s="21"/>
      <c r="L36" s="22"/>
      <c r="M36" s="23"/>
      <c r="N36" s="24"/>
      <c r="O36" s="22"/>
      <c r="P36" s="22"/>
      <c r="Q36" s="23"/>
    </row>
    <row r="37" spans="1:17" s="1" customFormat="1" ht="16.149999999999999" customHeight="1" thickBot="1" x14ac:dyDescent="0.35">
      <c r="A37" s="44">
        <v>25</v>
      </c>
      <c r="B37" s="180"/>
      <c r="C37" s="71" t="s">
        <v>137</v>
      </c>
      <c r="D37" s="13">
        <v>1</v>
      </c>
      <c r="E37" s="14"/>
      <c r="F37" s="15"/>
      <c r="G37" s="16"/>
      <c r="H37" s="14"/>
      <c r="I37" s="15"/>
      <c r="J37" s="67"/>
      <c r="K37" s="13"/>
      <c r="L37" s="14"/>
      <c r="M37" s="15"/>
      <c r="N37" s="16"/>
      <c r="O37" s="14"/>
      <c r="P37" s="14"/>
      <c r="Q37" s="15"/>
    </row>
    <row r="38" spans="1:17" s="1" customFormat="1" ht="16.149999999999999" customHeight="1" thickBot="1" x14ac:dyDescent="0.35">
      <c r="A38" s="44">
        <v>26</v>
      </c>
      <c r="B38" s="180"/>
      <c r="C38" s="71" t="s">
        <v>138</v>
      </c>
      <c r="D38" s="13"/>
      <c r="E38" s="14">
        <v>1</v>
      </c>
      <c r="F38" s="15"/>
      <c r="G38" s="16"/>
      <c r="H38" s="14"/>
      <c r="I38" s="15"/>
      <c r="J38" s="67"/>
      <c r="K38" s="13"/>
      <c r="L38" s="14"/>
      <c r="M38" s="15"/>
      <c r="N38" s="16"/>
      <c r="O38" s="14"/>
      <c r="P38" s="14"/>
      <c r="Q38" s="15"/>
    </row>
    <row r="39" spans="1:17" s="1" customFormat="1" ht="16.149999999999999" customHeight="1" thickBot="1" x14ac:dyDescent="0.35">
      <c r="A39" s="44">
        <v>27</v>
      </c>
      <c r="B39" s="181"/>
      <c r="C39" s="72" t="s">
        <v>139</v>
      </c>
      <c r="D39" s="17">
        <v>1</v>
      </c>
      <c r="E39" s="18"/>
      <c r="F39" s="19"/>
      <c r="G39" s="20"/>
      <c r="H39" s="18"/>
      <c r="I39" s="19"/>
      <c r="J39" s="83"/>
      <c r="K39" s="17"/>
      <c r="L39" s="18"/>
      <c r="M39" s="19"/>
      <c r="N39" s="20"/>
      <c r="O39" s="18"/>
      <c r="P39" s="18"/>
      <c r="Q39" s="19"/>
    </row>
    <row r="40" spans="1:17" s="1" customFormat="1" ht="16.149999999999999" customHeight="1" thickBot="1" x14ac:dyDescent="0.35">
      <c r="A40" s="44">
        <v>28</v>
      </c>
      <c r="B40" s="218"/>
      <c r="C40" s="73" t="s">
        <v>140</v>
      </c>
      <c r="D40" s="3">
        <v>1</v>
      </c>
      <c r="E40" s="4"/>
      <c r="F40" s="5"/>
      <c r="G40" s="45"/>
      <c r="H40" s="4"/>
      <c r="I40" s="5"/>
      <c r="J40" s="79"/>
      <c r="K40" s="3"/>
      <c r="L40" s="4"/>
      <c r="M40" s="5"/>
      <c r="N40" s="45"/>
      <c r="O40" s="4"/>
      <c r="P40" s="4"/>
      <c r="Q40" s="5"/>
    </row>
    <row r="41" spans="1:17" s="1" customFormat="1" ht="16.149999999999999" customHeight="1" thickBot="1" x14ac:dyDescent="0.35">
      <c r="A41" s="44">
        <v>29</v>
      </c>
      <c r="B41" s="219"/>
      <c r="C41" s="68" t="s">
        <v>141</v>
      </c>
      <c r="D41" s="6"/>
      <c r="E41" s="7"/>
      <c r="F41" s="8">
        <v>1</v>
      </c>
      <c r="G41" s="9">
        <v>1</v>
      </c>
      <c r="H41" s="7"/>
      <c r="I41" s="8"/>
      <c r="J41" s="8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4">
        <v>30</v>
      </c>
      <c r="B42" s="219"/>
      <c r="C42" s="68" t="s">
        <v>142</v>
      </c>
      <c r="D42" s="6"/>
      <c r="E42" s="7">
        <v>1</v>
      </c>
      <c r="F42" s="8"/>
      <c r="G42" s="9"/>
      <c r="H42" s="7"/>
      <c r="I42" s="8"/>
      <c r="J42" s="80"/>
      <c r="K42" s="6"/>
      <c r="L42" s="7"/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44">
        <v>31</v>
      </c>
      <c r="B43" s="220"/>
      <c r="C43" s="69" t="s">
        <v>143</v>
      </c>
      <c r="D43" s="10"/>
      <c r="E43" s="11">
        <v>1</v>
      </c>
      <c r="F43" s="12"/>
      <c r="G43" s="46"/>
      <c r="H43" s="11"/>
      <c r="I43" s="12"/>
      <c r="J43" s="81"/>
      <c r="K43" s="10"/>
      <c r="L43" s="11"/>
      <c r="M43" s="12"/>
      <c r="N43" s="46"/>
      <c r="O43" s="11"/>
      <c r="P43" s="11"/>
      <c r="Q43" s="12"/>
    </row>
    <row r="44" spans="1:17" s="1" customFormat="1" ht="16.149999999999999" customHeight="1" thickBot="1" x14ac:dyDescent="0.35">
      <c r="A44" s="44">
        <v>32</v>
      </c>
      <c r="B44" s="179"/>
      <c r="C44" s="70" t="s">
        <v>144</v>
      </c>
      <c r="D44" s="21"/>
      <c r="E44" s="22"/>
      <c r="F44" s="23">
        <v>1</v>
      </c>
      <c r="G44" s="24">
        <v>1</v>
      </c>
      <c r="H44" s="22"/>
      <c r="I44" s="23"/>
      <c r="J44" s="82"/>
      <c r="K44" s="21"/>
      <c r="L44" s="22"/>
      <c r="M44" s="23"/>
      <c r="N44" s="24"/>
      <c r="O44" s="22"/>
      <c r="P44" s="22"/>
      <c r="Q44" s="23"/>
    </row>
    <row r="45" spans="1:17" s="1" customFormat="1" ht="16.149999999999999" customHeight="1" thickBot="1" x14ac:dyDescent="0.35">
      <c r="A45" s="44">
        <v>33</v>
      </c>
      <c r="B45" s="180"/>
      <c r="C45" s="71"/>
      <c r="D45" s="13"/>
      <c r="E45" s="14"/>
      <c r="F45" s="15"/>
      <c r="G45" s="16"/>
      <c r="H45" s="14"/>
      <c r="I45" s="15"/>
      <c r="J45" s="67"/>
      <c r="K45" s="13"/>
      <c r="L45" s="14"/>
      <c r="M45" s="15"/>
      <c r="N45" s="16"/>
      <c r="O45" s="14"/>
      <c r="P45" s="14"/>
      <c r="Q45" s="15"/>
    </row>
    <row r="46" spans="1:17" s="1" customFormat="1" ht="16.149999999999999" customHeight="1" thickBot="1" x14ac:dyDescent="0.35">
      <c r="A46" s="44">
        <v>34</v>
      </c>
      <c r="B46" s="180"/>
      <c r="C46" s="71"/>
      <c r="D46" s="13"/>
      <c r="E46" s="14"/>
      <c r="F46" s="15"/>
      <c r="G46" s="16"/>
      <c r="H46" s="14"/>
      <c r="I46" s="15"/>
      <c r="J46" s="67"/>
      <c r="K46" s="13"/>
      <c r="L46" s="14"/>
      <c r="M46" s="15"/>
      <c r="N46" s="16"/>
      <c r="O46" s="14"/>
      <c r="P46" s="14"/>
      <c r="Q46" s="15"/>
    </row>
    <row r="47" spans="1:17" s="1" customFormat="1" ht="16.149999999999999" customHeight="1" thickBot="1" x14ac:dyDescent="0.35">
      <c r="A47" s="44">
        <v>35</v>
      </c>
      <c r="B47" s="181"/>
      <c r="C47" s="72"/>
      <c r="D47" s="17"/>
      <c r="E47" s="18"/>
      <c r="F47" s="19"/>
      <c r="G47" s="20"/>
      <c r="H47" s="18"/>
      <c r="I47" s="19"/>
      <c r="J47" s="83"/>
      <c r="K47" s="17"/>
      <c r="L47" s="18"/>
      <c r="M47" s="19"/>
      <c r="N47" s="20"/>
      <c r="O47" s="18"/>
      <c r="P47" s="18"/>
      <c r="Q47" s="19"/>
    </row>
    <row r="48" spans="1:17" s="1" customFormat="1" ht="16.149999999999999" customHeight="1" x14ac:dyDescent="0.3">
      <c r="A48" s="190" t="s">
        <v>4</v>
      </c>
      <c r="B48" s="191"/>
      <c r="C48" s="60">
        <f>SUM(D48:F48)</f>
        <v>27</v>
      </c>
      <c r="D48" s="3">
        <f>SUM(D13:D47)</f>
        <v>9</v>
      </c>
      <c r="E48" s="4">
        <f>SUM(E13:E47)</f>
        <v>8</v>
      </c>
      <c r="F48" s="5">
        <f>SUM(F13:F47)</f>
        <v>10</v>
      </c>
      <c r="G48" s="3">
        <f>SUM(G13:G47)</f>
        <v>7</v>
      </c>
      <c r="H48" s="4">
        <f>SUM(H13:H47)</f>
        <v>7</v>
      </c>
      <c r="I48" s="5">
        <f>SUM(I13:I47)</f>
        <v>0</v>
      </c>
      <c r="J48" s="60">
        <f>SUM(K48:M48)</f>
        <v>7</v>
      </c>
      <c r="K48" s="3">
        <f>SUM(K13:K47)</f>
        <v>1</v>
      </c>
      <c r="L48" s="4">
        <f>SUM(L13:L47)</f>
        <v>2</v>
      </c>
      <c r="M48" s="5">
        <f>SUM(M13:M47)</f>
        <v>4</v>
      </c>
      <c r="N48" s="3">
        <f>SUM(N13:N47)</f>
        <v>2</v>
      </c>
      <c r="O48" s="4">
        <f>SUM(O13:O47)</f>
        <v>1</v>
      </c>
      <c r="P48" s="4">
        <f>SUM(P13:P47)</f>
        <v>2</v>
      </c>
      <c r="Q48" s="5">
        <f>SUM(Q13:Q47)</f>
        <v>0</v>
      </c>
    </row>
    <row r="49" spans="1:17" s="1" customFormat="1" ht="16.149999999999999" customHeight="1" thickBot="1" x14ac:dyDescent="0.35">
      <c r="A49" s="185"/>
      <c r="B49" s="186"/>
      <c r="C49" s="61"/>
      <c r="D49" s="64">
        <f>D48/C48</f>
        <v>0.33333333333333331</v>
      </c>
      <c r="E49" s="62">
        <f>E48/C48</f>
        <v>0.29629629629629628</v>
      </c>
      <c r="F49" s="63">
        <f>F48/C48</f>
        <v>0.37037037037037035</v>
      </c>
      <c r="G49" s="46"/>
      <c r="H49" s="11"/>
      <c r="I49" s="12"/>
      <c r="J49" s="129"/>
      <c r="K49" s="64">
        <f>K48/J48</f>
        <v>0.14285714285714285</v>
      </c>
      <c r="L49" s="62">
        <f>L48/J48</f>
        <v>0.2857142857142857</v>
      </c>
      <c r="M49" s="63">
        <f>M48/J48</f>
        <v>0.5714285714285714</v>
      </c>
      <c r="N49" s="46"/>
      <c r="O49" s="11"/>
      <c r="P49" s="11"/>
      <c r="Q49" s="12"/>
    </row>
    <row r="50" spans="1:17" s="1" customFormat="1" ht="16.149999999999999" customHeight="1" x14ac:dyDescent="0.3">
      <c r="B50" s="128"/>
    </row>
    <row r="51" spans="1:17" ht="16.149999999999999" customHeight="1" x14ac:dyDescent="0.3">
      <c r="A51" s="2"/>
      <c r="B51" s="2"/>
      <c r="C51" s="2"/>
      <c r="D51" s="2"/>
      <c r="E51" s="2"/>
      <c r="F51" s="2"/>
      <c r="G51" s="2"/>
      <c r="H51" s="2"/>
      <c r="I51" s="2"/>
    </row>
    <row r="52" spans="1:17" ht="16.149999999999999" customHeight="1" x14ac:dyDescent="0.3">
      <c r="A52" s="2"/>
      <c r="B52" s="2"/>
      <c r="C52" s="2"/>
      <c r="D52" s="2"/>
      <c r="E52" s="2"/>
      <c r="F52" s="2"/>
      <c r="G52" s="2"/>
      <c r="H52" s="2"/>
      <c r="I52" s="2"/>
    </row>
    <row r="53" spans="1:17" ht="16.149999999999999" customHeight="1" x14ac:dyDescent="0.3">
      <c r="A53" s="2"/>
      <c r="B53" s="2"/>
      <c r="C53" s="2"/>
      <c r="D53" s="2"/>
      <c r="E53" s="2"/>
      <c r="F53" s="2"/>
      <c r="G53" s="2"/>
      <c r="H53" s="2"/>
      <c r="I53" s="2"/>
    </row>
    <row r="54" spans="1:17" ht="16.149999999999999" customHeight="1" x14ac:dyDescent="0.3">
      <c r="A54" s="2"/>
      <c r="B54" s="2"/>
      <c r="C54" s="2"/>
      <c r="D54" s="2"/>
      <c r="E54" s="2"/>
      <c r="F54" s="2"/>
      <c r="G54" s="2"/>
      <c r="H54" s="2"/>
      <c r="I54" s="2"/>
    </row>
    <row r="55" spans="1:17" ht="16.149999999999999" customHeight="1" x14ac:dyDescent="0.3">
      <c r="A55" s="2"/>
      <c r="B55" s="2"/>
      <c r="C55" s="2"/>
      <c r="D55" s="2"/>
      <c r="E55" s="2"/>
      <c r="F55" s="2"/>
      <c r="G55" s="2"/>
      <c r="H55" s="2"/>
      <c r="I55" s="2"/>
    </row>
  </sheetData>
  <mergeCells count="52">
    <mergeCell ref="V11:X11"/>
    <mergeCell ref="U11:U12"/>
    <mergeCell ref="R11:R12"/>
    <mergeCell ref="S11:S12"/>
    <mergeCell ref="T11:T12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N11:Q11"/>
    <mergeCell ref="B7:C7"/>
    <mergeCell ref="B8:C8"/>
    <mergeCell ref="G11:I11"/>
    <mergeCell ref="B44:B47"/>
    <mergeCell ref="K8:N8"/>
    <mergeCell ref="K7:N7"/>
    <mergeCell ref="B40:B43"/>
    <mergeCell ref="B24:B27"/>
    <mergeCell ref="B16:B19"/>
    <mergeCell ref="B20:B23"/>
    <mergeCell ref="B36:B39"/>
    <mergeCell ref="B28:B31"/>
    <mergeCell ref="B32:B35"/>
    <mergeCell ref="B14:B1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A49:B49"/>
    <mergeCell ref="A48:B48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2025-05-26T01:43:16Z</cp:lastPrinted>
  <dcterms:created xsi:type="dcterms:W3CDTF">2013-10-17T05:27:34Z</dcterms:created>
  <dcterms:modified xsi:type="dcterms:W3CDTF">2025-09-11T01:32:08Z</dcterms:modified>
</cp:coreProperties>
</file>