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전라남도 8\국립소록도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체크리스트'!$A$1:$Q$81</definedName>
    <definedName name="_xlnm.Print_Area" localSheetId="0">체크리스트!$A$1:$H$49</definedName>
    <definedName name="_xlnm.Print_Titles" localSheetId="1">'세부 체크리스트'!$10:$12</definedName>
  </definedNames>
  <calcPr calcId="162913"/>
</workbook>
</file>

<file path=xl/calcChain.xml><?xml version="1.0" encoding="utf-8"?>
<calcChain xmlns="http://schemas.openxmlformats.org/spreadsheetml/2006/main">
  <c r="Q80" i="1" l="1"/>
  <c r="P80" i="1"/>
  <c r="O80" i="1"/>
  <c r="N80" i="1"/>
  <c r="M80" i="1"/>
  <c r="L80" i="1"/>
  <c r="K80" i="1"/>
  <c r="I80" i="1"/>
  <c r="H80" i="1"/>
  <c r="G80" i="1"/>
  <c r="F80" i="1"/>
  <c r="E80" i="1"/>
  <c r="D80" i="1"/>
  <c r="J80" i="1" l="1"/>
  <c r="C80" i="1"/>
  <c r="M81" i="1" l="1"/>
  <c r="D81" i="1"/>
  <c r="E81" i="1"/>
  <c r="F81" i="1"/>
  <c r="K81" i="1"/>
  <c r="L81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<sst xmlns="http://schemas.openxmlformats.org/spreadsheetml/2006/main" count="217" uniqueCount="170">
  <si>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</si>
  <si>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</si>
  <si>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</si>
  <si>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</si>
  <si>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</si>
  <si>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</si>
  <si>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</si>
  <si>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</si>
  <si>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</si>
  <si>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</si>
  <si>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</si>
  <si>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</si>
  <si>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</si>
  <si>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</si>
  <si>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</si>
  <si>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</si>
  <si>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</si>
  <si>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</si>
  <si>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</si>
  <si>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</si>
  <si>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</si>
  <si>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</si>
  <si>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</si>
  <si>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</si>
  <si>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</si>
  <si>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</si>
  <si>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</si>
  <si>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</si>
  <si>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</si>
  <si>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</si>
  <si>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</si>
  <si>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</si>
  <si>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</si>
  <si>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</si>
  <si>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</si>
  <si>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</si>
  <si>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</si>
  <si>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</si>
  <si>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</si>
  <si>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</si>
  <si>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</si>
  <si>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</si>
  <si>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</si>
  <si>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</si>
  <si>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</si>
  <si>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</si>
  <si>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</si>
  <si>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</si>
  <si>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</si>
  <si>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</si>
  <si>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</si>
  <si>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</si>
  <si>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</si>
  <si>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</si>
  <si>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</si>
  <si>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</si>
  <si>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</si>
  <si>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</si>
  <si>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</si>
  <si>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</si>
  <si>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</si>
  <si>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</si>
  <si>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</si>
  <si>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</si>
  <si>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</si>
  <si>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</si>
  <si>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</si>
  <si>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</si>
  <si>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</si>
  <si>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</si>
  <si>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</si>
  <si>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</si>
  <si>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</si>
  <si>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</si>
  <si>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</si>
  <si>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</si>
  <si>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</si>
  <si>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</si>
  <si>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</si>
  <si>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</si>
  <si>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</si>
  <si>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</si>
  <si>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</si>
  <si>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</si>
  <si>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</si>
  <si>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</si>
  <si>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</si>
  <si>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</si>
  <si>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</si>
  <si>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</si>
  <si>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</si>
  <si>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</si>
  <si>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</si>
  <si>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</si>
  <si>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</si>
  <si>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</si>
  <si>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</si>
  <si>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</si>
  <si>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</si>
  <si>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</si>
  <si>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</si>
  <si>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</si>
  <si>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</si>
  <si>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</si>
  <si>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</si>
  <si>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</si>
  <si>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</si>
  <si>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</si>
  <si>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</si>
  <si>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</si>
  <si>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</si>
  <si>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</si>
  <si>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</si>
  <si>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</si>
  <si>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</si>
  <si>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</si>
  <si>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키오스크 인적서비스(접수, 수납인근)</t>
    <phoneticPr fontId="1" type="noConversion"/>
  </si>
  <si>
    <t>남수전</t>
    <phoneticPr fontId="1" type="noConversion"/>
  </si>
  <si>
    <t>여수전</t>
    <phoneticPr fontId="1" type="noConversion"/>
  </si>
  <si>
    <t>하참</t>
    <phoneticPr fontId="1" type="noConversion"/>
  </si>
  <si>
    <t>상참</t>
    <phoneticPr fontId="1" type="noConversion"/>
  </si>
  <si>
    <t>2025. 7. 10</t>
    <phoneticPr fontId="1" type="noConversion"/>
  </si>
  <si>
    <t>2층</t>
    <phoneticPr fontId="1" type="noConversion"/>
  </si>
  <si>
    <t>1층</t>
    <phoneticPr fontId="1" type="noConversion"/>
  </si>
  <si>
    <t>국립소록도병원</t>
    <phoneticPr fontId="1" type="noConversion"/>
  </si>
  <si>
    <t>전라남도 고흥군 도양읍 소록해안길 65</t>
    <phoneticPr fontId="1" type="noConversion"/>
  </si>
  <si>
    <t>병원</t>
    <phoneticPr fontId="1" type="noConversion"/>
  </si>
  <si>
    <t xml:space="preserve">키오스크 없음/ </t>
    <phoneticPr fontId="1" type="noConversion"/>
  </si>
  <si>
    <t>내부경사로 2층</t>
    <phoneticPr fontId="1" type="noConversion"/>
  </si>
  <si>
    <t>내부경사로 1층</t>
    <phoneticPr fontId="1" type="noConversion"/>
  </si>
  <si>
    <t>1~2층 계단(1)</t>
    <phoneticPr fontId="1" type="noConversion"/>
  </si>
  <si>
    <t>1~2층 계단(2)</t>
    <phoneticPr fontId="1" type="noConversion"/>
  </si>
  <si>
    <t>2층 화장실</t>
    <phoneticPr fontId="1" type="noConversion"/>
  </si>
  <si>
    <t xml:space="preserve">1~6층 중  1~ 2층 </t>
    <phoneticPr fontId="1" type="noConversion"/>
  </si>
  <si>
    <t>김미애</t>
    <phoneticPr fontId="1" type="noConversion"/>
  </si>
  <si>
    <t>내부</t>
    <phoneticPr fontId="1" type="noConversion"/>
  </si>
  <si>
    <t>(인)</t>
    <phoneticPr fontId="1" type="noConversion"/>
  </si>
  <si>
    <t>2층 출입문</t>
    <phoneticPr fontId="1" type="noConversion"/>
  </si>
  <si>
    <t>간호과</t>
  </si>
  <si>
    <t>의료행정 협력진료</t>
  </si>
  <si>
    <t>기획운영과</t>
  </si>
  <si>
    <t>기획운영 과장실</t>
  </si>
  <si>
    <t>원장실</t>
  </si>
  <si>
    <t>의료부장실</t>
  </si>
  <si>
    <t>탈의실(남)</t>
  </si>
  <si>
    <t>탈의실(여)</t>
  </si>
  <si>
    <t>간호과장실</t>
  </si>
  <si>
    <t>1층 출입문</t>
    <phoneticPr fontId="1" type="noConversion"/>
  </si>
  <si>
    <t>방사선실</t>
  </si>
  <si>
    <t>의료사업팀</t>
  </si>
  <si>
    <t>골밀도검사실</t>
  </si>
  <si>
    <t>상담실</t>
  </si>
  <si>
    <t>의사사무실</t>
  </si>
  <si>
    <t>감염관리실</t>
  </si>
  <si>
    <t>외과장</t>
  </si>
  <si>
    <t>청력검사실</t>
  </si>
  <si>
    <t>초음파실</t>
  </si>
  <si>
    <t>안과</t>
  </si>
  <si>
    <t>내과</t>
  </si>
  <si>
    <t>치과</t>
  </si>
  <si>
    <t>안과 측정실</t>
  </si>
  <si>
    <t>임상병리과</t>
  </si>
  <si>
    <t>내과2</t>
  </si>
  <si>
    <t>약제과장실</t>
  </si>
  <si>
    <t>여성휴게실</t>
  </si>
  <si>
    <t>이빈후과</t>
  </si>
  <si>
    <t>재활의학과</t>
  </si>
  <si>
    <t>피부과</t>
  </si>
  <si>
    <t>외과2</t>
  </si>
  <si>
    <t>외과1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</si>
</sst>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49" xfId="0" applyFont="1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7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2</xdr:row>
      <xdr:rowOff>152400</xdr:rowOff>
    </xdr:from>
    <xdr:to>
      <xdr:col>7</xdr:col>
      <xdr:colOff>269502</xdr:colOff>
      <xdr:row>5</xdr:row>
      <xdr:rowOff>174385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533400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1" t="s">
        <v>98</v>
      </c>
      <c r="B1" s="141"/>
      <c r="C1" s="141"/>
      <c r="D1" s="141"/>
      <c r="E1" s="141"/>
      <c r="F1" s="141"/>
      <c r="G1" s="141"/>
      <c r="H1" s="141"/>
    </row>
    <row r="2" spans="1:10" ht="3.75" customHeight="1" thickBot="1" x14ac:dyDescent="0.35">
      <c r="A2" s="162"/>
      <c r="B2" s="162"/>
      <c r="C2" s="162"/>
      <c r="D2" s="162"/>
      <c r="E2" s="162"/>
      <c r="F2" s="162"/>
      <c r="G2" s="162"/>
      <c r="H2" s="162"/>
    </row>
    <row r="3" spans="1:10" ht="20.100000000000001" customHeight="1" x14ac:dyDescent="0.3">
      <c r="A3" s="165" t="s">
        <v>44</v>
      </c>
      <c r="B3" s="166"/>
      <c r="C3" s="102" t="s">
        <v>124</v>
      </c>
      <c r="D3" s="103" t="s">
        <v>47</v>
      </c>
      <c r="E3" s="177" t="s">
        <v>125</v>
      </c>
      <c r="F3" s="177"/>
      <c r="G3" s="177"/>
      <c r="H3" s="178"/>
      <c r="I3" s="104"/>
    </row>
    <row r="4" spans="1:10" ht="20.100000000000001" customHeight="1" x14ac:dyDescent="0.3">
      <c r="A4" s="167" t="s">
        <v>45</v>
      </c>
      <c r="B4" s="168"/>
      <c r="C4" s="105" t="s">
        <v>133</v>
      </c>
      <c r="D4" s="106" t="s">
        <v>65</v>
      </c>
      <c r="E4" s="168" t="s">
        <v>126</v>
      </c>
      <c r="F4" s="168"/>
      <c r="G4" s="168"/>
      <c r="H4" s="176"/>
      <c r="I4" s="104"/>
    </row>
    <row r="5" spans="1:10" ht="20.100000000000001" customHeight="1" thickBot="1" x14ac:dyDescent="0.35">
      <c r="A5" s="169" t="s">
        <v>46</v>
      </c>
      <c r="B5" s="170"/>
      <c r="C5" s="107" t="s">
        <v>121</v>
      </c>
      <c r="D5" s="108" t="s">
        <v>48</v>
      </c>
      <c r="E5" s="170" t="s">
        <v>134</v>
      </c>
      <c r="F5" s="170"/>
      <c r="G5" s="163" t="s">
        <v>136</v>
      </c>
      <c r="H5" s="164"/>
      <c r="I5" s="104"/>
    </row>
    <row r="6" spans="1:10" ht="20.100000000000001" customHeight="1" x14ac:dyDescent="0.3">
      <c r="A6" s="153" t="s">
        <v>9</v>
      </c>
      <c r="B6" s="154"/>
      <c r="C6" s="154"/>
      <c r="D6" s="157" t="s">
        <v>28</v>
      </c>
      <c r="E6" s="157"/>
      <c r="F6" s="158" t="s">
        <v>27</v>
      </c>
      <c r="G6" s="157" t="s">
        <v>39</v>
      </c>
      <c r="H6" s="160" t="s">
        <v>13</v>
      </c>
      <c r="I6" s="182" t="s">
        <v>29</v>
      </c>
    </row>
    <row r="7" spans="1:10" ht="20.100000000000001" customHeight="1" thickBot="1" x14ac:dyDescent="0.35">
      <c r="A7" s="155"/>
      <c r="B7" s="156"/>
      <c r="C7" s="156"/>
      <c r="D7" s="109" t="s">
        <v>11</v>
      </c>
      <c r="E7" s="109" t="s">
        <v>12</v>
      </c>
      <c r="F7" s="159"/>
      <c r="G7" s="186"/>
      <c r="H7" s="161"/>
      <c r="I7" s="182"/>
    </row>
    <row r="8" spans="1:10" ht="16.5" customHeight="1" x14ac:dyDescent="0.3">
      <c r="A8" s="149" t="s">
        <v>10</v>
      </c>
      <c r="B8" s="144" t="s">
        <v>43</v>
      </c>
      <c r="C8" s="92" t="s">
        <v>61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50"/>
      <c r="B9" s="145"/>
      <c r="C9" s="93" t="s">
        <v>66</v>
      </c>
      <c r="D9" s="114">
        <v>1</v>
      </c>
      <c r="E9" s="114"/>
      <c r="F9" s="114"/>
      <c r="G9" s="115"/>
      <c r="H9" s="116"/>
      <c r="I9" s="113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50"/>
      <c r="B10" s="142" t="s">
        <v>83</v>
      </c>
      <c r="C10" s="143"/>
      <c r="D10" s="90"/>
      <c r="E10" s="90">
        <v>1</v>
      </c>
      <c r="F10" s="90"/>
      <c r="G10" s="91"/>
      <c r="H10" s="101"/>
      <c r="I10" s="113" t="str">
        <f t="shared" si="1"/>
        <v>1</v>
      </c>
      <c r="J10" s="43" t="str">
        <f t="shared" si="0"/>
        <v/>
      </c>
    </row>
    <row r="11" spans="1:10" ht="16.5" customHeight="1" x14ac:dyDescent="0.3">
      <c r="A11" s="150"/>
      <c r="B11" s="146" t="s">
        <v>101</v>
      </c>
      <c r="C11" s="94" t="s">
        <v>68</v>
      </c>
      <c r="D11" s="114"/>
      <c r="E11" s="114"/>
      <c r="F11" s="114"/>
      <c r="G11" s="115">
        <v>1</v>
      </c>
      <c r="H11" s="116"/>
      <c r="I11" s="113" t="str">
        <f t="shared" si="1"/>
        <v>3</v>
      </c>
      <c r="J11" s="43" t="str">
        <f t="shared" si="0"/>
        <v/>
      </c>
    </row>
    <row r="12" spans="1:10" ht="16.5" customHeight="1" x14ac:dyDescent="0.3">
      <c r="A12" s="150"/>
      <c r="B12" s="147"/>
      <c r="C12" s="94" t="s">
        <v>67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3" t="str">
        <f t="shared" si="0"/>
        <v/>
      </c>
    </row>
    <row r="13" spans="1:10" ht="16.5" customHeight="1" x14ac:dyDescent="0.3">
      <c r="A13" s="150"/>
      <c r="B13" s="148"/>
      <c r="C13" s="94" t="s">
        <v>62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51"/>
      <c r="B14" s="152" t="s">
        <v>14</v>
      </c>
      <c r="C14" s="152"/>
      <c r="D14" s="90"/>
      <c r="E14" s="90"/>
      <c r="F14" s="90"/>
      <c r="G14" s="91">
        <v>1</v>
      </c>
      <c r="H14" s="101"/>
      <c r="I14" s="113" t="str">
        <f t="shared" si="1"/>
        <v>3</v>
      </c>
      <c r="J14" s="43" t="str">
        <f t="shared" si="0"/>
        <v/>
      </c>
    </row>
    <row r="15" spans="1:10" ht="16.5" customHeight="1" x14ac:dyDescent="0.3">
      <c r="A15" s="149" t="s">
        <v>49</v>
      </c>
      <c r="B15" s="184" t="s">
        <v>37</v>
      </c>
      <c r="C15" s="95" t="s">
        <v>38</v>
      </c>
      <c r="D15" s="110"/>
      <c r="E15" s="110">
        <v>1</v>
      </c>
      <c r="F15" s="110"/>
      <c r="G15" s="111"/>
      <c r="H15" s="112"/>
      <c r="I15" s="113" t="str">
        <f t="shared" si="1"/>
        <v>1</v>
      </c>
      <c r="J15" s="43" t="str">
        <f t="shared" si="0"/>
        <v/>
      </c>
    </row>
    <row r="16" spans="1:10" ht="16.5" customHeight="1" x14ac:dyDescent="0.3">
      <c r="A16" s="150"/>
      <c r="B16" s="185"/>
      <c r="C16" s="94" t="s">
        <v>59</v>
      </c>
      <c r="D16" s="114"/>
      <c r="E16" s="114"/>
      <c r="F16" s="114">
        <v>1</v>
      </c>
      <c r="G16" s="115"/>
      <c r="H16" s="116"/>
      <c r="I16" s="113" t="str">
        <f t="shared" si="1"/>
        <v>2</v>
      </c>
      <c r="J16" s="43" t="str">
        <f t="shared" si="0"/>
        <v/>
      </c>
    </row>
    <row r="17" spans="1:10" ht="16.5" customHeight="1" x14ac:dyDescent="0.3">
      <c r="A17" s="150"/>
      <c r="B17" s="174" t="s">
        <v>15</v>
      </c>
      <c r="C17" s="174"/>
      <c r="D17" s="90"/>
      <c r="E17" s="90">
        <v>1</v>
      </c>
      <c r="F17" s="90"/>
      <c r="G17" s="91"/>
      <c r="H17" s="101"/>
      <c r="I17" s="113" t="str">
        <f t="shared" si="1"/>
        <v>1</v>
      </c>
      <c r="J17" s="43" t="str">
        <f t="shared" si="0"/>
        <v/>
      </c>
    </row>
    <row r="18" spans="1:10" ht="16.5" customHeight="1" x14ac:dyDescent="0.3">
      <c r="A18" s="150"/>
      <c r="B18" s="146" t="s">
        <v>16</v>
      </c>
      <c r="C18" s="94" t="s">
        <v>78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3" t="str">
        <f t="shared" si="0"/>
        <v/>
      </c>
    </row>
    <row r="19" spans="1:10" s="124" customFormat="1" ht="16.5" customHeight="1" x14ac:dyDescent="0.3">
      <c r="A19" s="150"/>
      <c r="B19" s="147"/>
      <c r="C19" s="94" t="s">
        <v>99</v>
      </c>
      <c r="D19" s="114"/>
      <c r="E19" s="114"/>
      <c r="F19" s="114">
        <v>1</v>
      </c>
      <c r="G19" s="115"/>
      <c r="H19" s="116"/>
      <c r="I19" s="113" t="str">
        <f t="shared" si="1"/>
        <v>2</v>
      </c>
      <c r="J19" s="43" t="str">
        <f t="shared" si="0"/>
        <v/>
      </c>
    </row>
    <row r="20" spans="1:10" s="124" customFormat="1" ht="16.5" customHeight="1" x14ac:dyDescent="0.3">
      <c r="A20" s="150"/>
      <c r="B20" s="148"/>
      <c r="C20" s="94" t="s">
        <v>17</v>
      </c>
      <c r="D20" s="114"/>
      <c r="E20" s="114">
        <v>1</v>
      </c>
      <c r="F20" s="114"/>
      <c r="G20" s="115"/>
      <c r="H20" s="116"/>
      <c r="I20" s="113" t="str">
        <f t="shared" ref="I20" si="2">IF(D20=1,"0",IF(E20=1,"1",IF(F20=1,"2",IF(G20=1,"3"))))</f>
        <v>1</v>
      </c>
      <c r="J20" s="43" t="str">
        <f t="shared" si="0"/>
        <v/>
      </c>
    </row>
    <row r="21" spans="1:10" s="124" customFormat="1" ht="16.5" customHeight="1" x14ac:dyDescent="0.3">
      <c r="A21" s="150"/>
      <c r="B21" s="174" t="s">
        <v>16</v>
      </c>
      <c r="C21" s="174"/>
      <c r="D21" s="90"/>
      <c r="E21" s="90">
        <v>1</v>
      </c>
      <c r="F21" s="90"/>
      <c r="G21" s="91"/>
      <c r="H21" s="101"/>
      <c r="I21" s="113" t="str">
        <f t="shared" si="1"/>
        <v>1</v>
      </c>
      <c r="J21" s="43" t="str">
        <f t="shared" si="0"/>
        <v/>
      </c>
    </row>
    <row r="22" spans="1:10" s="124" customFormat="1" ht="16.5" customHeight="1" x14ac:dyDescent="0.3">
      <c r="A22" s="150"/>
      <c r="B22" s="146" t="s">
        <v>18</v>
      </c>
      <c r="C22" s="94" t="s">
        <v>41</v>
      </c>
      <c r="D22" s="114"/>
      <c r="E22" s="114"/>
      <c r="F22" s="114">
        <v>1</v>
      </c>
      <c r="G22" s="115"/>
      <c r="H22" s="116"/>
      <c r="I22" s="113" t="str">
        <f t="shared" si="1"/>
        <v>2</v>
      </c>
      <c r="J22" s="43" t="str">
        <f t="shared" si="0"/>
        <v/>
      </c>
    </row>
    <row r="23" spans="1:10" s="124" customFormat="1" ht="16.5" customHeight="1" x14ac:dyDescent="0.3">
      <c r="A23" s="150"/>
      <c r="B23" s="147"/>
      <c r="C23" s="94" t="s">
        <v>40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3" t="str">
        <f t="shared" si="0"/>
        <v/>
      </c>
    </row>
    <row r="24" spans="1:10" s="124" customFormat="1" ht="16.5" customHeight="1" x14ac:dyDescent="0.3">
      <c r="A24" s="150"/>
      <c r="B24" s="147"/>
      <c r="C24" s="94" t="s">
        <v>60</v>
      </c>
      <c r="D24" s="114"/>
      <c r="E24" s="114">
        <v>1</v>
      </c>
      <c r="F24" s="114"/>
      <c r="G24" s="115"/>
      <c r="H24" s="116"/>
      <c r="I24" s="113" t="str">
        <f t="shared" ref="I24" si="3">IF(D24=1,"0",IF(E24=1,"1",IF(F24=1,"2",IF(G24=1,"3"))))</f>
        <v>1</v>
      </c>
      <c r="J24" s="43" t="str">
        <f t="shared" si="0"/>
        <v/>
      </c>
    </row>
    <row r="25" spans="1:10" s="124" customFormat="1" ht="16.5" customHeight="1" x14ac:dyDescent="0.3">
      <c r="A25" s="150"/>
      <c r="B25" s="174" t="s">
        <v>18</v>
      </c>
      <c r="C25" s="174"/>
      <c r="D25" s="90"/>
      <c r="E25" s="90">
        <v>1</v>
      </c>
      <c r="F25" s="90"/>
      <c r="G25" s="91"/>
      <c r="H25" s="101"/>
      <c r="I25" s="113" t="str">
        <f t="shared" si="1"/>
        <v>1</v>
      </c>
      <c r="J25" s="43" t="str">
        <f t="shared" si="0"/>
        <v/>
      </c>
    </row>
    <row r="26" spans="1:10" s="124" customFormat="1" ht="16.5" customHeight="1" x14ac:dyDescent="0.3">
      <c r="A26" s="150"/>
      <c r="B26" s="146" t="s">
        <v>19</v>
      </c>
      <c r="C26" s="94" t="s">
        <v>73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3" t="str">
        <f t="shared" si="0"/>
        <v/>
      </c>
    </row>
    <row r="27" spans="1:10" s="124" customFormat="1" ht="33" x14ac:dyDescent="0.3">
      <c r="A27" s="150"/>
      <c r="B27" s="147"/>
      <c r="C27" s="94" t="s">
        <v>74</v>
      </c>
      <c r="D27" s="114"/>
      <c r="E27" s="114">
        <v>1</v>
      </c>
      <c r="F27" s="114"/>
      <c r="G27" s="115"/>
      <c r="H27" s="116"/>
      <c r="I27" s="113" t="str">
        <f t="shared" si="1"/>
        <v>1</v>
      </c>
      <c r="J27" s="43" t="str">
        <f t="shared" si="0"/>
        <v/>
      </c>
    </row>
    <row r="28" spans="1:10" s="124" customFormat="1" ht="16.5" customHeight="1" x14ac:dyDescent="0.3">
      <c r="A28" s="150"/>
      <c r="B28" s="147"/>
      <c r="C28" s="94" t="s">
        <v>72</v>
      </c>
      <c r="D28" s="114">
        <v>1</v>
      </c>
      <c r="E28" s="114"/>
      <c r="F28" s="114"/>
      <c r="G28" s="115"/>
      <c r="H28" s="116"/>
      <c r="I28" s="113" t="str">
        <f t="shared" si="1"/>
        <v>0</v>
      </c>
      <c r="J28" s="43" t="str">
        <f t="shared" si="0"/>
        <v/>
      </c>
    </row>
    <row r="29" spans="1:10" s="124" customFormat="1" ht="33" x14ac:dyDescent="0.3">
      <c r="A29" s="150"/>
      <c r="B29" s="147"/>
      <c r="C29" s="94" t="s">
        <v>75</v>
      </c>
      <c r="D29" s="114">
        <v>1</v>
      </c>
      <c r="E29" s="114"/>
      <c r="F29" s="114"/>
      <c r="G29" s="115"/>
      <c r="H29" s="116"/>
      <c r="I29" s="113" t="str">
        <f t="shared" si="1"/>
        <v>0</v>
      </c>
      <c r="J29" s="43" t="str">
        <f t="shared" si="0"/>
        <v/>
      </c>
    </row>
    <row r="30" spans="1:10" s="124" customFormat="1" ht="16.5" customHeight="1" x14ac:dyDescent="0.3">
      <c r="A30" s="150"/>
      <c r="B30" s="147"/>
      <c r="C30" s="94" t="s">
        <v>31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3" t="str">
        <f t="shared" si="0"/>
        <v/>
      </c>
    </row>
    <row r="31" spans="1:10" s="124" customFormat="1" ht="16.5" customHeight="1" x14ac:dyDescent="0.3">
      <c r="A31" s="150"/>
      <c r="B31" s="174" t="s">
        <v>19</v>
      </c>
      <c r="C31" s="174"/>
      <c r="D31" s="90"/>
      <c r="E31" s="90">
        <v>1</v>
      </c>
      <c r="F31" s="90"/>
      <c r="G31" s="91"/>
      <c r="H31" s="101"/>
      <c r="I31" s="113" t="str">
        <f t="shared" si="1"/>
        <v>1</v>
      </c>
      <c r="J31" s="43" t="str">
        <f t="shared" si="0"/>
        <v/>
      </c>
    </row>
    <row r="32" spans="1:10" s="124" customFormat="1" ht="16.5" customHeight="1" x14ac:dyDescent="0.3">
      <c r="A32" s="150"/>
      <c r="B32" s="146" t="s">
        <v>50</v>
      </c>
      <c r="C32" s="94" t="s">
        <v>102</v>
      </c>
      <c r="D32" s="114"/>
      <c r="E32" s="114"/>
      <c r="F32" s="114"/>
      <c r="G32" s="115">
        <v>1</v>
      </c>
      <c r="H32" s="116"/>
      <c r="I32" s="113" t="str">
        <f t="shared" si="1"/>
        <v>3</v>
      </c>
      <c r="J32" s="43" t="str">
        <f t="shared" si="0"/>
        <v/>
      </c>
    </row>
    <row r="33" spans="1:10" s="124" customFormat="1" ht="16.5" customHeight="1" x14ac:dyDescent="0.3">
      <c r="A33" s="150"/>
      <c r="B33" s="148"/>
      <c r="C33" s="94" t="s">
        <v>103</v>
      </c>
      <c r="D33" s="114"/>
      <c r="E33" s="114"/>
      <c r="F33" s="114"/>
      <c r="G33" s="115">
        <v>1</v>
      </c>
      <c r="H33" s="116"/>
      <c r="I33" s="113" t="str">
        <f t="shared" si="1"/>
        <v>3</v>
      </c>
      <c r="J33" s="43" t="str">
        <f t="shared" si="0"/>
        <v/>
      </c>
    </row>
    <row r="34" spans="1:10" s="124" customFormat="1" ht="16.5" customHeight="1" x14ac:dyDescent="0.3">
      <c r="A34" s="150"/>
      <c r="B34" s="174" t="s">
        <v>20</v>
      </c>
      <c r="C34" s="174"/>
      <c r="D34" s="90"/>
      <c r="E34" s="90"/>
      <c r="F34" s="90"/>
      <c r="G34" s="91">
        <v>1</v>
      </c>
      <c r="H34" s="101"/>
      <c r="I34" s="113" t="str">
        <f t="shared" si="1"/>
        <v>3</v>
      </c>
      <c r="J34" s="43" t="str">
        <f t="shared" si="0"/>
        <v/>
      </c>
    </row>
    <row r="35" spans="1:10" s="124" customFormat="1" ht="16.5" customHeight="1" x14ac:dyDescent="0.3">
      <c r="A35" s="150"/>
      <c r="B35" s="146" t="s">
        <v>79</v>
      </c>
      <c r="C35" s="94" t="s">
        <v>41</v>
      </c>
      <c r="D35" s="114"/>
      <c r="E35" s="114"/>
      <c r="F35" s="114">
        <v>1</v>
      </c>
      <c r="G35" s="115"/>
      <c r="H35" s="116"/>
      <c r="I35" s="113" t="str">
        <f t="shared" si="1"/>
        <v>2</v>
      </c>
      <c r="J35" s="43" t="str">
        <f t="shared" si="0"/>
        <v/>
      </c>
    </row>
    <row r="36" spans="1:10" s="124" customFormat="1" ht="16.5" customHeight="1" x14ac:dyDescent="0.3">
      <c r="A36" s="183"/>
      <c r="B36" s="148"/>
      <c r="C36" s="96" t="s">
        <v>63</v>
      </c>
      <c r="D36" s="117"/>
      <c r="E36" s="117"/>
      <c r="F36" s="117">
        <v>1</v>
      </c>
      <c r="G36" s="118"/>
      <c r="H36" s="119"/>
      <c r="I36" s="113" t="str">
        <f t="shared" si="1"/>
        <v>2</v>
      </c>
      <c r="J36" s="43" t="str">
        <f t="shared" si="0"/>
        <v/>
      </c>
    </row>
    <row r="37" spans="1:10" s="124" customFormat="1" ht="16.5" customHeight="1" thickBot="1" x14ac:dyDescent="0.35">
      <c r="A37" s="151"/>
      <c r="B37" s="152" t="s">
        <v>21</v>
      </c>
      <c r="C37" s="152"/>
      <c r="D37" s="90"/>
      <c r="E37" s="90"/>
      <c r="F37" s="90">
        <v>1</v>
      </c>
      <c r="G37" s="91"/>
      <c r="H37" s="101"/>
      <c r="I37" s="113" t="str">
        <f t="shared" si="1"/>
        <v>2</v>
      </c>
      <c r="J37" s="43" t="str">
        <f t="shared" si="0"/>
        <v/>
      </c>
    </row>
    <row r="38" spans="1:10" s="124" customFormat="1" ht="16.5" customHeight="1" x14ac:dyDescent="0.3">
      <c r="A38" s="149" t="s">
        <v>22</v>
      </c>
      <c r="B38" s="187" t="s">
        <v>23</v>
      </c>
      <c r="C38" s="95" t="s">
        <v>42</v>
      </c>
      <c r="D38" s="110"/>
      <c r="E38" s="110"/>
      <c r="F38" s="110">
        <v>1</v>
      </c>
      <c r="G38" s="111"/>
      <c r="H38" s="112"/>
      <c r="I38" s="113" t="str">
        <f t="shared" si="1"/>
        <v>2</v>
      </c>
      <c r="J38" s="43" t="str">
        <f t="shared" si="0"/>
        <v/>
      </c>
    </row>
    <row r="39" spans="1:10" s="124" customFormat="1" ht="16.5" customHeight="1" x14ac:dyDescent="0.3">
      <c r="A39" s="150"/>
      <c r="B39" s="147"/>
      <c r="C39" s="94" t="s">
        <v>70</v>
      </c>
      <c r="D39" s="114"/>
      <c r="E39" s="114"/>
      <c r="F39" s="114">
        <v>1</v>
      </c>
      <c r="G39" s="115"/>
      <c r="H39" s="116"/>
      <c r="I39" s="113" t="str">
        <f t="shared" si="1"/>
        <v>2</v>
      </c>
      <c r="J39" s="43" t="str">
        <f t="shared" si="0"/>
        <v/>
      </c>
    </row>
    <row r="40" spans="1:10" s="124" customFormat="1" ht="16.5" customHeight="1" x14ac:dyDescent="0.3">
      <c r="A40" s="183"/>
      <c r="B40" s="148"/>
      <c r="C40" s="96" t="s">
        <v>84</v>
      </c>
      <c r="D40" s="117"/>
      <c r="E40" s="117"/>
      <c r="F40" s="117">
        <v>1</v>
      </c>
      <c r="G40" s="118"/>
      <c r="H40" s="119"/>
      <c r="I40" s="113" t="str">
        <f t="shared" si="1"/>
        <v>2</v>
      </c>
      <c r="J40" s="43" t="str">
        <f t="shared" si="0"/>
        <v/>
      </c>
    </row>
    <row r="41" spans="1:10" s="124" customFormat="1" ht="16.5" customHeight="1" thickBot="1" x14ac:dyDescent="0.35">
      <c r="A41" s="151"/>
      <c r="B41" s="152" t="s">
        <v>23</v>
      </c>
      <c r="C41" s="152"/>
      <c r="D41" s="90"/>
      <c r="E41" s="90"/>
      <c r="F41" s="90">
        <v>1</v>
      </c>
      <c r="G41" s="91"/>
      <c r="H41" s="101"/>
      <c r="I41" s="113" t="str">
        <f t="shared" si="1"/>
        <v>2</v>
      </c>
      <c r="J41" s="43" t="str">
        <f t="shared" si="0"/>
        <v/>
      </c>
    </row>
    <row r="42" spans="1:10" s="124" customFormat="1" ht="16.5" customHeight="1" x14ac:dyDescent="0.3">
      <c r="A42" s="179" t="s">
        <v>24</v>
      </c>
      <c r="B42" s="95" t="s">
        <v>25</v>
      </c>
      <c r="C42" s="95" t="s">
        <v>76</v>
      </c>
      <c r="D42" s="110"/>
      <c r="E42" s="110"/>
      <c r="F42" s="110">
        <v>1</v>
      </c>
      <c r="G42" s="111"/>
      <c r="H42" s="112"/>
      <c r="I42" s="113" t="str">
        <f t="shared" si="1"/>
        <v>2</v>
      </c>
      <c r="J42" s="43" t="str">
        <f t="shared" si="0"/>
        <v/>
      </c>
    </row>
    <row r="43" spans="1:10" s="124" customFormat="1" ht="16.5" customHeight="1" x14ac:dyDescent="0.3">
      <c r="A43" s="180"/>
      <c r="B43" s="174" t="s">
        <v>25</v>
      </c>
      <c r="C43" s="174"/>
      <c r="D43" s="90"/>
      <c r="E43" s="90"/>
      <c r="F43" s="90">
        <v>1</v>
      </c>
      <c r="G43" s="90"/>
      <c r="H43" s="101"/>
      <c r="I43" s="113" t="str">
        <f t="shared" si="1"/>
        <v>2</v>
      </c>
      <c r="J43" s="43" t="str">
        <f t="shared" si="0"/>
        <v/>
      </c>
    </row>
    <row r="44" spans="1:10" s="124" customFormat="1" ht="16.5" customHeight="1" x14ac:dyDescent="0.3">
      <c r="A44" s="180"/>
      <c r="B44" s="146" t="s">
        <v>85</v>
      </c>
      <c r="C44" s="97" t="s">
        <v>86</v>
      </c>
      <c r="D44" s="114"/>
      <c r="E44" s="114"/>
      <c r="F44" s="114">
        <v>1</v>
      </c>
      <c r="G44" s="115"/>
      <c r="H44" s="116"/>
      <c r="I44" s="113" t="str">
        <f t="shared" si="1"/>
        <v>2</v>
      </c>
      <c r="J44" s="43" t="str">
        <f t="shared" si="0"/>
        <v/>
      </c>
    </row>
    <row r="45" spans="1:10" s="124" customFormat="1" ht="16.5" customHeight="1" x14ac:dyDescent="0.3">
      <c r="A45" s="180"/>
      <c r="B45" s="148"/>
      <c r="C45" s="97" t="s">
        <v>104</v>
      </c>
      <c r="D45" s="114"/>
      <c r="E45" s="114"/>
      <c r="F45" s="114"/>
      <c r="G45" s="115">
        <v>1</v>
      </c>
      <c r="H45" s="116"/>
      <c r="I45" s="113" t="str">
        <f t="shared" si="1"/>
        <v>3</v>
      </c>
      <c r="J45" s="43" t="str">
        <f t="shared" si="0"/>
        <v/>
      </c>
    </row>
    <row r="46" spans="1:10" s="124" customFormat="1" ht="16.5" customHeight="1" x14ac:dyDescent="0.3">
      <c r="A46" s="180"/>
      <c r="B46" s="98"/>
      <c r="C46" s="99" t="s">
        <v>85</v>
      </c>
      <c r="D46" s="90"/>
      <c r="E46" s="90"/>
      <c r="F46" s="90">
        <v>1</v>
      </c>
      <c r="G46" s="91"/>
      <c r="H46" s="101"/>
      <c r="I46" s="113" t="str">
        <f t="shared" si="1"/>
        <v>2</v>
      </c>
      <c r="J46" s="43" t="str">
        <f t="shared" si="0"/>
        <v/>
      </c>
    </row>
    <row r="47" spans="1:10" s="124" customFormat="1" ht="16.5" customHeight="1" x14ac:dyDescent="0.3">
      <c r="A47" s="180"/>
      <c r="B47" s="126" t="s">
        <v>82</v>
      </c>
      <c r="C47" s="100" t="s">
        <v>71</v>
      </c>
      <c r="D47" s="120"/>
      <c r="E47" s="120"/>
      <c r="F47" s="115">
        <v>1</v>
      </c>
      <c r="G47" s="121"/>
      <c r="H47" s="122"/>
      <c r="I47" s="113" t="str">
        <f t="shared" si="1"/>
        <v>2</v>
      </c>
      <c r="J47" s="43" t="str">
        <f t="shared" si="0"/>
        <v/>
      </c>
    </row>
    <row r="48" spans="1:10" s="124" customFormat="1" ht="16.5" customHeight="1" thickBot="1" x14ac:dyDescent="0.35">
      <c r="A48" s="181"/>
      <c r="B48" s="175" t="s">
        <v>51</v>
      </c>
      <c r="C48" s="175"/>
      <c r="D48" s="127"/>
      <c r="E48" s="127"/>
      <c r="F48" s="127">
        <v>1</v>
      </c>
      <c r="G48" s="127"/>
      <c r="H48" s="128"/>
      <c r="I48" s="113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3" t="s">
        <v>26</v>
      </c>
      <c r="B49" s="171" t="s">
        <v>127</v>
      </c>
      <c r="C49" s="172"/>
      <c r="D49" s="172"/>
      <c r="E49" s="172"/>
      <c r="F49" s="172"/>
      <c r="G49" s="172"/>
      <c r="H49" s="173"/>
      <c r="I49" s="113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7"/>
  <sheetViews>
    <sheetView view="pageBreakPreview" zoomScale="130" zoomScaleNormal="100" zoomScaleSheetLayoutView="130" workbookViewId="0">
      <pane ySplit="3" topLeftCell="A4" activePane="bottomLeft" state="frozen"/>
      <selection pane="bottomLeft" activeCell="L15" sqref="L15"/>
    </sheetView>
  </sheetViews>
  <sheetFormatPr defaultColWidth="9" defaultRowHeight="11.25" x14ac:dyDescent="0.3"/>
  <cols>
    <col min="1" max="1" width="4.125" style="1" customWidth="1"/>
    <col min="2" max="2" width="10.625" style="13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32"/>
    </row>
    <row r="2" spans="1:24" ht="12" x14ac:dyDescent="0.3">
      <c r="A2" s="33"/>
      <c r="B2" s="263" t="s">
        <v>69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34"/>
      <c r="O2" s="35" t="s">
        <v>8</v>
      </c>
      <c r="P2" s="251" t="str">
        <f>체크리스트!C5</f>
        <v>2025. 7. 10</v>
      </c>
      <c r="Q2" s="251"/>
      <c r="R2" s="36"/>
    </row>
    <row r="3" spans="1:24" ht="12.75" thickBot="1" x14ac:dyDescent="0.35">
      <c r="A3" s="37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34"/>
      <c r="O3" s="38" t="s">
        <v>97</v>
      </c>
      <c r="P3" s="262" t="str">
        <f>체크리스트!E5</f>
        <v>김미애</v>
      </c>
      <c r="Q3" s="262"/>
      <c r="R3" s="39"/>
    </row>
    <row r="4" spans="1:24" ht="12.75" thickBot="1" x14ac:dyDescent="0.35">
      <c r="A4" s="252" t="s">
        <v>87</v>
      </c>
      <c r="B4" s="189"/>
      <c r="C4" s="189"/>
      <c r="D4" s="189"/>
      <c r="E4" s="189"/>
      <c r="F4" s="189"/>
      <c r="G4" s="189"/>
      <c r="H4" s="189"/>
      <c r="I4" s="189"/>
      <c r="J4" s="196" t="s">
        <v>100</v>
      </c>
      <c r="K4" s="194"/>
      <c r="L4" s="194"/>
      <c r="M4" s="194"/>
      <c r="N4" s="194"/>
      <c r="O4" s="194"/>
      <c r="P4" s="194"/>
      <c r="Q4" s="208"/>
      <c r="R4" s="39"/>
    </row>
    <row r="5" spans="1:24" ht="12" x14ac:dyDescent="0.3">
      <c r="A5" s="204" t="s">
        <v>58</v>
      </c>
      <c r="B5" s="188" t="s">
        <v>77</v>
      </c>
      <c r="C5" s="190"/>
      <c r="D5" s="206" t="s">
        <v>88</v>
      </c>
      <c r="E5" s="194" t="s">
        <v>3</v>
      </c>
      <c r="F5" s="208" t="s">
        <v>6</v>
      </c>
      <c r="G5" s="206" t="s">
        <v>89</v>
      </c>
      <c r="H5" s="206"/>
      <c r="I5" s="210"/>
      <c r="J5" s="196" t="s">
        <v>52</v>
      </c>
      <c r="K5" s="188" t="s">
        <v>53</v>
      </c>
      <c r="L5" s="189"/>
      <c r="M5" s="189"/>
      <c r="N5" s="190"/>
      <c r="O5" s="194" t="s">
        <v>55</v>
      </c>
      <c r="P5" s="194" t="s">
        <v>56</v>
      </c>
      <c r="Q5" s="208" t="s">
        <v>54</v>
      </c>
      <c r="R5" s="39"/>
    </row>
    <row r="6" spans="1:24" ht="12.75" thickBot="1" x14ac:dyDescent="0.35">
      <c r="A6" s="205"/>
      <c r="B6" s="191"/>
      <c r="C6" s="193"/>
      <c r="D6" s="207"/>
      <c r="E6" s="195"/>
      <c r="F6" s="209"/>
      <c r="G6" s="69" t="s">
        <v>92</v>
      </c>
      <c r="H6" s="69" t="s">
        <v>93</v>
      </c>
      <c r="I6" s="70" t="s">
        <v>94</v>
      </c>
      <c r="J6" s="197"/>
      <c r="K6" s="191"/>
      <c r="L6" s="192"/>
      <c r="M6" s="192"/>
      <c r="N6" s="193"/>
      <c r="O6" s="195"/>
      <c r="P6" s="195"/>
      <c r="Q6" s="209"/>
      <c r="R6" s="39"/>
    </row>
    <row r="7" spans="1:24" ht="15.75" customHeight="1" x14ac:dyDescent="0.3">
      <c r="A7" s="29">
        <v>1</v>
      </c>
      <c r="B7" s="253" t="s">
        <v>90</v>
      </c>
      <c r="C7" s="254"/>
      <c r="D7" s="25"/>
      <c r="E7" s="25">
        <v>1</v>
      </c>
      <c r="F7" s="25"/>
      <c r="G7" s="25"/>
      <c r="H7" s="25"/>
      <c r="I7" s="26"/>
      <c r="J7" s="29">
        <v>1</v>
      </c>
      <c r="K7" s="201" t="s">
        <v>80</v>
      </c>
      <c r="L7" s="202"/>
      <c r="M7" s="202"/>
      <c r="N7" s="203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66" t="s">
        <v>91</v>
      </c>
      <c r="C8" s="267"/>
      <c r="D8" s="11"/>
      <c r="E8" s="11">
        <v>1</v>
      </c>
      <c r="F8" s="11"/>
      <c r="G8" s="11"/>
      <c r="H8" s="11"/>
      <c r="I8" s="125"/>
      <c r="J8" s="10">
        <v>2</v>
      </c>
      <c r="K8" s="198" t="s">
        <v>116</v>
      </c>
      <c r="L8" s="199"/>
      <c r="M8" s="199"/>
      <c r="N8" s="200"/>
      <c r="O8" s="27"/>
      <c r="P8" s="27"/>
      <c r="Q8" s="28"/>
      <c r="R8" s="39"/>
    </row>
    <row r="9" spans="1:24" ht="11.25" customHeight="1" thickBot="1" x14ac:dyDescent="0.35">
      <c r="A9" s="37"/>
      <c r="B9" s="134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34"/>
      <c r="O9" s="38"/>
      <c r="P9" s="129"/>
      <c r="Q9" s="129"/>
      <c r="R9" s="39"/>
    </row>
    <row r="10" spans="1:24" s="1" customFormat="1" ht="12.75" thickBot="1" x14ac:dyDescent="0.35">
      <c r="A10" s="245" t="s">
        <v>0</v>
      </c>
      <c r="B10" s="248" t="s">
        <v>64</v>
      </c>
      <c r="C10" s="212" t="s">
        <v>57</v>
      </c>
      <c r="D10" s="213"/>
      <c r="E10" s="213"/>
      <c r="F10" s="213"/>
      <c r="G10" s="213"/>
      <c r="H10" s="213"/>
      <c r="I10" s="214"/>
      <c r="J10" s="212" t="s">
        <v>5</v>
      </c>
      <c r="K10" s="213"/>
      <c r="L10" s="213"/>
      <c r="M10" s="213"/>
      <c r="N10" s="213"/>
      <c r="O10" s="213"/>
      <c r="P10" s="213"/>
      <c r="Q10" s="214"/>
      <c r="R10" s="211"/>
      <c r="S10" s="211"/>
      <c r="T10" s="211"/>
      <c r="U10" s="211"/>
      <c r="V10" s="211"/>
      <c r="W10" s="211"/>
      <c r="X10" s="211"/>
    </row>
    <row r="11" spans="1:24" s="1" customFormat="1" ht="12" x14ac:dyDescent="0.3">
      <c r="A11" s="246"/>
      <c r="B11" s="249"/>
      <c r="C11" s="245" t="s">
        <v>2</v>
      </c>
      <c r="D11" s="196" t="s">
        <v>1</v>
      </c>
      <c r="E11" s="194" t="s">
        <v>3</v>
      </c>
      <c r="F11" s="208" t="s">
        <v>6</v>
      </c>
      <c r="G11" s="232" t="s">
        <v>7</v>
      </c>
      <c r="H11" s="232"/>
      <c r="I11" s="233"/>
      <c r="J11" s="242" t="s">
        <v>2</v>
      </c>
      <c r="K11" s="204" t="s">
        <v>1</v>
      </c>
      <c r="L11" s="206" t="s">
        <v>3</v>
      </c>
      <c r="M11" s="231" t="s">
        <v>6</v>
      </c>
      <c r="N11" s="230" t="s">
        <v>7</v>
      </c>
      <c r="O11" s="206"/>
      <c r="P11" s="206"/>
      <c r="Q11" s="231"/>
      <c r="R11" s="211"/>
      <c r="S11" s="211"/>
      <c r="T11" s="211"/>
      <c r="U11" s="211"/>
      <c r="V11" s="211"/>
      <c r="W11" s="211"/>
      <c r="X11" s="211"/>
    </row>
    <row r="12" spans="1:24" s="1" customFormat="1" ht="21.75" customHeight="1" thickBot="1" x14ac:dyDescent="0.35">
      <c r="A12" s="247"/>
      <c r="B12" s="250"/>
      <c r="C12" s="247"/>
      <c r="D12" s="197"/>
      <c r="E12" s="195"/>
      <c r="F12" s="209"/>
      <c r="G12" s="40" t="s">
        <v>32</v>
      </c>
      <c r="H12" s="41" t="s">
        <v>33</v>
      </c>
      <c r="I12" s="42" t="s">
        <v>34</v>
      </c>
      <c r="J12" s="243"/>
      <c r="K12" s="205"/>
      <c r="L12" s="207"/>
      <c r="M12" s="244"/>
      <c r="N12" s="40" t="s">
        <v>35</v>
      </c>
      <c r="O12" s="41" t="s">
        <v>36</v>
      </c>
      <c r="P12" s="41" t="s">
        <v>32</v>
      </c>
      <c r="Q12" s="42" t="s">
        <v>34</v>
      </c>
      <c r="R12" s="211"/>
      <c r="S12" s="211"/>
      <c r="T12" s="211"/>
      <c r="U12" s="211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3" t="s">
        <v>81</v>
      </c>
      <c r="C13" s="72"/>
      <c r="D13" s="3"/>
      <c r="E13" s="4"/>
      <c r="F13" s="5"/>
      <c r="G13" s="45"/>
      <c r="H13" s="4"/>
      <c r="I13" s="5"/>
      <c r="J13" s="82" t="s">
        <v>105</v>
      </c>
      <c r="K13" s="3"/>
      <c r="L13" s="4">
        <v>1</v>
      </c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240" t="s">
        <v>95</v>
      </c>
      <c r="C14" s="74"/>
      <c r="D14" s="21"/>
      <c r="E14" s="22"/>
      <c r="F14" s="23"/>
      <c r="G14" s="24"/>
      <c r="H14" s="22"/>
      <c r="I14" s="23"/>
      <c r="J14" s="85" t="s">
        <v>96</v>
      </c>
      <c r="K14" s="21"/>
      <c r="L14" s="22"/>
      <c r="M14" s="23">
        <v>1</v>
      </c>
      <c r="N14" s="24">
        <v>1</v>
      </c>
      <c r="O14" s="22">
        <v>1</v>
      </c>
      <c r="P14" s="22"/>
      <c r="Q14" s="23"/>
    </row>
    <row r="15" spans="1:24" s="1" customFormat="1" ht="16.149999999999999" customHeight="1" thickBot="1" x14ac:dyDescent="0.35">
      <c r="A15" s="44">
        <v>3</v>
      </c>
      <c r="B15" s="225"/>
      <c r="C15" s="75"/>
      <c r="D15" s="13"/>
      <c r="E15" s="14"/>
      <c r="F15" s="15"/>
      <c r="G15" s="16"/>
      <c r="H15" s="14"/>
      <c r="I15" s="15"/>
      <c r="J15" s="71" t="s">
        <v>106</v>
      </c>
      <c r="K15" s="13"/>
      <c r="L15" s="14"/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237" t="s">
        <v>128</v>
      </c>
      <c r="C16" s="77" t="s">
        <v>107</v>
      </c>
      <c r="D16" s="3"/>
      <c r="E16" s="4">
        <v>1</v>
      </c>
      <c r="F16" s="5"/>
      <c r="G16" s="45"/>
      <c r="H16" s="4"/>
      <c r="I16" s="5"/>
      <c r="J16" s="82" t="s">
        <v>112</v>
      </c>
      <c r="K16" s="3"/>
      <c r="L16" s="4">
        <v>1</v>
      </c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44">
        <v>5</v>
      </c>
      <c r="B17" s="238"/>
      <c r="C17" s="72" t="s">
        <v>108</v>
      </c>
      <c r="D17" s="6"/>
      <c r="E17" s="7">
        <v>1</v>
      </c>
      <c r="F17" s="8"/>
      <c r="G17" s="9"/>
      <c r="H17" s="7"/>
      <c r="I17" s="8"/>
      <c r="J17" s="83" t="s">
        <v>111</v>
      </c>
      <c r="K17" s="6"/>
      <c r="L17" s="7">
        <v>1</v>
      </c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238"/>
      <c r="C18" s="72" t="s">
        <v>109</v>
      </c>
      <c r="D18" s="6"/>
      <c r="E18" s="7">
        <v>1</v>
      </c>
      <c r="F18" s="8"/>
      <c r="G18" s="9"/>
      <c r="H18" s="7"/>
      <c r="I18" s="8"/>
      <c r="J18" s="83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239"/>
      <c r="C19" s="73" t="s">
        <v>110</v>
      </c>
      <c r="D19" s="10"/>
      <c r="E19" s="11">
        <v>1</v>
      </c>
      <c r="F19" s="12"/>
      <c r="G19" s="46"/>
      <c r="H19" s="11"/>
      <c r="I19" s="12"/>
      <c r="J19" s="84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240" t="s">
        <v>129</v>
      </c>
      <c r="C20" s="74" t="s">
        <v>107</v>
      </c>
      <c r="D20" s="21"/>
      <c r="E20" s="22">
        <v>1</v>
      </c>
      <c r="F20" s="23"/>
      <c r="G20" s="24"/>
      <c r="H20" s="22"/>
      <c r="I20" s="23"/>
      <c r="J20" s="85" t="s">
        <v>112</v>
      </c>
      <c r="K20" s="21"/>
      <c r="L20" s="22">
        <v>1</v>
      </c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44">
        <v>9</v>
      </c>
      <c r="B21" s="225"/>
      <c r="C21" s="75" t="s">
        <v>108</v>
      </c>
      <c r="D21" s="13"/>
      <c r="E21" s="14">
        <v>1</v>
      </c>
      <c r="F21" s="15"/>
      <c r="G21" s="16"/>
      <c r="H21" s="14"/>
      <c r="I21" s="61"/>
      <c r="J21" s="71" t="s">
        <v>111</v>
      </c>
      <c r="K21" s="13"/>
      <c r="L21" s="14">
        <v>1</v>
      </c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225"/>
      <c r="C22" s="75" t="s">
        <v>109</v>
      </c>
      <c r="D22" s="13"/>
      <c r="E22" s="14">
        <v>1</v>
      </c>
      <c r="F22" s="15"/>
      <c r="G22" s="16"/>
      <c r="H22" s="14"/>
      <c r="I22" s="15"/>
      <c r="J22" s="71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226"/>
      <c r="C23" s="76" t="s">
        <v>110</v>
      </c>
      <c r="D23" s="17"/>
      <c r="E23" s="18">
        <v>1</v>
      </c>
      <c r="F23" s="19"/>
      <c r="G23" s="20"/>
      <c r="H23" s="18"/>
      <c r="I23" s="19"/>
      <c r="J23" s="8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34" t="s">
        <v>19</v>
      </c>
      <c r="C24" s="77" t="s">
        <v>122</v>
      </c>
      <c r="D24" s="3">
        <v>1</v>
      </c>
      <c r="E24" s="4"/>
      <c r="F24" s="5"/>
      <c r="G24" s="45"/>
      <c r="H24" s="4"/>
      <c r="I24" s="5"/>
      <c r="J24" s="82" t="s">
        <v>122</v>
      </c>
      <c r="K24" s="3">
        <v>1</v>
      </c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35"/>
      <c r="C25" s="72" t="s">
        <v>123</v>
      </c>
      <c r="D25" s="6">
        <v>1</v>
      </c>
      <c r="E25" s="7"/>
      <c r="F25" s="8"/>
      <c r="G25" s="9"/>
      <c r="H25" s="7"/>
      <c r="I25" s="8"/>
      <c r="J25" s="83" t="s">
        <v>123</v>
      </c>
      <c r="K25" s="6">
        <v>1</v>
      </c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35"/>
      <c r="C26" s="72" t="s">
        <v>135</v>
      </c>
      <c r="D26" s="6">
        <v>1</v>
      </c>
      <c r="E26" s="7"/>
      <c r="F26" s="8"/>
      <c r="G26" s="9"/>
      <c r="H26" s="7"/>
      <c r="I26" s="8"/>
      <c r="J26" s="83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36"/>
      <c r="C27" s="73"/>
      <c r="D27" s="10"/>
      <c r="E27" s="11"/>
      <c r="F27" s="12"/>
      <c r="G27" s="46"/>
      <c r="H27" s="11"/>
      <c r="I27" s="12"/>
      <c r="J27" s="84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224" t="s">
        <v>130</v>
      </c>
      <c r="C28" s="81" t="s">
        <v>109</v>
      </c>
      <c r="D28" s="21"/>
      <c r="E28" s="22">
        <v>1</v>
      </c>
      <c r="F28" s="23"/>
      <c r="G28" s="24"/>
      <c r="H28" s="22"/>
      <c r="I28" s="23"/>
      <c r="J28" s="89" t="s">
        <v>112</v>
      </c>
      <c r="K28" s="21"/>
      <c r="L28" s="22">
        <v>1</v>
      </c>
      <c r="M28" s="23"/>
      <c r="N28" s="24"/>
      <c r="O28" s="22"/>
      <c r="P28" s="22"/>
      <c r="Q28" s="23"/>
    </row>
    <row r="29" spans="1:17" s="1" customFormat="1" ht="16.149999999999999" customHeight="1" thickBot="1" x14ac:dyDescent="0.35">
      <c r="A29" s="44">
        <v>17</v>
      </c>
      <c r="B29" s="225"/>
      <c r="C29" s="75" t="s">
        <v>110</v>
      </c>
      <c r="D29" s="13"/>
      <c r="E29" s="14">
        <v>1</v>
      </c>
      <c r="F29" s="15"/>
      <c r="G29" s="16"/>
      <c r="H29" s="14"/>
      <c r="I29" s="15"/>
      <c r="J29" s="71" t="s">
        <v>120</v>
      </c>
      <c r="K29" s="13"/>
      <c r="L29" s="14">
        <v>1</v>
      </c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225"/>
      <c r="C30" s="75" t="s">
        <v>107</v>
      </c>
      <c r="D30" s="13"/>
      <c r="E30" s="14">
        <v>1</v>
      </c>
      <c r="F30" s="15"/>
      <c r="G30" s="16"/>
      <c r="H30" s="14"/>
      <c r="I30" s="15"/>
      <c r="J30" s="71" t="s">
        <v>119</v>
      </c>
      <c r="K30" s="13"/>
      <c r="L30" s="14">
        <v>1</v>
      </c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226"/>
      <c r="C31" s="76" t="s">
        <v>108</v>
      </c>
      <c r="D31" s="17"/>
      <c r="E31" s="18">
        <v>1</v>
      </c>
      <c r="F31" s="19"/>
      <c r="G31" s="20"/>
      <c r="H31" s="18"/>
      <c r="I31" s="19"/>
      <c r="J31" s="86" t="s">
        <v>111</v>
      </c>
      <c r="K31" s="17"/>
      <c r="L31" s="18"/>
      <c r="M31" s="19">
        <v>1</v>
      </c>
      <c r="N31" s="20">
        <v>1</v>
      </c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227" t="s">
        <v>131</v>
      </c>
      <c r="C32" s="135" t="s">
        <v>109</v>
      </c>
      <c r="D32" s="47"/>
      <c r="E32" s="48">
        <v>1</v>
      </c>
      <c r="F32" s="49"/>
      <c r="G32" s="50"/>
      <c r="H32" s="48"/>
      <c r="I32" s="49"/>
      <c r="J32" s="136" t="s">
        <v>112</v>
      </c>
      <c r="K32" s="47"/>
      <c r="L32" s="48">
        <v>1</v>
      </c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228"/>
      <c r="C33" s="79" t="s">
        <v>110</v>
      </c>
      <c r="D33" s="51"/>
      <c r="E33" s="52">
        <v>1</v>
      </c>
      <c r="F33" s="53"/>
      <c r="G33" s="54"/>
      <c r="H33" s="52"/>
      <c r="I33" s="53"/>
      <c r="J33" s="87" t="s">
        <v>120</v>
      </c>
      <c r="K33" s="51"/>
      <c r="L33" s="52">
        <v>1</v>
      </c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228"/>
      <c r="C34" s="79" t="s">
        <v>107</v>
      </c>
      <c r="D34" s="51"/>
      <c r="E34" s="52">
        <v>1</v>
      </c>
      <c r="F34" s="53"/>
      <c r="G34" s="54"/>
      <c r="H34" s="52"/>
      <c r="I34" s="53"/>
      <c r="J34" s="87" t="s">
        <v>119</v>
      </c>
      <c r="K34" s="51"/>
      <c r="L34" s="52">
        <v>1</v>
      </c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229"/>
      <c r="C35" s="80" t="s">
        <v>108</v>
      </c>
      <c r="D35" s="55"/>
      <c r="E35" s="56">
        <v>1</v>
      </c>
      <c r="F35" s="57"/>
      <c r="G35" s="58"/>
      <c r="H35" s="56"/>
      <c r="I35" s="57"/>
      <c r="J35" s="88" t="s">
        <v>111</v>
      </c>
      <c r="K35" s="55"/>
      <c r="L35" s="56">
        <v>1</v>
      </c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218" t="s">
        <v>132</v>
      </c>
      <c r="C36" s="81" t="s">
        <v>114</v>
      </c>
      <c r="D36" s="59"/>
      <c r="E36" s="60">
        <v>1</v>
      </c>
      <c r="F36" s="61"/>
      <c r="G36" s="62"/>
      <c r="H36" s="60"/>
      <c r="I36" s="61"/>
      <c r="J36" s="89" t="s">
        <v>114</v>
      </c>
      <c r="K36" s="59"/>
      <c r="L36" s="60">
        <v>1</v>
      </c>
      <c r="M36" s="61"/>
      <c r="N36" s="62"/>
      <c r="O36" s="60"/>
      <c r="P36" s="60"/>
      <c r="Q36" s="61"/>
    </row>
    <row r="37" spans="1:17" s="1" customFormat="1" ht="16.149999999999999" customHeight="1" thickBot="1" x14ac:dyDescent="0.35">
      <c r="A37" s="44">
        <v>25</v>
      </c>
      <c r="B37" s="219"/>
      <c r="C37" s="75" t="s">
        <v>115</v>
      </c>
      <c r="D37" s="13"/>
      <c r="E37" s="14">
        <v>1</v>
      </c>
      <c r="F37" s="15"/>
      <c r="G37" s="16"/>
      <c r="H37" s="14"/>
      <c r="I37" s="15"/>
      <c r="J37" s="71" t="s">
        <v>115</v>
      </c>
      <c r="K37" s="13"/>
      <c r="L37" s="14">
        <v>1</v>
      </c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219"/>
      <c r="C38" s="75" t="s">
        <v>117</v>
      </c>
      <c r="D38" s="13"/>
      <c r="E38" s="14">
        <v>1</v>
      </c>
      <c r="F38" s="15"/>
      <c r="G38" s="16"/>
      <c r="H38" s="14"/>
      <c r="I38" s="15"/>
      <c r="J38" s="71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220"/>
      <c r="C39" s="76" t="s">
        <v>118</v>
      </c>
      <c r="D39" s="17"/>
      <c r="E39" s="18">
        <v>2</v>
      </c>
      <c r="F39" s="19"/>
      <c r="G39" s="20"/>
      <c r="H39" s="18"/>
      <c r="I39" s="19"/>
      <c r="J39" s="86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215" t="s">
        <v>113</v>
      </c>
      <c r="C40" s="135" t="s">
        <v>114</v>
      </c>
      <c r="D40" s="137"/>
      <c r="E40" s="138">
        <v>1</v>
      </c>
      <c r="F40" s="139"/>
      <c r="G40" s="140"/>
      <c r="H40" s="138"/>
      <c r="I40" s="139"/>
      <c r="J40" s="136" t="s">
        <v>114</v>
      </c>
      <c r="K40" s="47"/>
      <c r="L40" s="48">
        <v>1</v>
      </c>
      <c r="M40" s="49"/>
      <c r="N40" s="50"/>
      <c r="O40" s="48"/>
      <c r="P40" s="48"/>
      <c r="Q40" s="49"/>
    </row>
    <row r="41" spans="1:17" s="1" customFormat="1" ht="16.149999999999999" customHeight="1" thickBot="1" x14ac:dyDescent="0.35">
      <c r="A41" s="44">
        <v>29</v>
      </c>
      <c r="B41" s="216"/>
      <c r="C41" s="79" t="s">
        <v>115</v>
      </c>
      <c r="D41" s="51"/>
      <c r="E41" s="52">
        <v>1</v>
      </c>
      <c r="F41" s="53"/>
      <c r="G41" s="54"/>
      <c r="H41" s="52"/>
      <c r="I41" s="53"/>
      <c r="J41" s="87" t="s">
        <v>115</v>
      </c>
      <c r="K41" s="51"/>
      <c r="L41" s="52">
        <v>1</v>
      </c>
      <c r="M41" s="53"/>
      <c r="N41" s="54"/>
      <c r="O41" s="52"/>
      <c r="P41" s="52"/>
      <c r="Q41" s="53"/>
    </row>
    <row r="42" spans="1:17" s="1" customFormat="1" ht="16.149999999999999" customHeight="1" thickBot="1" x14ac:dyDescent="0.35">
      <c r="A42" s="44">
        <v>30</v>
      </c>
      <c r="B42" s="216"/>
      <c r="C42" s="79" t="s">
        <v>117</v>
      </c>
      <c r="D42" s="51"/>
      <c r="E42" s="52">
        <v>1</v>
      </c>
      <c r="F42" s="53"/>
      <c r="G42" s="54"/>
      <c r="H42" s="52"/>
      <c r="I42" s="53"/>
      <c r="J42" s="87"/>
      <c r="K42" s="51"/>
      <c r="L42" s="52"/>
      <c r="M42" s="53"/>
      <c r="N42" s="54"/>
      <c r="O42" s="52"/>
      <c r="P42" s="52"/>
      <c r="Q42" s="53"/>
    </row>
    <row r="43" spans="1:17" s="1" customFormat="1" ht="16.149999999999999" customHeight="1" thickBot="1" x14ac:dyDescent="0.35">
      <c r="A43" s="44">
        <v>31</v>
      </c>
      <c r="B43" s="217"/>
      <c r="C43" s="80" t="s">
        <v>118</v>
      </c>
      <c r="D43" s="55"/>
      <c r="E43" s="56">
        <v>2</v>
      </c>
      <c r="F43" s="57"/>
      <c r="G43" s="58"/>
      <c r="H43" s="56"/>
      <c r="I43" s="57"/>
      <c r="J43" s="88"/>
      <c r="K43" s="55"/>
      <c r="L43" s="56"/>
      <c r="M43" s="57"/>
      <c r="N43" s="58"/>
      <c r="O43" s="56"/>
      <c r="P43" s="56"/>
      <c r="Q43" s="57"/>
    </row>
    <row r="44" spans="1:17" s="1" customFormat="1" ht="16.149999999999999" customHeight="1" thickBot="1" x14ac:dyDescent="0.35">
      <c r="A44" s="44">
        <v>32</v>
      </c>
      <c r="B44" s="215" t="s">
        <v>137</v>
      </c>
      <c r="C44" s="81" t="s">
        <v>138</v>
      </c>
      <c r="D44" s="59"/>
      <c r="E44" s="60">
        <v>1</v>
      </c>
      <c r="F44" s="61"/>
      <c r="G44" s="62"/>
      <c r="H44" s="60"/>
      <c r="I44" s="61"/>
      <c r="J44" s="89"/>
      <c r="K44" s="59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216"/>
      <c r="C45" s="75" t="s">
        <v>139</v>
      </c>
      <c r="D45" s="13"/>
      <c r="E45" s="14">
        <v>1</v>
      </c>
      <c r="F45" s="15"/>
      <c r="G45" s="16"/>
      <c r="H45" s="14"/>
      <c r="I45" s="15"/>
      <c r="J45" s="71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216"/>
      <c r="C46" s="75" t="s">
        <v>140</v>
      </c>
      <c r="D46" s="13"/>
      <c r="E46" s="14">
        <v>1</v>
      </c>
      <c r="F46" s="15"/>
      <c r="G46" s="16"/>
      <c r="H46" s="14"/>
      <c r="I46" s="15"/>
      <c r="J46" s="71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217"/>
      <c r="C47" s="76" t="s">
        <v>141</v>
      </c>
      <c r="D47" s="17"/>
      <c r="E47" s="18">
        <v>1</v>
      </c>
      <c r="F47" s="19"/>
      <c r="G47" s="20"/>
      <c r="H47" s="18"/>
      <c r="I47" s="19"/>
      <c r="J47" s="86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215"/>
      <c r="C48" s="135" t="s">
        <v>142</v>
      </c>
      <c r="D48" s="137"/>
      <c r="E48" s="138">
        <v>1</v>
      </c>
      <c r="F48" s="139"/>
      <c r="G48" s="140"/>
      <c r="H48" s="138"/>
      <c r="I48" s="139"/>
      <c r="J48" s="136"/>
      <c r="K48" s="47"/>
      <c r="L48" s="48"/>
      <c r="M48" s="49"/>
      <c r="N48" s="50"/>
      <c r="O48" s="48"/>
      <c r="P48" s="48"/>
      <c r="Q48" s="49"/>
    </row>
    <row r="49" spans="1:18" s="1" customFormat="1" ht="16.149999999999999" customHeight="1" thickBot="1" x14ac:dyDescent="0.35">
      <c r="A49" s="44">
        <v>37</v>
      </c>
      <c r="B49" s="216"/>
      <c r="C49" s="79" t="s">
        <v>143</v>
      </c>
      <c r="D49" s="51"/>
      <c r="E49" s="52">
        <v>1</v>
      </c>
      <c r="F49" s="53"/>
      <c r="G49" s="54"/>
      <c r="H49" s="52"/>
      <c r="I49" s="53"/>
      <c r="J49" s="87"/>
      <c r="K49" s="51"/>
      <c r="L49" s="52"/>
      <c r="M49" s="53"/>
      <c r="N49" s="54"/>
      <c r="O49" s="52"/>
      <c r="P49" s="52"/>
      <c r="Q49" s="53"/>
    </row>
    <row r="50" spans="1:18" s="1" customFormat="1" ht="16.149999999999999" customHeight="1" thickBot="1" x14ac:dyDescent="0.35">
      <c r="A50" s="44">
        <v>38</v>
      </c>
      <c r="B50" s="216"/>
      <c r="C50" s="79" t="s">
        <v>144</v>
      </c>
      <c r="D50" s="51"/>
      <c r="E50" s="52">
        <v>1</v>
      </c>
      <c r="F50" s="53"/>
      <c r="G50" s="54"/>
      <c r="H50" s="52"/>
      <c r="I50" s="53"/>
      <c r="J50" s="87"/>
      <c r="K50" s="51"/>
      <c r="L50" s="52"/>
      <c r="M50" s="53"/>
      <c r="N50" s="54"/>
      <c r="O50" s="52"/>
      <c r="P50" s="52"/>
      <c r="Q50" s="53"/>
    </row>
    <row r="51" spans="1:18" s="1" customFormat="1" ht="16.149999999999999" customHeight="1" thickBot="1" x14ac:dyDescent="0.35">
      <c r="A51" s="44">
        <v>39</v>
      </c>
      <c r="B51" s="217"/>
      <c r="C51" s="80" t="s">
        <v>145</v>
      </c>
      <c r="D51" s="55"/>
      <c r="E51" s="56">
        <v>1</v>
      </c>
      <c r="F51" s="57"/>
      <c r="G51" s="58"/>
      <c r="H51" s="56"/>
      <c r="I51" s="57"/>
      <c r="J51" s="88"/>
      <c r="K51" s="55"/>
      <c r="L51" s="56"/>
      <c r="M51" s="57"/>
      <c r="N51" s="58"/>
      <c r="O51" s="56"/>
      <c r="P51" s="56"/>
      <c r="Q51" s="57"/>
    </row>
    <row r="52" spans="1:18" s="1" customFormat="1" ht="16.149999999999999" customHeight="1" thickBot="1" x14ac:dyDescent="0.35">
      <c r="A52" s="44">
        <v>40</v>
      </c>
      <c r="B52" s="240"/>
      <c r="C52" s="81" t="s">
        <v>146</v>
      </c>
      <c r="D52" s="59"/>
      <c r="E52" s="60">
        <v>1</v>
      </c>
      <c r="F52" s="61"/>
      <c r="G52" s="62"/>
      <c r="H52" s="60"/>
      <c r="I52" s="61"/>
      <c r="J52" s="89"/>
      <c r="K52" s="21"/>
      <c r="L52" s="22"/>
      <c r="M52" s="23"/>
      <c r="N52" s="24"/>
      <c r="O52" s="22"/>
      <c r="P52" s="22"/>
      <c r="Q52" s="23"/>
    </row>
    <row r="53" spans="1:18" s="1" customFormat="1" ht="16.149999999999999" customHeight="1" thickBot="1" x14ac:dyDescent="0.35">
      <c r="A53" s="44">
        <v>41</v>
      </c>
      <c r="B53" s="225"/>
      <c r="C53" s="75"/>
      <c r="D53" s="13"/>
      <c r="E53" s="14"/>
      <c r="F53" s="15"/>
      <c r="G53" s="16"/>
      <c r="H53" s="14"/>
      <c r="I53" s="15"/>
      <c r="J53" s="71"/>
      <c r="K53" s="13"/>
      <c r="L53" s="14"/>
      <c r="M53" s="15"/>
      <c r="N53" s="16"/>
      <c r="O53" s="14"/>
      <c r="P53" s="14"/>
      <c r="Q53" s="15"/>
    </row>
    <row r="54" spans="1:18" s="1" customFormat="1" ht="16.149999999999999" customHeight="1" thickBot="1" x14ac:dyDescent="0.35">
      <c r="A54" s="44">
        <v>42</v>
      </c>
      <c r="B54" s="225"/>
      <c r="C54" s="75"/>
      <c r="D54" s="13"/>
      <c r="E54" s="14"/>
      <c r="F54" s="15"/>
      <c r="G54" s="16"/>
      <c r="H54" s="14"/>
      <c r="I54" s="15"/>
      <c r="J54" s="71"/>
      <c r="K54" s="13"/>
      <c r="L54" s="14"/>
      <c r="M54" s="15"/>
      <c r="N54" s="16"/>
      <c r="O54" s="14"/>
      <c r="P54" s="14"/>
      <c r="Q54" s="15"/>
    </row>
    <row r="55" spans="1:18" s="1" customFormat="1" ht="16.149999999999999" customHeight="1" thickBot="1" x14ac:dyDescent="0.35">
      <c r="A55" s="44">
        <v>43</v>
      </c>
      <c r="B55" s="226"/>
      <c r="C55" s="76"/>
      <c r="D55" s="17"/>
      <c r="E55" s="18"/>
      <c r="F55" s="19"/>
      <c r="G55" s="20"/>
      <c r="H55" s="18"/>
      <c r="I55" s="19"/>
      <c r="J55" s="86"/>
      <c r="K55" s="17"/>
      <c r="L55" s="18"/>
      <c r="M55" s="19"/>
      <c r="N55" s="20"/>
      <c r="O55" s="18"/>
      <c r="P55" s="18"/>
      <c r="Q55" s="19"/>
    </row>
    <row r="56" spans="1:18" s="1" customFormat="1" ht="16.149999999999999" customHeight="1" thickBot="1" x14ac:dyDescent="0.35">
      <c r="A56" s="44">
        <v>44</v>
      </c>
      <c r="B56" s="221" t="s">
        <v>147</v>
      </c>
      <c r="C56" s="78" t="s">
        <v>148</v>
      </c>
      <c r="D56" s="47"/>
      <c r="E56" s="48">
        <v>1</v>
      </c>
      <c r="F56" s="49"/>
      <c r="G56" s="50"/>
      <c r="H56" s="48"/>
      <c r="I56" s="49"/>
      <c r="J56" s="78"/>
      <c r="K56" s="47"/>
      <c r="L56" s="48"/>
      <c r="M56" s="49"/>
      <c r="N56" s="50"/>
      <c r="O56" s="48"/>
      <c r="P56" s="48"/>
      <c r="Q56" s="49"/>
      <c r="R56" s="63"/>
    </row>
    <row r="57" spans="1:18" s="1" customFormat="1" ht="16.149999999999999" customHeight="1" thickBot="1" x14ac:dyDescent="0.35">
      <c r="A57" s="44">
        <v>45</v>
      </c>
      <c r="B57" s="222"/>
      <c r="C57" s="79" t="s">
        <v>149</v>
      </c>
      <c r="D57" s="51"/>
      <c r="E57" s="52">
        <v>1</v>
      </c>
      <c r="F57" s="53"/>
      <c r="G57" s="54"/>
      <c r="H57" s="52"/>
      <c r="I57" s="53"/>
      <c r="J57" s="79"/>
      <c r="K57" s="51"/>
      <c r="L57" s="52"/>
      <c r="M57" s="53"/>
      <c r="N57" s="54"/>
      <c r="O57" s="52"/>
      <c r="P57" s="52"/>
      <c r="Q57" s="53"/>
      <c r="R57" s="63"/>
    </row>
    <row r="58" spans="1:18" s="1" customFormat="1" ht="16.149999999999999" customHeight="1" thickBot="1" x14ac:dyDescent="0.35">
      <c r="A58" s="44">
        <v>46</v>
      </c>
      <c r="B58" s="222"/>
      <c r="C58" s="79" t="s">
        <v>150</v>
      </c>
      <c r="D58" s="51"/>
      <c r="E58" s="52">
        <v>1</v>
      </c>
      <c r="F58" s="53"/>
      <c r="G58" s="54"/>
      <c r="H58" s="52"/>
      <c r="I58" s="53"/>
      <c r="J58" s="87"/>
      <c r="K58" s="51"/>
      <c r="L58" s="52"/>
      <c r="M58" s="53"/>
      <c r="N58" s="54"/>
      <c r="O58" s="52"/>
      <c r="P58" s="52"/>
      <c r="Q58" s="53"/>
      <c r="R58" s="63"/>
    </row>
    <row r="59" spans="1:18" s="1" customFormat="1" ht="16.149999999999999" customHeight="1" thickBot="1" x14ac:dyDescent="0.35">
      <c r="A59" s="44">
        <v>47</v>
      </c>
      <c r="B59" s="223"/>
      <c r="C59" s="80" t="s">
        <v>151</v>
      </c>
      <c r="D59" s="55"/>
      <c r="E59" s="56">
        <v>1</v>
      </c>
      <c r="F59" s="57"/>
      <c r="G59" s="58"/>
      <c r="H59" s="56"/>
      <c r="I59" s="57"/>
      <c r="J59" s="88"/>
      <c r="K59" s="55"/>
      <c r="L59" s="56"/>
      <c r="M59" s="57"/>
      <c r="N59" s="58"/>
      <c r="O59" s="56"/>
      <c r="P59" s="56"/>
      <c r="Q59" s="57"/>
      <c r="R59" s="63"/>
    </row>
    <row r="60" spans="1:18" s="1" customFormat="1" ht="16.149999999999999" customHeight="1" thickBot="1" x14ac:dyDescent="0.35">
      <c r="A60" s="44">
        <v>48</v>
      </c>
      <c r="B60" s="257"/>
      <c r="C60" s="81" t="s">
        <v>152</v>
      </c>
      <c r="D60" s="59"/>
      <c r="E60" s="60">
        <v>1</v>
      </c>
      <c r="F60" s="61"/>
      <c r="G60" s="62"/>
      <c r="H60" s="60"/>
      <c r="I60" s="61"/>
      <c r="J60" s="89"/>
      <c r="K60" s="21"/>
      <c r="L60" s="22"/>
      <c r="M60" s="23"/>
      <c r="N60" s="24"/>
      <c r="O60" s="22"/>
      <c r="P60" s="22"/>
      <c r="Q60" s="23"/>
    </row>
    <row r="61" spans="1:18" s="1" customFormat="1" ht="16.149999999999999" customHeight="1" thickBot="1" x14ac:dyDescent="0.35">
      <c r="A61" s="44">
        <v>49</v>
      </c>
      <c r="B61" s="258"/>
      <c r="C61" s="75" t="s">
        <v>153</v>
      </c>
      <c r="D61" s="13"/>
      <c r="E61" s="14">
        <v>1</v>
      </c>
      <c r="F61" s="15"/>
      <c r="G61" s="16"/>
      <c r="H61" s="14"/>
      <c r="I61" s="15"/>
      <c r="J61" s="71"/>
      <c r="K61" s="13"/>
      <c r="L61" s="14"/>
      <c r="M61" s="15"/>
      <c r="N61" s="16"/>
      <c r="O61" s="14"/>
      <c r="P61" s="14"/>
      <c r="Q61" s="15"/>
    </row>
    <row r="62" spans="1:18" s="1" customFormat="1" ht="16.149999999999999" customHeight="1" thickBot="1" x14ac:dyDescent="0.35">
      <c r="A62" s="44">
        <v>50</v>
      </c>
      <c r="B62" s="258"/>
      <c r="C62" s="75" t="s">
        <v>154</v>
      </c>
      <c r="D62" s="13"/>
      <c r="E62" s="14">
        <v>1</v>
      </c>
      <c r="F62" s="15"/>
      <c r="G62" s="16"/>
      <c r="H62" s="14"/>
      <c r="I62" s="15"/>
      <c r="J62" s="71"/>
      <c r="K62" s="13"/>
      <c r="L62" s="14"/>
      <c r="M62" s="15"/>
      <c r="N62" s="16"/>
      <c r="O62" s="14"/>
      <c r="P62" s="14"/>
      <c r="Q62" s="15"/>
    </row>
    <row r="63" spans="1:18" s="1" customFormat="1" ht="16.149999999999999" customHeight="1" thickBot="1" x14ac:dyDescent="0.35">
      <c r="A63" s="44">
        <v>51</v>
      </c>
      <c r="B63" s="259"/>
      <c r="C63" s="76" t="s">
        <v>155</v>
      </c>
      <c r="D63" s="17"/>
      <c r="E63" s="18">
        <v>1</v>
      </c>
      <c r="F63" s="19"/>
      <c r="G63" s="20"/>
      <c r="H63" s="18"/>
      <c r="I63" s="19"/>
      <c r="J63" s="86"/>
      <c r="K63" s="17"/>
      <c r="L63" s="18"/>
      <c r="M63" s="19"/>
      <c r="N63" s="20"/>
      <c r="O63" s="18"/>
      <c r="P63" s="18"/>
      <c r="Q63" s="19"/>
    </row>
    <row r="64" spans="1:18" s="1" customFormat="1" ht="16.149999999999999" customHeight="1" thickBot="1" x14ac:dyDescent="0.35">
      <c r="A64" s="44">
        <v>52</v>
      </c>
      <c r="B64" s="221"/>
      <c r="C64" s="78" t="s">
        <v>156</v>
      </c>
      <c r="D64" s="47"/>
      <c r="E64" s="48">
        <v>1</v>
      </c>
      <c r="F64" s="49"/>
      <c r="G64" s="50"/>
      <c r="H64" s="48"/>
      <c r="I64" s="49"/>
      <c r="J64" s="78"/>
      <c r="K64" s="47"/>
      <c r="L64" s="48"/>
      <c r="M64" s="49"/>
      <c r="N64" s="50"/>
      <c r="O64" s="48"/>
      <c r="P64" s="48"/>
      <c r="Q64" s="49"/>
      <c r="R64" s="63"/>
    </row>
    <row r="65" spans="1:18" s="1" customFormat="1" ht="16.149999999999999" customHeight="1" thickBot="1" x14ac:dyDescent="0.35">
      <c r="A65" s="44">
        <v>53</v>
      </c>
      <c r="B65" s="222"/>
      <c r="C65" s="79" t="s">
        <v>157</v>
      </c>
      <c r="D65" s="51"/>
      <c r="E65" s="52">
        <v>1</v>
      </c>
      <c r="F65" s="53"/>
      <c r="G65" s="54"/>
      <c r="H65" s="52"/>
      <c r="I65" s="53"/>
      <c r="J65" s="79"/>
      <c r="K65" s="51"/>
      <c r="L65" s="52"/>
      <c r="M65" s="53"/>
      <c r="N65" s="54"/>
      <c r="O65" s="52"/>
      <c r="P65" s="52"/>
      <c r="Q65" s="53"/>
      <c r="R65" s="63"/>
    </row>
    <row r="66" spans="1:18" s="1" customFormat="1" ht="16.149999999999999" customHeight="1" thickBot="1" x14ac:dyDescent="0.35">
      <c r="A66" s="44">
        <v>54</v>
      </c>
      <c r="B66" s="222"/>
      <c r="C66" s="79" t="s">
        <v>158</v>
      </c>
      <c r="D66" s="51"/>
      <c r="E66" s="52">
        <v>1</v>
      </c>
      <c r="F66" s="53"/>
      <c r="G66" s="54"/>
      <c r="H66" s="52"/>
      <c r="I66" s="53"/>
      <c r="J66" s="87"/>
      <c r="K66" s="51"/>
      <c r="L66" s="52"/>
      <c r="M66" s="53"/>
      <c r="N66" s="54"/>
      <c r="O66" s="52"/>
      <c r="P66" s="52"/>
      <c r="Q66" s="53"/>
      <c r="R66" s="63"/>
    </row>
    <row r="67" spans="1:18" s="1" customFormat="1" ht="16.149999999999999" customHeight="1" thickBot="1" x14ac:dyDescent="0.35">
      <c r="A67" s="44">
        <v>55</v>
      </c>
      <c r="B67" s="223"/>
      <c r="C67" s="80" t="s">
        <v>159</v>
      </c>
      <c r="D67" s="55"/>
      <c r="E67" s="56">
        <v>1</v>
      </c>
      <c r="F67" s="57"/>
      <c r="G67" s="58"/>
      <c r="H67" s="56"/>
      <c r="I67" s="57"/>
      <c r="J67" s="88"/>
      <c r="K67" s="55"/>
      <c r="L67" s="56"/>
      <c r="M67" s="57"/>
      <c r="N67" s="58"/>
      <c r="O67" s="56"/>
      <c r="P67" s="56"/>
      <c r="Q67" s="57"/>
      <c r="R67" s="63"/>
    </row>
    <row r="68" spans="1:18" s="1" customFormat="1" ht="16.149999999999999" customHeight="1" thickBot="1" x14ac:dyDescent="0.35">
      <c r="A68" s="44">
        <v>56</v>
      </c>
      <c r="B68" s="257"/>
      <c r="C68" s="81" t="s">
        <v>160</v>
      </c>
      <c r="D68" s="59"/>
      <c r="E68" s="60">
        <v>1</v>
      </c>
      <c r="F68" s="61"/>
      <c r="G68" s="62"/>
      <c r="H68" s="60"/>
      <c r="I68" s="61"/>
      <c r="J68" s="89"/>
      <c r="K68" s="21"/>
      <c r="L68" s="22"/>
      <c r="M68" s="23"/>
      <c r="N68" s="24"/>
      <c r="O68" s="22"/>
      <c r="P68" s="22"/>
      <c r="Q68" s="23"/>
    </row>
    <row r="69" spans="1:18" s="1" customFormat="1" ht="16.149999999999999" customHeight="1" thickBot="1" x14ac:dyDescent="0.35">
      <c r="A69" s="44">
        <v>57</v>
      </c>
      <c r="B69" s="258"/>
      <c r="C69" s="75" t="s">
        <v>161</v>
      </c>
      <c r="D69" s="13"/>
      <c r="E69" s="14">
        <v>1</v>
      </c>
      <c r="F69" s="15"/>
      <c r="G69" s="16"/>
      <c r="H69" s="14"/>
      <c r="I69" s="15"/>
      <c r="J69" s="71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44">
        <v>58</v>
      </c>
      <c r="B70" s="258"/>
      <c r="C70" s="75" t="s">
        <v>162</v>
      </c>
      <c r="D70" s="13"/>
      <c r="E70" s="14">
        <v>1</v>
      </c>
      <c r="F70" s="15"/>
      <c r="G70" s="16"/>
      <c r="H70" s="14"/>
      <c r="I70" s="15"/>
      <c r="J70" s="71"/>
      <c r="K70" s="13"/>
      <c r="L70" s="14"/>
      <c r="M70" s="15"/>
      <c r="N70" s="16"/>
      <c r="O70" s="14"/>
      <c r="P70" s="14"/>
      <c r="Q70" s="15"/>
    </row>
    <row r="71" spans="1:18" s="1" customFormat="1" ht="16.149999999999999" customHeight="1" thickBot="1" x14ac:dyDescent="0.35">
      <c r="A71" s="44">
        <v>59</v>
      </c>
      <c r="B71" s="259"/>
      <c r="C71" s="76" t="s">
        <v>163</v>
      </c>
      <c r="D71" s="17"/>
      <c r="E71" s="18">
        <v>1</v>
      </c>
      <c r="F71" s="19"/>
      <c r="G71" s="20"/>
      <c r="H71" s="18"/>
      <c r="I71" s="19"/>
      <c r="J71" s="86"/>
      <c r="K71" s="17"/>
      <c r="L71" s="18"/>
      <c r="M71" s="19"/>
      <c r="N71" s="20"/>
      <c r="O71" s="18"/>
      <c r="P71" s="18"/>
      <c r="Q71" s="19"/>
    </row>
    <row r="72" spans="1:18" s="1" customFormat="1" ht="16.149999999999999" customHeight="1" thickBot="1" x14ac:dyDescent="0.35">
      <c r="A72" s="44">
        <v>60</v>
      </c>
      <c r="B72" s="221"/>
      <c r="C72" s="78" t="s">
        <v>164</v>
      </c>
      <c r="D72" s="47"/>
      <c r="E72" s="48">
        <v>1</v>
      </c>
      <c r="F72" s="49"/>
      <c r="G72" s="50"/>
      <c r="H72" s="48"/>
      <c r="I72" s="49"/>
      <c r="J72" s="78"/>
      <c r="K72" s="47"/>
      <c r="L72" s="48"/>
      <c r="M72" s="49"/>
      <c r="N72" s="50"/>
      <c r="O72" s="48"/>
      <c r="P72" s="48"/>
      <c r="Q72" s="49"/>
      <c r="R72" s="63"/>
    </row>
    <row r="73" spans="1:18" s="1" customFormat="1" ht="16.149999999999999" customHeight="1" thickBot="1" x14ac:dyDescent="0.35">
      <c r="A73" s="44">
        <v>61</v>
      </c>
      <c r="B73" s="222"/>
      <c r="C73" s="79" t="s">
        <v>165</v>
      </c>
      <c r="D73" s="51"/>
      <c r="E73" s="52">
        <v>1</v>
      </c>
      <c r="F73" s="53"/>
      <c r="G73" s="54"/>
      <c r="H73" s="52"/>
      <c r="I73" s="53"/>
      <c r="J73" s="79"/>
      <c r="K73" s="51"/>
      <c r="L73" s="52"/>
      <c r="M73" s="53"/>
      <c r="N73" s="54"/>
      <c r="O73" s="52"/>
      <c r="P73" s="52"/>
      <c r="Q73" s="53"/>
      <c r="R73" s="63"/>
    </row>
    <row r="74" spans="1:18" s="1" customFormat="1" ht="16.149999999999999" customHeight="1" thickBot="1" x14ac:dyDescent="0.35">
      <c r="A74" s="44">
        <v>62</v>
      </c>
      <c r="B74" s="222"/>
      <c r="C74" s="79" t="s">
        <v>166</v>
      </c>
      <c r="D74" s="51"/>
      <c r="E74" s="52">
        <v>1</v>
      </c>
      <c r="F74" s="53"/>
      <c r="G74" s="54"/>
      <c r="H74" s="52"/>
      <c r="I74" s="53"/>
      <c r="J74" s="87"/>
      <c r="K74" s="51"/>
      <c r="L74" s="52"/>
      <c r="M74" s="53"/>
      <c r="N74" s="54"/>
      <c r="O74" s="52"/>
      <c r="P74" s="52"/>
      <c r="Q74" s="53"/>
      <c r="R74" s="63"/>
    </row>
    <row r="75" spans="1:18" s="1" customFormat="1" ht="16.149999999999999" customHeight="1" thickBot="1" x14ac:dyDescent="0.35">
      <c r="A75" s="44">
        <v>63</v>
      </c>
      <c r="B75" s="223"/>
      <c r="C75" s="80" t="s">
        <v>167</v>
      </c>
      <c r="D75" s="55"/>
      <c r="E75" s="56">
        <v>1</v>
      </c>
      <c r="F75" s="57"/>
      <c r="G75" s="58"/>
      <c r="H75" s="56"/>
      <c r="I75" s="57"/>
      <c r="J75" s="88"/>
      <c r="K75" s="55"/>
      <c r="L75" s="56"/>
      <c r="M75" s="57"/>
      <c r="N75" s="58"/>
      <c r="O75" s="56"/>
      <c r="P75" s="56"/>
      <c r="Q75" s="57"/>
      <c r="R75" s="63"/>
    </row>
    <row r="76" spans="1:18" s="1" customFormat="1" ht="16.149999999999999" customHeight="1" thickBot="1" x14ac:dyDescent="0.35">
      <c r="A76" s="44">
        <v>64</v>
      </c>
      <c r="B76" s="257"/>
      <c r="C76" s="81" t="s">
        <v>168</v>
      </c>
      <c r="D76" s="59"/>
      <c r="E76" s="60">
        <v>1</v>
      </c>
      <c r="F76" s="61"/>
      <c r="G76" s="62"/>
      <c r="H76" s="60"/>
      <c r="I76" s="61"/>
      <c r="J76" s="89"/>
      <c r="K76" s="21"/>
      <c r="L76" s="22"/>
      <c r="M76" s="23"/>
      <c r="N76" s="24"/>
      <c r="O76" s="22"/>
      <c r="P76" s="22"/>
      <c r="Q76" s="23"/>
    </row>
    <row r="77" spans="1:18" s="1" customFormat="1" ht="16.149999999999999" customHeight="1" thickBot="1" x14ac:dyDescent="0.35">
      <c r="A77" s="44">
        <v>65</v>
      </c>
      <c r="B77" s="258"/>
      <c r="C77" s="75" t="s">
        <v>169</v>
      </c>
      <c r="D77" s="13"/>
      <c r="E77" s="14">
        <v>1</v>
      </c>
      <c r="F77" s="15"/>
      <c r="G77" s="16"/>
      <c r="H77" s="14"/>
      <c r="I77" s="15"/>
      <c r="J77" s="71"/>
      <c r="K77" s="13"/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44">
        <v>66</v>
      </c>
      <c r="B78" s="258"/>
      <c r="C78" s="75"/>
      <c r="D78" s="13"/>
      <c r="E78" s="14"/>
      <c r="F78" s="15"/>
      <c r="G78" s="16"/>
      <c r="H78" s="14"/>
      <c r="I78" s="15"/>
      <c r="J78" s="71"/>
      <c r="K78" s="13"/>
      <c r="L78" s="14"/>
      <c r="M78" s="15"/>
      <c r="N78" s="16"/>
      <c r="O78" s="14"/>
      <c r="P78" s="14"/>
      <c r="Q78" s="15"/>
    </row>
    <row r="79" spans="1:18" s="1" customFormat="1" ht="16.149999999999999" customHeight="1" thickBot="1" x14ac:dyDescent="0.35">
      <c r="A79" s="44">
        <v>67</v>
      </c>
      <c r="B79" s="259"/>
      <c r="C79" s="76"/>
      <c r="D79" s="17"/>
      <c r="E79" s="18"/>
      <c r="F79" s="19"/>
      <c r="G79" s="20"/>
      <c r="H79" s="18"/>
      <c r="I79" s="19"/>
      <c r="J79" s="86"/>
      <c r="K79" s="17"/>
      <c r="L79" s="18"/>
      <c r="M79" s="19"/>
      <c r="N79" s="20"/>
      <c r="O79" s="18"/>
      <c r="P79" s="18"/>
      <c r="Q79" s="19"/>
    </row>
    <row r="80" spans="1:18" s="1" customFormat="1" ht="16.149999999999999" customHeight="1" x14ac:dyDescent="0.3">
      <c r="A80" s="260" t="s">
        <v>4</v>
      </c>
      <c r="B80" s="261"/>
      <c r="C80" s="64">
        <f>SUM(D80:F80)</f>
        <v>60</v>
      </c>
      <c r="D80" s="3">
        <f t="shared" ref="D80:I80" si="0">SUM(D13:D79)</f>
        <v>3</v>
      </c>
      <c r="E80" s="4">
        <f t="shared" si="0"/>
        <v>57</v>
      </c>
      <c r="F80" s="5">
        <f t="shared" si="0"/>
        <v>0</v>
      </c>
      <c r="G80" s="3">
        <f t="shared" si="0"/>
        <v>0</v>
      </c>
      <c r="H80" s="4">
        <f t="shared" si="0"/>
        <v>0</v>
      </c>
      <c r="I80" s="5">
        <f t="shared" si="0"/>
        <v>0</v>
      </c>
      <c r="J80" s="64">
        <f>SUM(K80:M80)</f>
        <v>20</v>
      </c>
      <c r="K80" s="3">
        <f t="shared" ref="K80:Q80" si="1">SUM(K13:K79)</f>
        <v>2</v>
      </c>
      <c r="L80" s="4">
        <f t="shared" si="1"/>
        <v>16</v>
      </c>
      <c r="M80" s="5">
        <f t="shared" si="1"/>
        <v>2</v>
      </c>
      <c r="N80" s="3">
        <f t="shared" si="1"/>
        <v>2</v>
      </c>
      <c r="O80" s="4">
        <f t="shared" si="1"/>
        <v>1</v>
      </c>
      <c r="P80" s="4">
        <f t="shared" si="1"/>
        <v>0</v>
      </c>
      <c r="Q80" s="5">
        <f t="shared" si="1"/>
        <v>0</v>
      </c>
    </row>
    <row r="81" spans="1:17" s="1" customFormat="1" ht="16.149999999999999" customHeight="1" thickBot="1" x14ac:dyDescent="0.35">
      <c r="A81" s="255"/>
      <c r="B81" s="256"/>
      <c r="C81" s="65"/>
      <c r="D81" s="68">
        <f>D80/C80</f>
        <v>0.05</v>
      </c>
      <c r="E81" s="66">
        <f>E80/C80</f>
        <v>0.95</v>
      </c>
      <c r="F81" s="67">
        <f>F80/C80</f>
        <v>0</v>
      </c>
      <c r="G81" s="46"/>
      <c r="H81" s="11"/>
      <c r="I81" s="12"/>
      <c r="J81" s="132"/>
      <c r="K81" s="68">
        <f>K80/J80</f>
        <v>0.1</v>
      </c>
      <c r="L81" s="66">
        <f>L80/J80</f>
        <v>0.8</v>
      </c>
      <c r="M81" s="67">
        <f>M80/J80</f>
        <v>0.1</v>
      </c>
      <c r="N81" s="46"/>
      <c r="O81" s="11"/>
      <c r="P81" s="11"/>
      <c r="Q81" s="12"/>
    </row>
    <row r="82" spans="1:17" s="1" customFormat="1" ht="16.149999999999999" customHeight="1" x14ac:dyDescent="0.3">
      <c r="B82" s="131"/>
    </row>
    <row r="83" spans="1:17" ht="16.149999999999999" customHeight="1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17" ht="16.149999999999999" customHeight="1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17" ht="16.149999999999999" customHeight="1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17" ht="16.149999999999999" customHeight="1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17" ht="16.149999999999999" customHeight="1" x14ac:dyDescent="0.3">
      <c r="A87" s="2"/>
      <c r="B87" s="2"/>
      <c r="C87" s="2"/>
      <c r="D87" s="2"/>
      <c r="E87" s="2"/>
      <c r="F87" s="2"/>
      <c r="G87" s="2"/>
      <c r="H87" s="2"/>
      <c r="I87" s="2"/>
    </row>
  </sheetData>
  <mergeCells count="60">
    <mergeCell ref="P3:Q3"/>
    <mergeCell ref="J4:Q4"/>
    <mergeCell ref="Q5:Q6"/>
    <mergeCell ref="B2:M3"/>
    <mergeCell ref="B76:B79"/>
    <mergeCell ref="B8:C8"/>
    <mergeCell ref="A81:B81"/>
    <mergeCell ref="B68:B71"/>
    <mergeCell ref="B52:B55"/>
    <mergeCell ref="B60:B63"/>
    <mergeCell ref="B56:B59"/>
    <mergeCell ref="A80:B80"/>
    <mergeCell ref="B72:B7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A4:I4"/>
    <mergeCell ref="B5:C6"/>
    <mergeCell ref="B7:C7"/>
    <mergeCell ref="B64:B67"/>
    <mergeCell ref="U11:U12"/>
    <mergeCell ref="B40:B43"/>
    <mergeCell ref="R11:R12"/>
    <mergeCell ref="S11:S12"/>
    <mergeCell ref="B28:B31"/>
    <mergeCell ref="B32:B35"/>
    <mergeCell ref="T11:T12"/>
    <mergeCell ref="N11:Q11"/>
    <mergeCell ref="G11:I11"/>
    <mergeCell ref="B48:B51"/>
    <mergeCell ref="B24:B27"/>
    <mergeCell ref="B16:B19"/>
    <mergeCell ref="B20:B23"/>
    <mergeCell ref="B14:B15"/>
    <mergeCell ref="R10:X10"/>
    <mergeCell ref="J10:Q10"/>
    <mergeCell ref="V11:X11"/>
    <mergeCell ref="B44:B47"/>
    <mergeCell ref="B36:B39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K8:N8"/>
    <mergeCell ref="K7:N7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1" manualBreakCount="1"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2025-07-10T23:54:49Z</cp:lastPrinted>
  <dcterms:created xsi:type="dcterms:W3CDTF">2013-10-17T05:27:34Z</dcterms:created>
  <dcterms:modified xsi:type="dcterms:W3CDTF">2026-02-04T02:30:05Z</dcterms:modified>
</cp:coreProperties>
</file>