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3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체크리스트'!$A$1:$Q$105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104" i="1" l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 l="1"/>
  <c r="M105" i="1" l="1"/>
  <c r="D105" i="1"/>
  <c r="E105" i="1"/>
  <c r="F105" i="1"/>
  <c r="K105" i="1"/>
  <c r="L105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<sst xmlns="http://schemas.openxmlformats.org/spreadsheetml/2006/main" count="237" uniqueCount="218">
  <si>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</si>
  <si>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</si>
  <si>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</si>
  <si>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</si>
  <si>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</si>
  <si>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</si>
  <si>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</si>
  <si>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</si>
  <si>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</si>
  <si>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</si>
  <si>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</si>
  <si>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</si>
  <si>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</si>
  <si>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</si>
  <si>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</si>
  <si>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</si>
  <si>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</si>
  <si>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</si>
  <si>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</si>
  <si>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</si>
  <si>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</si>
  <si>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</si>
  <si>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</si>
  <si>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</si>
  <si>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</si>
  <si>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</si>
  <si>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</si>
  <si>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</si>
  <si>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</si>
  <si>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</si>
  <si>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</si>
  <si>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</si>
  <si>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</si>
  <si>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</si>
  <si>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</si>
  <si>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</si>
  <si>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</si>
  <si>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</si>
  <si>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</si>
  <si>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</si>
  <si>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</si>
  <si>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</si>
  <si>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</si>
  <si>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</si>
  <si>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</si>
  <si>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</si>
  <si>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</si>
  <si>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</si>
  <si>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</si>
  <si>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</si>
  <si>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</si>
  <si>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</si>
  <si>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</si>
  <si>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</si>
  <si>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</si>
  <si>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</si>
  <si>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</si>
  <si>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</si>
  <si>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</si>
  <si>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</si>
  <si>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</si>
  <si>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</si>
  <si>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</si>
  <si>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</si>
  <si>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</si>
  <si>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</si>
  <si>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</si>
  <si>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</si>
  <si>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</si>
  <si>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</si>
  <si>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</si>
  <si>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</si>
  <si>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</si>
  <si>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</si>
  <si>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</si>
  <si>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</si>
  <si>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</si>
  <si>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</si>
  <si>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</si>
  <si>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</si>
  <si>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</si>
  <si>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</si>
  <si>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</si>
  <si>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</si>
  <si>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</si>
  <si>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</si>
  <si>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</si>
  <si>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</si>
  <si>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</si>
  <si>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</si>
  <si>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</si>
  <si>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</si>
  <si>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</si>
  <si>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</si>
  <si>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</si>
  <si>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</si>
  <si>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</si>
  <si>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</si>
  <si>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</si>
  <si>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</si>
  <si>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</si>
  <si>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</si>
  <si>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</si>
  <si>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</si>
  <si>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</si>
  <si>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</si>
  <si>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</si>
  <si>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</si>
  <si>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</si>
  <si>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</si>
  <si>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전북대학교병원</t>
    <phoneticPr fontId="1" type="noConversion"/>
  </si>
  <si>
    <t>전라북도 전주시 덕진구 건지로 20</t>
    <phoneticPr fontId="1" type="noConversion"/>
  </si>
  <si>
    <t>2025.6.26</t>
    <phoneticPr fontId="1" type="noConversion"/>
  </si>
  <si>
    <t>B1</t>
    <phoneticPr fontId="1" type="noConversion"/>
  </si>
  <si>
    <t>내부</t>
    <phoneticPr fontId="1" type="noConversion"/>
  </si>
  <si>
    <t>승강기</t>
    <phoneticPr fontId="1" type="noConversion"/>
  </si>
  <si>
    <t>2층 출입문</t>
    <phoneticPr fontId="1" type="noConversion"/>
  </si>
  <si>
    <t>혈관조영실외래</t>
    <phoneticPr fontId="1" type="noConversion"/>
  </si>
  <si>
    <t>마취통증치료실</t>
    <phoneticPr fontId="1" type="noConversion"/>
  </si>
  <si>
    <t>심장혈관흉부외과</t>
    <phoneticPr fontId="1" type="noConversion"/>
  </si>
  <si>
    <t>이비인후과</t>
    <phoneticPr fontId="1" type="noConversion"/>
  </si>
  <si>
    <t>정신건강의학과</t>
    <phoneticPr fontId="1" type="noConversion"/>
  </si>
  <si>
    <t>대외협력홍보실</t>
    <phoneticPr fontId="1" type="noConversion"/>
  </si>
  <si>
    <t>가정호스피스실</t>
    <phoneticPr fontId="1" type="noConversion"/>
  </si>
  <si>
    <t>음성언어검사실</t>
    <phoneticPr fontId="1" type="noConversion"/>
  </si>
  <si>
    <t>안과(제2검사실)</t>
    <phoneticPr fontId="1" type="noConversion"/>
  </si>
  <si>
    <t>피부과</t>
    <phoneticPr fontId="1" type="noConversion"/>
  </si>
  <si>
    <t>산부인과</t>
    <phoneticPr fontId="1" type="noConversion"/>
  </si>
  <si>
    <t>남</t>
  </si>
  <si>
    <t>여</t>
  </si>
  <si>
    <t>남수도</t>
  </si>
  <si>
    <t>여수도</t>
  </si>
  <si>
    <t>여수도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</si>
  <si>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</si>
  <si>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</si>
  <si>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</si>
  <si>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</si>
  <si>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뇌파검사실</t>
    <phoneticPr fontId="1" type="noConversion"/>
  </si>
  <si>
    <t>전북권역희귀질환전문기관</t>
    <phoneticPr fontId="1" type="noConversion"/>
  </si>
  <si>
    <t>이비인후과검사센터</t>
    <phoneticPr fontId="1" type="noConversion"/>
  </si>
  <si>
    <t>상좌</t>
  </si>
  <si>
    <t>상좌</t>
    <phoneticPr fontId="1" type="noConversion"/>
  </si>
  <si>
    <t>하우</t>
  </si>
  <si>
    <t>하우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</si>
  <si>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</si>
  <si>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</si>
  <si>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</si>
  <si>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</si>
  <si>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</si>
  <si>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</si>
  <si>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  <phoneticPr fontId="1" type="noConversion"/>
  </si>
  <si>
    <t>1~2층 계단</t>
    <phoneticPr fontId="1" type="noConversion"/>
  </si>
  <si>
    <t>남</t>
    <phoneticPr fontId="1" type="noConversion"/>
  </si>
  <si>
    <t>여</t>
    <phoneticPr fontId="1" type="noConversion"/>
  </si>
  <si>
    <t>1층 출입문</t>
    <phoneticPr fontId="1" type="noConversion"/>
  </si>
  <si>
    <t>재활의학과</t>
    <phoneticPr fontId="1" type="noConversion"/>
  </si>
  <si>
    <t>내과</t>
    <phoneticPr fontId="1" type="noConversion"/>
  </si>
  <si>
    <t>신경외과</t>
    <phoneticPr fontId="1" type="noConversion"/>
  </si>
  <si>
    <t>심전도실</t>
    <phoneticPr fontId="1" type="noConversion"/>
  </si>
  <si>
    <t>채혈채뇨실</t>
    <phoneticPr fontId="1" type="noConversion"/>
  </si>
  <si>
    <t>정형외과</t>
    <phoneticPr fontId="1" type="noConversion"/>
  </si>
  <si>
    <t>다학제통합진료실</t>
    <phoneticPr fontId="1" type="noConversion"/>
  </si>
  <si>
    <t>암생존자통합지지센터</t>
    <phoneticPr fontId="1" type="noConversion"/>
  </si>
  <si>
    <t>간섬유화검사실</t>
    <phoneticPr fontId="1" type="noConversion"/>
  </si>
  <si>
    <t>비뇨의학과</t>
    <phoneticPr fontId="1" type="noConversion"/>
  </si>
  <si>
    <t>본관주사실</t>
    <phoneticPr fontId="1" type="noConversion"/>
  </si>
  <si>
    <t>일반영상검사실1</t>
    <phoneticPr fontId="1" type="noConversion"/>
  </si>
  <si>
    <t>일반영상검사실2</t>
    <phoneticPr fontId="1" type="noConversion"/>
  </si>
  <si>
    <t>일반영상검사실3</t>
    <phoneticPr fontId="1" type="noConversion"/>
  </si>
  <si>
    <t>일반영상검사실4</t>
    <phoneticPr fontId="1" type="noConversion"/>
  </si>
  <si>
    <t>일반영상검사실5</t>
    <phoneticPr fontId="1" type="noConversion"/>
  </si>
  <si>
    <t>일반영상검사실6</t>
    <phoneticPr fontId="1" type="noConversion"/>
  </si>
  <si>
    <t>유방초음파실</t>
    <phoneticPr fontId="1" type="noConversion"/>
  </si>
  <si>
    <t>유방검사실9</t>
    <phoneticPr fontId="1" type="noConversion"/>
  </si>
  <si>
    <t>CT실</t>
  </si>
  <si>
    <t>MRI실</t>
  </si>
  <si>
    <t>초음파실</t>
  </si>
  <si>
    <t>내분비내사내과</t>
  </si>
  <si>
    <t>혈당검사실</t>
  </si>
  <si>
    <t>장기이식센터</t>
  </si>
  <si>
    <t>수면다원검사실</t>
  </si>
  <si>
    <t>유방갑상선외과</t>
  </si>
  <si>
    <t>10일반영상검사실/12투시영상검사실</t>
    <phoneticPr fontId="1" type="noConversion"/>
  </si>
  <si>
    <t>1층 화장실</t>
    <phoneticPr fontId="1" type="noConversion"/>
  </si>
  <si>
    <t>B1~1층 계단</t>
    <phoneticPr fontId="1" type="noConversion"/>
  </si>
  <si>
    <t>복약상담실</t>
    <phoneticPr fontId="1" type="noConversion"/>
  </si>
  <si>
    <t>고객상담실</t>
    <phoneticPr fontId="1" type="noConversion"/>
  </si>
  <si>
    <t>핵의학과</t>
    <phoneticPr fontId="1" type="noConversion"/>
  </si>
  <si>
    <t>법의료팀</t>
    <phoneticPr fontId="1" type="noConversion"/>
  </si>
  <si>
    <t>천주교원목실</t>
    <phoneticPr fontId="1" type="noConversion"/>
  </si>
  <si>
    <t>영양상담실</t>
    <phoneticPr fontId="1" type="noConversion"/>
  </si>
  <si>
    <t>영양팀</t>
    <phoneticPr fontId="1" type="noConversion"/>
  </si>
  <si>
    <t>공공의료과</t>
    <phoneticPr fontId="1" type="noConversion"/>
  </si>
  <si>
    <t>노종조합</t>
    <phoneticPr fontId="1" type="noConversion"/>
  </si>
  <si>
    <t>불교법당</t>
    <phoneticPr fontId="1" type="noConversion"/>
  </si>
  <si>
    <t>노동조합회의실</t>
    <phoneticPr fontId="1" type="noConversion"/>
  </si>
  <si>
    <t>감마나이프센터</t>
    <phoneticPr fontId="1" type="noConversion"/>
  </si>
  <si>
    <t>기독교원목실</t>
    <phoneticPr fontId="1" type="noConversion"/>
  </si>
  <si>
    <t>모악홀</t>
    <phoneticPr fontId="1" type="noConversion"/>
  </si>
  <si>
    <t>당뇨교실</t>
    <phoneticPr fontId="1" type="noConversion"/>
  </si>
  <si>
    <t>설명간호사실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</si>
  <si>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</si>
  <si>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</si>
  <si>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</si>
  <si>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</si>
  <si>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남</t>
    <phoneticPr fontId="1" type="noConversion"/>
  </si>
  <si>
    <t>B1층 출입문</t>
    <phoneticPr fontId="1" type="noConversion"/>
  </si>
  <si>
    <t>B1 화장실</t>
    <phoneticPr fontId="1" type="noConversion"/>
  </si>
  <si>
    <t>B1~1층
에스컬레이터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</si>
  <si>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</si>
  <si>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</si>
  <si>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</si>
  <si>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</si>
  <si>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</si>
  <si>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상</t>
    <phoneticPr fontId="1" type="noConversion"/>
  </si>
  <si>
    <t>하</t>
    <phoneticPr fontId="1" type="noConversion"/>
  </si>
  <si>
    <t>성형외과</t>
    <phoneticPr fontId="1" type="noConversion"/>
  </si>
  <si>
    <t>임경희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</si>
</sst>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vertical="center" shrinkToFit="1"/>
    </xf>
    <xf numFmtId="0" fontId="5" fillId="0" borderId="51" xfId="0" applyFont="1" applyFill="1" applyBorder="1" applyAlignment="1">
      <alignment vertical="center" shrinkToFi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3</xdr:row>
      <xdr:rowOff>85725</xdr:rowOff>
    </xdr:from>
    <xdr:to>
      <xdr:col>7</xdr:col>
      <xdr:colOff>142874</xdr:colOff>
      <xdr:row>5</xdr:row>
      <xdr:rowOff>140809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0" y="714375"/>
          <a:ext cx="485774" cy="550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24" sqref="D2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4" t="s">
        <v>99</v>
      </c>
      <c r="B1" s="164"/>
      <c r="C1" s="164"/>
      <c r="D1" s="164"/>
      <c r="E1" s="164"/>
      <c r="F1" s="164"/>
      <c r="G1" s="164"/>
      <c r="H1" s="164"/>
    </row>
    <row r="2" spans="1:10" ht="3.75" customHeight="1" thickBot="1" x14ac:dyDescent="0.35">
      <c r="A2" s="185"/>
      <c r="B2" s="185"/>
      <c r="C2" s="185"/>
      <c r="D2" s="185"/>
      <c r="E2" s="185"/>
      <c r="F2" s="185"/>
      <c r="G2" s="185"/>
      <c r="H2" s="185"/>
    </row>
    <row r="3" spans="1:10" ht="20.100000000000001" customHeight="1" x14ac:dyDescent="0.3">
      <c r="A3" s="188" t="s">
        <v>44</v>
      </c>
      <c r="B3" s="189"/>
      <c r="C3" s="127" t="s">
        <v>110</v>
      </c>
      <c r="D3" s="128" t="s">
        <v>47</v>
      </c>
      <c r="E3" s="200" t="s">
        <v>111</v>
      </c>
      <c r="F3" s="200"/>
      <c r="G3" s="200"/>
      <c r="H3" s="201"/>
      <c r="I3" s="129"/>
    </row>
    <row r="4" spans="1:10" ht="20.100000000000001" customHeight="1" x14ac:dyDescent="0.3">
      <c r="A4" s="190" t="s">
        <v>45</v>
      </c>
      <c r="B4" s="191"/>
      <c r="C4" s="130"/>
      <c r="D4" s="131" t="s">
        <v>66</v>
      </c>
      <c r="E4" s="191" t="s">
        <v>103</v>
      </c>
      <c r="F4" s="191"/>
      <c r="G4" s="191"/>
      <c r="H4" s="199"/>
      <c r="I4" s="129"/>
    </row>
    <row r="5" spans="1:10" ht="20.100000000000001" customHeight="1" thickBot="1" x14ac:dyDescent="0.35">
      <c r="A5" s="192" t="s">
        <v>46</v>
      </c>
      <c r="B5" s="193"/>
      <c r="C5" s="132" t="s">
        <v>112</v>
      </c>
      <c r="D5" s="133" t="s">
        <v>48</v>
      </c>
      <c r="E5" s="193" t="s">
        <v>217</v>
      </c>
      <c r="F5" s="193"/>
      <c r="G5" s="186" t="s">
        <v>49</v>
      </c>
      <c r="H5" s="187"/>
      <c r="I5" s="129"/>
    </row>
    <row r="6" spans="1:10" ht="20.100000000000001" customHeight="1" x14ac:dyDescent="0.3">
      <c r="A6" s="176" t="s">
        <v>9</v>
      </c>
      <c r="B6" s="177"/>
      <c r="C6" s="177"/>
      <c r="D6" s="180" t="s">
        <v>28</v>
      </c>
      <c r="E6" s="180"/>
      <c r="F6" s="181" t="s">
        <v>27</v>
      </c>
      <c r="G6" s="209" t="s">
        <v>39</v>
      </c>
      <c r="H6" s="183" t="s">
        <v>13</v>
      </c>
      <c r="I6" s="205" t="s">
        <v>29</v>
      </c>
    </row>
    <row r="7" spans="1:10" ht="20.100000000000001" customHeight="1" thickBot="1" x14ac:dyDescent="0.35">
      <c r="A7" s="178"/>
      <c r="B7" s="179"/>
      <c r="C7" s="179"/>
      <c r="D7" s="134" t="s">
        <v>11</v>
      </c>
      <c r="E7" s="134" t="s">
        <v>12</v>
      </c>
      <c r="F7" s="182"/>
      <c r="G7" s="210"/>
      <c r="H7" s="184"/>
      <c r="I7" s="205"/>
    </row>
    <row r="8" spans="1:10" ht="16.5" customHeight="1" x14ac:dyDescent="0.3">
      <c r="A8" s="172" t="s">
        <v>10</v>
      </c>
      <c r="B8" s="167" t="s">
        <v>43</v>
      </c>
      <c r="C8" s="116" t="s">
        <v>62</v>
      </c>
      <c r="D8" s="135">
        <v>1</v>
      </c>
      <c r="E8" s="135"/>
      <c r="F8" s="135"/>
      <c r="G8" s="136"/>
      <c r="H8" s="137"/>
      <c r="I8" s="138" t="str">
        <f>IF(D8=1,"0",IF(E8=1,"1",IF(F8=1,"2",IF(G8=1,"3"))))</f>
        <v>0</v>
      </c>
      <c r="J8" s="115" t="str">
        <f t="shared" ref="J8:J48" si="0">IF(SUM(D8:G8)=0,"미점검",IF(SUM(D8:G8)=1,"",IF(SUM(D8:G8)&gt;1,"오류")))</f>
        <v/>
      </c>
    </row>
    <row r="9" spans="1:10" ht="16.5" customHeight="1" x14ac:dyDescent="0.3">
      <c r="A9" s="173"/>
      <c r="B9" s="168"/>
      <c r="C9" s="117" t="s">
        <v>67</v>
      </c>
      <c r="D9" s="139"/>
      <c r="E9" s="139">
        <v>1</v>
      </c>
      <c r="F9" s="139"/>
      <c r="G9" s="140"/>
      <c r="H9" s="141"/>
      <c r="I9" s="138" t="str">
        <f t="shared" ref="I9:I48" si="1">IF(D9=1,"0",IF(E9=1,"1",IF(F9=1,"2",IF(G9=1,"3"))))</f>
        <v>1</v>
      </c>
      <c r="J9" s="115" t="str">
        <f t="shared" si="0"/>
        <v/>
      </c>
    </row>
    <row r="10" spans="1:10" ht="16.5" customHeight="1" x14ac:dyDescent="0.3">
      <c r="A10" s="173"/>
      <c r="B10" s="165" t="s">
        <v>84</v>
      </c>
      <c r="C10" s="166"/>
      <c r="D10" s="113"/>
      <c r="E10" s="113">
        <v>1</v>
      </c>
      <c r="F10" s="113"/>
      <c r="G10" s="114"/>
      <c r="H10" s="126"/>
      <c r="I10" s="138" t="str">
        <f t="shared" si="1"/>
        <v>1</v>
      </c>
      <c r="J10" s="115" t="str">
        <f t="shared" si="0"/>
        <v/>
      </c>
    </row>
    <row r="11" spans="1:10" ht="16.5" customHeight="1" x14ac:dyDescent="0.3">
      <c r="A11" s="173"/>
      <c r="B11" s="169" t="s">
        <v>104</v>
      </c>
      <c r="C11" s="118" t="s">
        <v>69</v>
      </c>
      <c r="D11" s="139"/>
      <c r="E11" s="139"/>
      <c r="F11" s="139"/>
      <c r="G11" s="140">
        <v>1</v>
      </c>
      <c r="H11" s="141"/>
      <c r="I11" s="138" t="str">
        <f t="shared" si="1"/>
        <v>3</v>
      </c>
      <c r="J11" s="115" t="str">
        <f t="shared" si="0"/>
        <v/>
      </c>
    </row>
    <row r="12" spans="1:10" ht="16.5" customHeight="1" x14ac:dyDescent="0.3">
      <c r="A12" s="173"/>
      <c r="B12" s="170"/>
      <c r="C12" s="118" t="s">
        <v>68</v>
      </c>
      <c r="D12" s="139"/>
      <c r="E12" s="139"/>
      <c r="F12" s="139"/>
      <c r="G12" s="140">
        <v>1</v>
      </c>
      <c r="H12" s="141"/>
      <c r="I12" s="138" t="str">
        <f t="shared" si="1"/>
        <v>3</v>
      </c>
      <c r="J12" s="115" t="str">
        <f t="shared" si="0"/>
        <v/>
      </c>
    </row>
    <row r="13" spans="1:10" ht="16.5" customHeight="1" x14ac:dyDescent="0.3">
      <c r="A13" s="173"/>
      <c r="B13" s="171"/>
      <c r="C13" s="118" t="s">
        <v>63</v>
      </c>
      <c r="D13" s="139"/>
      <c r="E13" s="139"/>
      <c r="F13" s="139"/>
      <c r="G13" s="140">
        <v>1</v>
      </c>
      <c r="H13" s="141"/>
      <c r="I13" s="138" t="str">
        <f t="shared" si="1"/>
        <v>3</v>
      </c>
      <c r="J13" s="115" t="str">
        <f t="shared" si="0"/>
        <v/>
      </c>
    </row>
    <row r="14" spans="1:10" ht="16.5" customHeight="1" thickBot="1" x14ac:dyDescent="0.35">
      <c r="A14" s="174"/>
      <c r="B14" s="175" t="s">
        <v>14</v>
      </c>
      <c r="C14" s="175"/>
      <c r="D14" s="113"/>
      <c r="E14" s="113"/>
      <c r="F14" s="113"/>
      <c r="G14" s="114">
        <v>1</v>
      </c>
      <c r="H14" s="126"/>
      <c r="I14" s="138" t="str">
        <f t="shared" si="1"/>
        <v>3</v>
      </c>
      <c r="J14" s="115" t="str">
        <f t="shared" si="0"/>
        <v/>
      </c>
    </row>
    <row r="15" spans="1:10" ht="16.5" customHeight="1" x14ac:dyDescent="0.3">
      <c r="A15" s="172" t="s">
        <v>50</v>
      </c>
      <c r="B15" s="207" t="s">
        <v>37</v>
      </c>
      <c r="C15" s="119" t="s">
        <v>38</v>
      </c>
      <c r="D15" s="135">
        <v>1</v>
      </c>
      <c r="E15" s="135"/>
      <c r="F15" s="135"/>
      <c r="G15" s="136"/>
      <c r="H15" s="137"/>
      <c r="I15" s="138" t="str">
        <f t="shared" si="1"/>
        <v>0</v>
      </c>
      <c r="J15" s="115" t="str">
        <f t="shared" si="0"/>
        <v/>
      </c>
    </row>
    <row r="16" spans="1:10" ht="16.5" customHeight="1" x14ac:dyDescent="0.3">
      <c r="A16" s="173"/>
      <c r="B16" s="208"/>
      <c r="C16" s="118" t="s">
        <v>60</v>
      </c>
      <c r="D16" s="139"/>
      <c r="E16" s="139"/>
      <c r="F16" s="139">
        <v>1</v>
      </c>
      <c r="G16" s="140"/>
      <c r="H16" s="141"/>
      <c r="I16" s="138" t="str">
        <f t="shared" si="1"/>
        <v>2</v>
      </c>
      <c r="J16" s="115" t="str">
        <f t="shared" si="0"/>
        <v/>
      </c>
    </row>
    <row r="17" spans="1:10" ht="16.5" customHeight="1" x14ac:dyDescent="0.3">
      <c r="A17" s="173"/>
      <c r="B17" s="197" t="s">
        <v>15</v>
      </c>
      <c r="C17" s="197"/>
      <c r="D17" s="113"/>
      <c r="E17" s="113">
        <v>1</v>
      </c>
      <c r="F17" s="113"/>
      <c r="G17" s="114"/>
      <c r="H17" s="126"/>
      <c r="I17" s="138" t="str">
        <f t="shared" si="1"/>
        <v>1</v>
      </c>
      <c r="J17" s="115" t="str">
        <f t="shared" si="0"/>
        <v/>
      </c>
    </row>
    <row r="18" spans="1:10" ht="16.5" customHeight="1" x14ac:dyDescent="0.3">
      <c r="A18" s="173"/>
      <c r="B18" s="169" t="s">
        <v>16</v>
      </c>
      <c r="C18" s="118" t="s">
        <v>79</v>
      </c>
      <c r="D18" s="139"/>
      <c r="E18" s="139"/>
      <c r="F18" s="139"/>
      <c r="G18" s="140">
        <v>1</v>
      </c>
      <c r="H18" s="141"/>
      <c r="I18" s="138" t="str">
        <f t="shared" si="1"/>
        <v>3</v>
      </c>
      <c r="J18" s="115" t="str">
        <f t="shared" si="0"/>
        <v/>
      </c>
    </row>
    <row r="19" spans="1:10" s="152" customFormat="1" ht="16.5" customHeight="1" x14ac:dyDescent="0.3">
      <c r="A19" s="173"/>
      <c r="B19" s="170"/>
      <c r="C19" s="118" t="s">
        <v>100</v>
      </c>
      <c r="D19" s="139"/>
      <c r="E19" s="139"/>
      <c r="F19" s="139">
        <v>1</v>
      </c>
      <c r="G19" s="140"/>
      <c r="H19" s="141"/>
      <c r="I19" s="138" t="str">
        <f t="shared" si="1"/>
        <v>2</v>
      </c>
      <c r="J19" s="115" t="str">
        <f t="shared" si="0"/>
        <v/>
      </c>
    </row>
    <row r="20" spans="1:10" s="152" customFormat="1" ht="16.5" customHeight="1" x14ac:dyDescent="0.3">
      <c r="A20" s="173"/>
      <c r="B20" s="171"/>
      <c r="C20" s="118" t="s">
        <v>17</v>
      </c>
      <c r="D20" s="139"/>
      <c r="E20" s="139">
        <v>1</v>
      </c>
      <c r="F20" s="139"/>
      <c r="G20" s="140"/>
      <c r="H20" s="141"/>
      <c r="I20" s="138" t="str">
        <f t="shared" ref="I20" si="2">IF(D20=1,"0",IF(E20=1,"1",IF(F20=1,"2",IF(G20=1,"3"))))</f>
        <v>1</v>
      </c>
      <c r="J20" s="115" t="str">
        <f t="shared" si="0"/>
        <v/>
      </c>
    </row>
    <row r="21" spans="1:10" s="152" customFormat="1" ht="16.5" customHeight="1" x14ac:dyDescent="0.3">
      <c r="A21" s="173"/>
      <c r="B21" s="197" t="s">
        <v>16</v>
      </c>
      <c r="C21" s="197"/>
      <c r="D21" s="113"/>
      <c r="E21" s="113">
        <v>1</v>
      </c>
      <c r="F21" s="113"/>
      <c r="G21" s="114"/>
      <c r="H21" s="126"/>
      <c r="I21" s="138" t="str">
        <f t="shared" si="1"/>
        <v>1</v>
      </c>
      <c r="J21" s="115" t="str">
        <f t="shared" si="0"/>
        <v/>
      </c>
    </row>
    <row r="22" spans="1:10" s="152" customFormat="1" ht="16.5" customHeight="1" x14ac:dyDescent="0.3">
      <c r="A22" s="173"/>
      <c r="B22" s="169" t="s">
        <v>18</v>
      </c>
      <c r="C22" s="118" t="s">
        <v>41</v>
      </c>
      <c r="D22" s="139"/>
      <c r="E22" s="139">
        <v>1</v>
      </c>
      <c r="F22" s="139"/>
      <c r="G22" s="140"/>
      <c r="H22" s="141"/>
      <c r="I22" s="138" t="str">
        <f t="shared" si="1"/>
        <v>1</v>
      </c>
      <c r="J22" s="115" t="str">
        <f t="shared" si="0"/>
        <v/>
      </c>
    </row>
    <row r="23" spans="1:10" s="152" customFormat="1" ht="16.5" customHeight="1" x14ac:dyDescent="0.3">
      <c r="A23" s="173"/>
      <c r="B23" s="170"/>
      <c r="C23" s="118" t="s">
        <v>40</v>
      </c>
      <c r="D23" s="139">
        <v>1</v>
      </c>
      <c r="E23" s="139"/>
      <c r="F23" s="139"/>
      <c r="G23" s="140"/>
      <c r="H23" s="141"/>
      <c r="I23" s="138" t="str">
        <f t="shared" si="1"/>
        <v>0</v>
      </c>
      <c r="J23" s="115" t="str">
        <f t="shared" si="0"/>
        <v/>
      </c>
    </row>
    <row r="24" spans="1:10" s="152" customFormat="1" ht="16.5" customHeight="1" x14ac:dyDescent="0.3">
      <c r="A24" s="173"/>
      <c r="B24" s="170"/>
      <c r="C24" s="118" t="s">
        <v>61</v>
      </c>
      <c r="D24" s="139">
        <v>1</v>
      </c>
      <c r="E24" s="139"/>
      <c r="F24" s="139"/>
      <c r="G24" s="140"/>
      <c r="H24" s="141"/>
      <c r="I24" s="138" t="str">
        <f t="shared" ref="I24" si="3">IF(D24=1,"0",IF(E24=1,"1",IF(F24=1,"2",IF(G24=1,"3"))))</f>
        <v>0</v>
      </c>
      <c r="J24" s="115" t="str">
        <f t="shared" si="0"/>
        <v/>
      </c>
    </row>
    <row r="25" spans="1:10" s="152" customFormat="1" ht="16.5" customHeight="1" x14ac:dyDescent="0.3">
      <c r="A25" s="173"/>
      <c r="B25" s="197" t="s">
        <v>18</v>
      </c>
      <c r="C25" s="197"/>
      <c r="D25" s="113"/>
      <c r="E25" s="113">
        <v>1</v>
      </c>
      <c r="F25" s="113"/>
      <c r="G25" s="114"/>
      <c r="H25" s="126"/>
      <c r="I25" s="138" t="str">
        <f t="shared" si="1"/>
        <v>1</v>
      </c>
      <c r="J25" s="115" t="str">
        <f t="shared" si="0"/>
        <v/>
      </c>
    </row>
    <row r="26" spans="1:10" s="152" customFormat="1" ht="16.5" customHeight="1" x14ac:dyDescent="0.3">
      <c r="A26" s="173"/>
      <c r="B26" s="169" t="s">
        <v>19</v>
      </c>
      <c r="C26" s="118" t="s">
        <v>74</v>
      </c>
      <c r="D26" s="139">
        <v>1</v>
      </c>
      <c r="E26" s="139"/>
      <c r="F26" s="139"/>
      <c r="G26" s="140"/>
      <c r="H26" s="141"/>
      <c r="I26" s="138" t="str">
        <f t="shared" si="1"/>
        <v>0</v>
      </c>
      <c r="J26" s="115" t="str">
        <f t="shared" si="0"/>
        <v/>
      </c>
    </row>
    <row r="27" spans="1:10" s="152" customFormat="1" ht="33" x14ac:dyDescent="0.3">
      <c r="A27" s="173"/>
      <c r="B27" s="170"/>
      <c r="C27" s="118" t="s">
        <v>75</v>
      </c>
      <c r="D27" s="139">
        <v>1</v>
      </c>
      <c r="E27" s="139"/>
      <c r="F27" s="139"/>
      <c r="G27" s="140"/>
      <c r="H27" s="141"/>
      <c r="I27" s="138" t="str">
        <f t="shared" si="1"/>
        <v>0</v>
      </c>
      <c r="J27" s="115" t="str">
        <f t="shared" si="0"/>
        <v/>
      </c>
    </row>
    <row r="28" spans="1:10" s="152" customFormat="1" ht="16.5" customHeight="1" x14ac:dyDescent="0.3">
      <c r="A28" s="173"/>
      <c r="B28" s="170"/>
      <c r="C28" s="118" t="s">
        <v>73</v>
      </c>
      <c r="D28" s="139">
        <v>1</v>
      </c>
      <c r="E28" s="139"/>
      <c r="F28" s="139"/>
      <c r="G28" s="140"/>
      <c r="H28" s="141"/>
      <c r="I28" s="138" t="str">
        <f t="shared" si="1"/>
        <v>0</v>
      </c>
      <c r="J28" s="115" t="str">
        <f t="shared" si="0"/>
        <v/>
      </c>
    </row>
    <row r="29" spans="1:10" s="152" customFormat="1" ht="33" x14ac:dyDescent="0.3">
      <c r="A29" s="173"/>
      <c r="B29" s="170"/>
      <c r="C29" s="118" t="s">
        <v>76</v>
      </c>
      <c r="D29" s="139">
        <v>1</v>
      </c>
      <c r="E29" s="139"/>
      <c r="F29" s="139"/>
      <c r="G29" s="140"/>
      <c r="H29" s="141"/>
      <c r="I29" s="138" t="str">
        <f t="shared" si="1"/>
        <v>0</v>
      </c>
      <c r="J29" s="115" t="str">
        <f t="shared" si="0"/>
        <v/>
      </c>
    </row>
    <row r="30" spans="1:10" s="152" customFormat="1" ht="16.5" customHeight="1" x14ac:dyDescent="0.3">
      <c r="A30" s="173"/>
      <c r="B30" s="170"/>
      <c r="C30" s="118" t="s">
        <v>31</v>
      </c>
      <c r="D30" s="139"/>
      <c r="E30" s="139"/>
      <c r="F30" s="139"/>
      <c r="G30" s="140">
        <v>1</v>
      </c>
      <c r="H30" s="141"/>
      <c r="I30" s="138" t="str">
        <f t="shared" si="1"/>
        <v>3</v>
      </c>
      <c r="J30" s="115" t="str">
        <f t="shared" si="0"/>
        <v/>
      </c>
    </row>
    <row r="31" spans="1:10" s="152" customFormat="1" ht="16.5" customHeight="1" x14ac:dyDescent="0.3">
      <c r="A31" s="173"/>
      <c r="B31" s="197" t="s">
        <v>19</v>
      </c>
      <c r="C31" s="197"/>
      <c r="D31" s="113">
        <v>1</v>
      </c>
      <c r="E31" s="113"/>
      <c r="F31" s="113"/>
      <c r="G31" s="114"/>
      <c r="H31" s="126"/>
      <c r="I31" s="138" t="str">
        <f t="shared" si="1"/>
        <v>0</v>
      </c>
      <c r="J31" s="115" t="str">
        <f t="shared" si="0"/>
        <v/>
      </c>
    </row>
    <row r="32" spans="1:10" s="152" customFormat="1" ht="16.5" customHeight="1" x14ac:dyDescent="0.3">
      <c r="A32" s="173"/>
      <c r="B32" s="169" t="s">
        <v>51</v>
      </c>
      <c r="C32" s="118" t="s">
        <v>105</v>
      </c>
      <c r="D32" s="139"/>
      <c r="E32" s="139"/>
      <c r="F32" s="139">
        <v>1</v>
      </c>
      <c r="G32" s="140"/>
      <c r="H32" s="141"/>
      <c r="I32" s="138" t="str">
        <f t="shared" si="1"/>
        <v>2</v>
      </c>
      <c r="J32" s="115" t="str">
        <f t="shared" si="0"/>
        <v/>
      </c>
    </row>
    <row r="33" spans="1:10" s="152" customFormat="1" ht="16.5" customHeight="1" x14ac:dyDescent="0.3">
      <c r="A33" s="173"/>
      <c r="B33" s="171"/>
      <c r="C33" s="118" t="s">
        <v>106</v>
      </c>
      <c r="D33" s="139"/>
      <c r="E33" s="139">
        <v>1</v>
      </c>
      <c r="F33" s="139"/>
      <c r="G33" s="140"/>
      <c r="H33" s="141"/>
      <c r="I33" s="138" t="str">
        <f t="shared" si="1"/>
        <v>1</v>
      </c>
      <c r="J33" s="115" t="str">
        <f t="shared" si="0"/>
        <v/>
      </c>
    </row>
    <row r="34" spans="1:10" s="152" customFormat="1" ht="16.5" customHeight="1" x14ac:dyDescent="0.3">
      <c r="A34" s="173"/>
      <c r="B34" s="197" t="s">
        <v>20</v>
      </c>
      <c r="C34" s="197"/>
      <c r="D34" s="113"/>
      <c r="E34" s="113">
        <v>1</v>
      </c>
      <c r="F34" s="113"/>
      <c r="G34" s="114"/>
      <c r="H34" s="126"/>
      <c r="I34" s="138" t="str">
        <f t="shared" si="1"/>
        <v>1</v>
      </c>
      <c r="J34" s="115" t="str">
        <f t="shared" si="0"/>
        <v/>
      </c>
    </row>
    <row r="35" spans="1:10" s="152" customFormat="1" ht="16.5" customHeight="1" x14ac:dyDescent="0.3">
      <c r="A35" s="173"/>
      <c r="B35" s="169" t="s">
        <v>80</v>
      </c>
      <c r="C35" s="118" t="s">
        <v>41</v>
      </c>
      <c r="D35" s="139"/>
      <c r="E35" s="139"/>
      <c r="F35" s="139"/>
      <c r="G35" s="140">
        <v>1</v>
      </c>
      <c r="H35" s="141"/>
      <c r="I35" s="138" t="str">
        <f t="shared" si="1"/>
        <v>3</v>
      </c>
      <c r="J35" s="115" t="str">
        <f t="shared" si="0"/>
        <v/>
      </c>
    </row>
    <row r="36" spans="1:10" s="152" customFormat="1" ht="16.5" customHeight="1" x14ac:dyDescent="0.3">
      <c r="A36" s="206"/>
      <c r="B36" s="171"/>
      <c r="C36" s="120" t="s">
        <v>64</v>
      </c>
      <c r="D36" s="142"/>
      <c r="E36" s="142"/>
      <c r="F36" s="142"/>
      <c r="G36" s="143">
        <v>1</v>
      </c>
      <c r="H36" s="144"/>
      <c r="I36" s="138" t="str">
        <f t="shared" si="1"/>
        <v>3</v>
      </c>
      <c r="J36" s="115" t="str">
        <f t="shared" si="0"/>
        <v/>
      </c>
    </row>
    <row r="37" spans="1:10" s="152" customFormat="1" ht="16.5" customHeight="1" thickBot="1" x14ac:dyDescent="0.35">
      <c r="A37" s="174"/>
      <c r="B37" s="175" t="s">
        <v>21</v>
      </c>
      <c r="C37" s="175"/>
      <c r="D37" s="113"/>
      <c r="E37" s="113"/>
      <c r="F37" s="113"/>
      <c r="G37" s="114">
        <v>1</v>
      </c>
      <c r="H37" s="126"/>
      <c r="I37" s="138" t="str">
        <f t="shared" si="1"/>
        <v>3</v>
      </c>
      <c r="J37" s="115" t="str">
        <f t="shared" si="0"/>
        <v/>
      </c>
    </row>
    <row r="38" spans="1:10" s="152" customFormat="1" ht="16.5" customHeight="1" x14ac:dyDescent="0.3">
      <c r="A38" s="172" t="s">
        <v>22</v>
      </c>
      <c r="B38" s="213" t="s">
        <v>23</v>
      </c>
      <c r="C38" s="119" t="s">
        <v>42</v>
      </c>
      <c r="D38" s="135">
        <v>1</v>
      </c>
      <c r="E38" s="135"/>
      <c r="F38" s="135"/>
      <c r="G38" s="136"/>
      <c r="H38" s="137"/>
      <c r="I38" s="138" t="str">
        <f t="shared" si="1"/>
        <v>0</v>
      </c>
      <c r="J38" s="115" t="str">
        <f t="shared" si="0"/>
        <v/>
      </c>
    </row>
    <row r="39" spans="1:10" s="152" customFormat="1" ht="16.5" customHeight="1" x14ac:dyDescent="0.3">
      <c r="A39" s="173"/>
      <c r="B39" s="170"/>
      <c r="C39" s="118" t="s">
        <v>71</v>
      </c>
      <c r="D39" s="139">
        <v>1</v>
      </c>
      <c r="E39" s="139"/>
      <c r="F39" s="139"/>
      <c r="G39" s="140"/>
      <c r="H39" s="141"/>
      <c r="I39" s="138" t="str">
        <f t="shared" si="1"/>
        <v>0</v>
      </c>
      <c r="J39" s="115" t="str">
        <f t="shared" si="0"/>
        <v/>
      </c>
    </row>
    <row r="40" spans="1:10" s="152" customFormat="1" ht="16.5" customHeight="1" x14ac:dyDescent="0.3">
      <c r="A40" s="206"/>
      <c r="B40" s="171"/>
      <c r="C40" s="120" t="s">
        <v>85</v>
      </c>
      <c r="D40" s="142"/>
      <c r="E40" s="142">
        <v>1</v>
      </c>
      <c r="F40" s="142"/>
      <c r="G40" s="143"/>
      <c r="H40" s="144"/>
      <c r="I40" s="138" t="str">
        <f t="shared" si="1"/>
        <v>1</v>
      </c>
      <c r="J40" s="115" t="str">
        <f t="shared" si="0"/>
        <v/>
      </c>
    </row>
    <row r="41" spans="1:10" s="152" customFormat="1" ht="16.5" customHeight="1" thickBot="1" x14ac:dyDescent="0.35">
      <c r="A41" s="174"/>
      <c r="B41" s="175" t="s">
        <v>23</v>
      </c>
      <c r="C41" s="175"/>
      <c r="D41" s="113"/>
      <c r="E41" s="113">
        <v>1</v>
      </c>
      <c r="F41" s="113"/>
      <c r="G41" s="114"/>
      <c r="H41" s="126"/>
      <c r="I41" s="138" t="str">
        <f t="shared" si="1"/>
        <v>1</v>
      </c>
      <c r="J41" s="115" t="str">
        <f t="shared" si="0"/>
        <v/>
      </c>
    </row>
    <row r="42" spans="1:10" s="152" customFormat="1" ht="16.5" customHeight="1" x14ac:dyDescent="0.3">
      <c r="A42" s="202" t="s">
        <v>24</v>
      </c>
      <c r="B42" s="121" t="s">
        <v>25</v>
      </c>
      <c r="C42" s="121" t="s">
        <v>77</v>
      </c>
      <c r="D42" s="135"/>
      <c r="E42" s="135">
        <v>1</v>
      </c>
      <c r="F42" s="135"/>
      <c r="G42" s="136"/>
      <c r="H42" s="137"/>
      <c r="I42" s="138" t="str">
        <f t="shared" si="1"/>
        <v>1</v>
      </c>
      <c r="J42" s="115" t="str">
        <f t="shared" si="0"/>
        <v/>
      </c>
    </row>
    <row r="43" spans="1:10" s="152" customFormat="1" ht="16.5" customHeight="1" x14ac:dyDescent="0.3">
      <c r="A43" s="203"/>
      <c r="B43" s="197" t="s">
        <v>25</v>
      </c>
      <c r="C43" s="197"/>
      <c r="D43" s="113"/>
      <c r="E43" s="113">
        <v>1</v>
      </c>
      <c r="F43" s="113"/>
      <c r="G43" s="113"/>
      <c r="H43" s="126"/>
      <c r="I43" s="138" t="str">
        <f t="shared" si="1"/>
        <v>1</v>
      </c>
      <c r="J43" s="115" t="str">
        <f t="shared" si="0"/>
        <v/>
      </c>
    </row>
    <row r="44" spans="1:10" s="152" customFormat="1" ht="16.5" customHeight="1" x14ac:dyDescent="0.3">
      <c r="A44" s="203"/>
      <c r="B44" s="211" t="s">
        <v>86</v>
      </c>
      <c r="C44" s="122" t="s">
        <v>87</v>
      </c>
      <c r="D44" s="145"/>
      <c r="E44" s="145">
        <v>1</v>
      </c>
      <c r="F44" s="145"/>
      <c r="G44" s="146"/>
      <c r="H44" s="147"/>
      <c r="I44" s="138" t="str">
        <f t="shared" si="1"/>
        <v>1</v>
      </c>
      <c r="J44" s="115" t="str">
        <f t="shared" si="0"/>
        <v/>
      </c>
    </row>
    <row r="45" spans="1:10" s="152" customFormat="1" ht="16.5" customHeight="1" x14ac:dyDescent="0.3">
      <c r="A45" s="203"/>
      <c r="B45" s="212"/>
      <c r="C45" s="122" t="s">
        <v>107</v>
      </c>
      <c r="D45" s="145">
        <v>1</v>
      </c>
      <c r="E45" s="145"/>
      <c r="F45" s="145"/>
      <c r="G45" s="146"/>
      <c r="H45" s="147"/>
      <c r="I45" s="138" t="str">
        <f t="shared" si="1"/>
        <v>0</v>
      </c>
      <c r="J45" s="115" t="str">
        <f t="shared" si="0"/>
        <v/>
      </c>
    </row>
    <row r="46" spans="1:10" s="152" customFormat="1" ht="16.5" customHeight="1" x14ac:dyDescent="0.3">
      <c r="A46" s="203"/>
      <c r="B46" s="123"/>
      <c r="C46" s="124"/>
      <c r="D46" s="113"/>
      <c r="E46" s="113">
        <v>1</v>
      </c>
      <c r="F46" s="113"/>
      <c r="G46" s="114"/>
      <c r="H46" s="126"/>
      <c r="I46" s="138" t="str">
        <f t="shared" si="1"/>
        <v>1</v>
      </c>
      <c r="J46" s="115" t="str">
        <f t="shared" si="0"/>
        <v/>
      </c>
    </row>
    <row r="47" spans="1:10" s="152" customFormat="1" ht="16.5" customHeight="1" x14ac:dyDescent="0.3">
      <c r="A47" s="203"/>
      <c r="B47" s="154" t="s">
        <v>83</v>
      </c>
      <c r="C47" s="125" t="s">
        <v>72</v>
      </c>
      <c r="D47" s="148"/>
      <c r="E47" s="148"/>
      <c r="F47" s="148">
        <v>1</v>
      </c>
      <c r="G47" s="149"/>
      <c r="H47" s="150"/>
      <c r="I47" s="138" t="str">
        <f t="shared" si="1"/>
        <v>2</v>
      </c>
      <c r="J47" s="115" t="str">
        <f t="shared" si="0"/>
        <v/>
      </c>
    </row>
    <row r="48" spans="1:10" s="152" customFormat="1" ht="16.5" customHeight="1" thickBot="1" x14ac:dyDescent="0.35">
      <c r="A48" s="204"/>
      <c r="B48" s="198" t="s">
        <v>52</v>
      </c>
      <c r="C48" s="198"/>
      <c r="D48" s="155"/>
      <c r="E48" s="155"/>
      <c r="F48" s="155">
        <v>1</v>
      </c>
      <c r="G48" s="155"/>
      <c r="H48" s="156"/>
      <c r="I48" s="138" t="str">
        <f t="shared" si="1"/>
        <v>2</v>
      </c>
      <c r="J48" s="115" t="str">
        <f t="shared" si="0"/>
        <v/>
      </c>
    </row>
    <row r="49" spans="1:9" ht="66.75" customHeight="1" thickBot="1" x14ac:dyDescent="0.35">
      <c r="A49" s="151" t="s">
        <v>26</v>
      </c>
      <c r="B49" s="194"/>
      <c r="C49" s="195"/>
      <c r="D49" s="195"/>
      <c r="E49" s="195"/>
      <c r="F49" s="195"/>
      <c r="G49" s="195"/>
      <c r="H49" s="196"/>
      <c r="I49" s="138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1"/>
  <sheetViews>
    <sheetView view="pageBreakPreview" zoomScale="115" zoomScaleNormal="100" zoomScaleSheetLayoutView="115" workbookViewId="0">
      <pane ySplit="3" topLeftCell="A7" activePane="bottomLeft" state="frozen"/>
      <selection pane="bottomLeft" activeCell="B76" sqref="B76:B79"/>
    </sheetView>
  </sheetViews>
  <sheetFormatPr defaultColWidth="9" defaultRowHeight="11.25" x14ac:dyDescent="0.3"/>
  <cols>
    <col min="1" max="1" width="4.125" style="1" customWidth="1"/>
    <col min="2" max="2" width="10.625" style="159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70" t="s">
        <v>30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33"/>
    </row>
    <row r="2" spans="1:24" ht="12" x14ac:dyDescent="0.3">
      <c r="A2" s="34"/>
      <c r="B2" s="282" t="s">
        <v>70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35"/>
      <c r="O2" s="36" t="s">
        <v>8</v>
      </c>
      <c r="P2" s="280" t="str">
        <f>체크리스트!C5</f>
        <v>2025.6.26</v>
      </c>
      <c r="Q2" s="280"/>
      <c r="R2" s="37"/>
    </row>
    <row r="3" spans="1:24" ht="12.75" thickBot="1" x14ac:dyDescent="0.35">
      <c r="A3" s="38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35"/>
      <c r="O3" s="39" t="s">
        <v>98</v>
      </c>
      <c r="P3" s="281" t="str">
        <f>체크리스트!E5</f>
        <v>임경희</v>
      </c>
      <c r="Q3" s="281"/>
      <c r="R3" s="40"/>
    </row>
    <row r="4" spans="1:24" ht="12.75" thickBot="1" x14ac:dyDescent="0.35">
      <c r="A4" s="246" t="s">
        <v>88</v>
      </c>
      <c r="B4" s="240"/>
      <c r="C4" s="240"/>
      <c r="D4" s="240"/>
      <c r="E4" s="240"/>
      <c r="F4" s="240"/>
      <c r="G4" s="240"/>
      <c r="H4" s="240"/>
      <c r="I4" s="240"/>
      <c r="J4" s="228" t="s">
        <v>101</v>
      </c>
      <c r="K4" s="229"/>
      <c r="L4" s="229"/>
      <c r="M4" s="229"/>
      <c r="N4" s="229"/>
      <c r="O4" s="229"/>
      <c r="P4" s="229"/>
      <c r="Q4" s="230"/>
      <c r="R4" s="40"/>
    </row>
    <row r="5" spans="1:24" ht="12" x14ac:dyDescent="0.3">
      <c r="A5" s="233" t="s">
        <v>59</v>
      </c>
      <c r="B5" s="239" t="s">
        <v>78</v>
      </c>
      <c r="C5" s="241"/>
      <c r="D5" s="235" t="s">
        <v>89</v>
      </c>
      <c r="E5" s="229" t="s">
        <v>3</v>
      </c>
      <c r="F5" s="230" t="s">
        <v>6</v>
      </c>
      <c r="G5" s="235" t="s">
        <v>90</v>
      </c>
      <c r="H5" s="235"/>
      <c r="I5" s="238"/>
      <c r="J5" s="228" t="s">
        <v>53</v>
      </c>
      <c r="K5" s="239" t="s">
        <v>54</v>
      </c>
      <c r="L5" s="240"/>
      <c r="M5" s="240"/>
      <c r="N5" s="241"/>
      <c r="O5" s="229" t="s">
        <v>56</v>
      </c>
      <c r="P5" s="229" t="s">
        <v>57</v>
      </c>
      <c r="Q5" s="230" t="s">
        <v>55</v>
      </c>
      <c r="R5" s="40"/>
    </row>
    <row r="6" spans="1:24" ht="12.75" thickBot="1" x14ac:dyDescent="0.35">
      <c r="A6" s="234"/>
      <c r="B6" s="242"/>
      <c r="C6" s="244"/>
      <c r="D6" s="236"/>
      <c r="E6" s="237"/>
      <c r="F6" s="231"/>
      <c r="G6" s="82" t="s">
        <v>93</v>
      </c>
      <c r="H6" s="82" t="s">
        <v>94</v>
      </c>
      <c r="I6" s="83" t="s">
        <v>95</v>
      </c>
      <c r="J6" s="245"/>
      <c r="K6" s="242"/>
      <c r="L6" s="243"/>
      <c r="M6" s="243"/>
      <c r="N6" s="244"/>
      <c r="O6" s="237"/>
      <c r="P6" s="237"/>
      <c r="Q6" s="231"/>
      <c r="R6" s="40"/>
    </row>
    <row r="7" spans="1:24" ht="15.75" customHeight="1" x14ac:dyDescent="0.3">
      <c r="A7" s="78">
        <v>1</v>
      </c>
      <c r="B7" s="252" t="s">
        <v>91</v>
      </c>
      <c r="C7" s="253"/>
      <c r="D7" s="26"/>
      <c r="E7" s="26"/>
      <c r="F7" s="26">
        <v>1</v>
      </c>
      <c r="G7" s="26">
        <v>1</v>
      </c>
      <c r="H7" s="26"/>
      <c r="I7" s="27">
        <v>1</v>
      </c>
      <c r="J7" s="30">
        <v>1</v>
      </c>
      <c r="K7" s="261" t="s">
        <v>81</v>
      </c>
      <c r="L7" s="262"/>
      <c r="M7" s="262"/>
      <c r="N7" s="263"/>
      <c r="O7" s="31"/>
      <c r="P7" s="31">
        <v>1</v>
      </c>
      <c r="Q7" s="32"/>
      <c r="R7" s="40"/>
    </row>
    <row r="8" spans="1:24" ht="15.75" customHeight="1" thickBot="1" x14ac:dyDescent="0.35">
      <c r="A8" s="55">
        <v>2</v>
      </c>
      <c r="B8" s="254" t="s">
        <v>92</v>
      </c>
      <c r="C8" s="255"/>
      <c r="D8" s="12"/>
      <c r="E8" s="12"/>
      <c r="F8" s="12">
        <v>1</v>
      </c>
      <c r="G8" s="12">
        <v>1</v>
      </c>
      <c r="H8" s="12"/>
      <c r="I8" s="153"/>
      <c r="J8" s="11">
        <v>2</v>
      </c>
      <c r="K8" s="258" t="s">
        <v>102</v>
      </c>
      <c r="L8" s="259"/>
      <c r="M8" s="259"/>
      <c r="N8" s="260"/>
      <c r="O8" s="28">
        <v>1</v>
      </c>
      <c r="P8" s="28"/>
      <c r="Q8" s="29"/>
      <c r="R8" s="40"/>
    </row>
    <row r="9" spans="1:24" ht="11.25" customHeight="1" thickBot="1" x14ac:dyDescent="0.35">
      <c r="A9" s="38"/>
      <c r="B9" s="163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35"/>
      <c r="O9" s="39"/>
      <c r="P9" s="157"/>
      <c r="Q9" s="157"/>
      <c r="R9" s="40"/>
    </row>
    <row r="10" spans="1:24" s="1" customFormat="1" ht="12.75" thickBot="1" x14ac:dyDescent="0.35">
      <c r="A10" s="274" t="s">
        <v>0</v>
      </c>
      <c r="B10" s="277" t="s">
        <v>65</v>
      </c>
      <c r="C10" s="247" t="s">
        <v>58</v>
      </c>
      <c r="D10" s="248"/>
      <c r="E10" s="248"/>
      <c r="F10" s="248"/>
      <c r="G10" s="248"/>
      <c r="H10" s="248"/>
      <c r="I10" s="249"/>
      <c r="J10" s="247" t="s">
        <v>5</v>
      </c>
      <c r="K10" s="248"/>
      <c r="L10" s="248"/>
      <c r="M10" s="248"/>
      <c r="N10" s="248"/>
      <c r="O10" s="248"/>
      <c r="P10" s="248"/>
      <c r="Q10" s="249"/>
      <c r="R10" s="232"/>
      <c r="S10" s="232"/>
      <c r="T10" s="232"/>
      <c r="U10" s="232"/>
      <c r="V10" s="232"/>
      <c r="W10" s="232"/>
      <c r="X10" s="232"/>
    </row>
    <row r="11" spans="1:24" s="1" customFormat="1" ht="12" x14ac:dyDescent="0.3">
      <c r="A11" s="275"/>
      <c r="B11" s="278"/>
      <c r="C11" s="274" t="s">
        <v>2</v>
      </c>
      <c r="D11" s="228" t="s">
        <v>1</v>
      </c>
      <c r="E11" s="229" t="s">
        <v>3</v>
      </c>
      <c r="F11" s="230" t="s">
        <v>6</v>
      </c>
      <c r="G11" s="256" t="s">
        <v>7</v>
      </c>
      <c r="H11" s="256"/>
      <c r="I11" s="257"/>
      <c r="J11" s="271" t="s">
        <v>2</v>
      </c>
      <c r="K11" s="233" t="s">
        <v>1</v>
      </c>
      <c r="L11" s="235" t="s">
        <v>3</v>
      </c>
      <c r="M11" s="251" t="s">
        <v>6</v>
      </c>
      <c r="N11" s="250" t="s">
        <v>7</v>
      </c>
      <c r="O11" s="235"/>
      <c r="P11" s="235"/>
      <c r="Q11" s="251"/>
      <c r="R11" s="217"/>
      <c r="S11" s="217"/>
      <c r="T11" s="217"/>
      <c r="U11" s="217"/>
      <c r="V11" s="217"/>
      <c r="W11" s="217"/>
      <c r="X11" s="217"/>
    </row>
    <row r="12" spans="1:24" s="1" customFormat="1" ht="21.75" customHeight="1" thickBot="1" x14ac:dyDescent="0.35">
      <c r="A12" s="276"/>
      <c r="B12" s="279"/>
      <c r="C12" s="276"/>
      <c r="D12" s="245"/>
      <c r="E12" s="237"/>
      <c r="F12" s="231"/>
      <c r="G12" s="41" t="s">
        <v>32</v>
      </c>
      <c r="H12" s="42" t="s">
        <v>33</v>
      </c>
      <c r="I12" s="43" t="s">
        <v>34</v>
      </c>
      <c r="J12" s="272"/>
      <c r="K12" s="234"/>
      <c r="L12" s="236"/>
      <c r="M12" s="273"/>
      <c r="N12" s="41" t="s">
        <v>35</v>
      </c>
      <c r="O12" s="42" t="s">
        <v>36</v>
      </c>
      <c r="P12" s="42" t="s">
        <v>32</v>
      </c>
      <c r="Q12" s="43" t="s">
        <v>34</v>
      </c>
      <c r="R12" s="217"/>
      <c r="S12" s="217"/>
      <c r="T12" s="217"/>
      <c r="U12" s="217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62" t="s">
        <v>82</v>
      </c>
      <c r="C13" s="87"/>
      <c r="D13" s="4"/>
      <c r="E13" s="5"/>
      <c r="F13" s="6"/>
      <c r="G13" s="84"/>
      <c r="H13" s="5"/>
      <c r="I13" s="6"/>
      <c r="J13" s="101" t="s">
        <v>108</v>
      </c>
      <c r="K13" s="4"/>
      <c r="L13" s="5"/>
      <c r="M13" s="6">
        <v>1</v>
      </c>
      <c r="N13" s="84">
        <v>1</v>
      </c>
      <c r="O13" s="5"/>
      <c r="P13" s="5">
        <v>1</v>
      </c>
      <c r="Q13" s="6">
        <v>1</v>
      </c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18" t="s">
        <v>96</v>
      </c>
      <c r="C14" s="89"/>
      <c r="D14" s="22"/>
      <c r="E14" s="23"/>
      <c r="F14" s="24"/>
      <c r="G14" s="25"/>
      <c r="H14" s="23"/>
      <c r="I14" s="24"/>
      <c r="J14" s="104" t="s">
        <v>97</v>
      </c>
      <c r="K14" s="22">
        <v>1</v>
      </c>
      <c r="L14" s="23"/>
      <c r="M14" s="24"/>
      <c r="N14" s="25"/>
      <c r="O14" s="23"/>
      <c r="P14" s="23"/>
      <c r="Q14" s="24"/>
      <c r="R14" s="46"/>
    </row>
    <row r="15" spans="1:24" s="1" customFormat="1" ht="16.149999999999999" customHeight="1" thickBot="1" x14ac:dyDescent="0.35">
      <c r="A15" s="45">
        <v>3</v>
      </c>
      <c r="B15" s="219"/>
      <c r="C15" s="90"/>
      <c r="D15" s="14"/>
      <c r="E15" s="15"/>
      <c r="F15" s="16"/>
      <c r="G15" s="17"/>
      <c r="H15" s="15"/>
      <c r="I15" s="16"/>
      <c r="J15" s="86" t="s">
        <v>109</v>
      </c>
      <c r="K15" s="14">
        <v>1</v>
      </c>
      <c r="L15" s="15"/>
      <c r="M15" s="16"/>
      <c r="N15" s="17"/>
      <c r="O15" s="15"/>
      <c r="P15" s="15"/>
      <c r="Q15" s="16"/>
      <c r="R15" s="46"/>
    </row>
    <row r="16" spans="1:24" s="1" customFormat="1" ht="16.149999999999999" customHeight="1" thickBot="1" x14ac:dyDescent="0.35">
      <c r="A16" s="45">
        <v>4</v>
      </c>
      <c r="B16" s="267" t="s">
        <v>115</v>
      </c>
      <c r="C16" s="92">
        <v>2</v>
      </c>
      <c r="D16" s="4">
        <v>1</v>
      </c>
      <c r="E16" s="5"/>
      <c r="F16" s="6"/>
      <c r="G16" s="84"/>
      <c r="H16" s="5"/>
      <c r="I16" s="6"/>
      <c r="J16" s="101">
        <v>2</v>
      </c>
      <c r="K16" s="4">
        <v>1</v>
      </c>
      <c r="L16" s="5"/>
      <c r="M16" s="6"/>
      <c r="N16" s="84"/>
      <c r="O16" s="5"/>
      <c r="P16" s="5"/>
      <c r="Q16" s="6"/>
      <c r="R16" s="46"/>
    </row>
    <row r="17" spans="1:18" s="1" customFormat="1" ht="16.149999999999999" customHeight="1" thickBot="1" x14ac:dyDescent="0.35">
      <c r="A17" s="45">
        <v>5</v>
      </c>
      <c r="B17" s="268"/>
      <c r="C17" s="87">
        <v>1</v>
      </c>
      <c r="D17" s="7">
        <v>1</v>
      </c>
      <c r="E17" s="8"/>
      <c r="F17" s="9"/>
      <c r="G17" s="10"/>
      <c r="H17" s="8"/>
      <c r="I17" s="9"/>
      <c r="J17" s="102">
        <v>1</v>
      </c>
      <c r="K17" s="7">
        <v>1</v>
      </c>
      <c r="L17" s="8"/>
      <c r="M17" s="9"/>
      <c r="N17" s="10"/>
      <c r="O17" s="8"/>
      <c r="P17" s="8"/>
      <c r="Q17" s="9"/>
      <c r="R17" s="46"/>
    </row>
    <row r="18" spans="1:18" s="1" customFormat="1" ht="16.149999999999999" customHeight="1" thickBot="1" x14ac:dyDescent="0.35">
      <c r="A18" s="45">
        <v>6</v>
      </c>
      <c r="B18" s="268"/>
      <c r="C18" s="87" t="s">
        <v>113</v>
      </c>
      <c r="D18" s="7">
        <v>1</v>
      </c>
      <c r="E18" s="8"/>
      <c r="F18" s="9"/>
      <c r="G18" s="10"/>
      <c r="H18" s="8"/>
      <c r="I18" s="9"/>
      <c r="J18" s="102" t="s">
        <v>113</v>
      </c>
      <c r="K18" s="7">
        <v>1</v>
      </c>
      <c r="L18" s="8"/>
      <c r="M18" s="9"/>
      <c r="N18" s="10"/>
      <c r="O18" s="8"/>
      <c r="P18" s="8"/>
      <c r="Q18" s="9"/>
      <c r="R18" s="46"/>
    </row>
    <row r="19" spans="1:18" s="1" customFormat="1" ht="16.149999999999999" customHeight="1" thickBot="1" x14ac:dyDescent="0.35">
      <c r="A19" s="45">
        <v>7</v>
      </c>
      <c r="B19" s="269"/>
      <c r="C19" s="88" t="s">
        <v>114</v>
      </c>
      <c r="D19" s="11">
        <v>1</v>
      </c>
      <c r="E19" s="12"/>
      <c r="F19" s="13"/>
      <c r="G19" s="85"/>
      <c r="H19" s="12"/>
      <c r="I19" s="13"/>
      <c r="J19" s="103"/>
      <c r="K19" s="11"/>
      <c r="L19" s="12"/>
      <c r="M19" s="13"/>
      <c r="N19" s="85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8</v>
      </c>
      <c r="B20" s="218" t="s">
        <v>116</v>
      </c>
      <c r="C20" s="89" t="s">
        <v>117</v>
      </c>
      <c r="D20" s="22"/>
      <c r="E20" s="23">
        <v>1</v>
      </c>
      <c r="F20" s="24"/>
      <c r="G20" s="25"/>
      <c r="H20" s="23"/>
      <c r="I20" s="24"/>
      <c r="J20" s="104"/>
      <c r="K20" s="22"/>
      <c r="L20" s="23"/>
      <c r="M20" s="24"/>
      <c r="N20" s="25"/>
      <c r="O20" s="23"/>
      <c r="P20" s="23"/>
      <c r="Q20" s="24"/>
      <c r="R20" s="46"/>
    </row>
    <row r="21" spans="1:18" s="1" customFormat="1" ht="16.149999999999999" customHeight="1" thickBot="1" x14ac:dyDescent="0.35">
      <c r="A21" s="45">
        <v>9</v>
      </c>
      <c r="B21" s="219"/>
      <c r="C21" s="90" t="s">
        <v>118</v>
      </c>
      <c r="D21" s="14"/>
      <c r="E21" s="15">
        <v>1</v>
      </c>
      <c r="F21" s="16"/>
      <c r="G21" s="17"/>
      <c r="H21" s="15"/>
      <c r="I21" s="73"/>
      <c r="J21" s="86"/>
      <c r="K21" s="14"/>
      <c r="L21" s="15"/>
      <c r="M21" s="16"/>
      <c r="N21" s="17"/>
      <c r="O21" s="15"/>
      <c r="P21" s="15"/>
      <c r="Q21" s="16"/>
      <c r="R21" s="46"/>
    </row>
    <row r="22" spans="1:18" s="1" customFormat="1" ht="16.149999999999999" customHeight="1" thickBot="1" x14ac:dyDescent="0.35">
      <c r="A22" s="45">
        <v>10</v>
      </c>
      <c r="B22" s="219"/>
      <c r="C22" s="90" t="s">
        <v>216</v>
      </c>
      <c r="D22" s="14"/>
      <c r="E22" s="15">
        <v>1</v>
      </c>
      <c r="F22" s="16"/>
      <c r="G22" s="17"/>
      <c r="H22" s="15"/>
      <c r="I22" s="16"/>
      <c r="J22" s="86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20"/>
      <c r="C23" s="91" t="s">
        <v>119</v>
      </c>
      <c r="D23" s="18"/>
      <c r="E23" s="19">
        <v>1</v>
      </c>
      <c r="F23" s="20"/>
      <c r="G23" s="21"/>
      <c r="H23" s="19"/>
      <c r="I23" s="20"/>
      <c r="J23" s="105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64"/>
      <c r="C24" s="93" t="s">
        <v>120</v>
      </c>
      <c r="D24" s="47"/>
      <c r="E24" s="48">
        <v>1</v>
      </c>
      <c r="F24" s="49"/>
      <c r="G24" s="50"/>
      <c r="H24" s="48"/>
      <c r="I24" s="49"/>
      <c r="J24" s="106"/>
      <c r="K24" s="47"/>
      <c r="L24" s="48"/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13</v>
      </c>
      <c r="B25" s="265"/>
      <c r="C25" s="94" t="s">
        <v>121</v>
      </c>
      <c r="D25" s="51"/>
      <c r="E25" s="52">
        <v>1</v>
      </c>
      <c r="F25" s="53"/>
      <c r="G25" s="54"/>
      <c r="H25" s="52"/>
      <c r="I25" s="53"/>
      <c r="J25" s="107"/>
      <c r="K25" s="51"/>
      <c r="L25" s="52"/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65"/>
      <c r="C26" s="94" t="s">
        <v>122</v>
      </c>
      <c r="D26" s="51"/>
      <c r="E26" s="52">
        <v>1</v>
      </c>
      <c r="F26" s="53"/>
      <c r="G26" s="54"/>
      <c r="H26" s="52"/>
      <c r="I26" s="53"/>
      <c r="J26" s="107"/>
      <c r="K26" s="51"/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15</v>
      </c>
      <c r="B27" s="266"/>
      <c r="C27" s="95" t="s">
        <v>123</v>
      </c>
      <c r="D27" s="55"/>
      <c r="E27" s="56">
        <v>1</v>
      </c>
      <c r="F27" s="57"/>
      <c r="G27" s="58"/>
      <c r="H27" s="56"/>
      <c r="I27" s="57"/>
      <c r="J27" s="108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25"/>
      <c r="C28" s="89" t="s">
        <v>124</v>
      </c>
      <c r="D28" s="22"/>
      <c r="E28" s="23">
        <v>1</v>
      </c>
      <c r="F28" s="24"/>
      <c r="G28" s="25"/>
      <c r="H28" s="23"/>
      <c r="I28" s="24"/>
      <c r="J28" s="104"/>
      <c r="K28" s="22"/>
      <c r="L28" s="23"/>
      <c r="M28" s="24"/>
      <c r="N28" s="25"/>
      <c r="O28" s="23"/>
      <c r="P28" s="23"/>
      <c r="Q28" s="24"/>
      <c r="R28" s="46"/>
    </row>
    <row r="29" spans="1:18" s="1" customFormat="1" ht="16.149999999999999" customHeight="1" thickBot="1" x14ac:dyDescent="0.35">
      <c r="A29" s="45">
        <v>17</v>
      </c>
      <c r="B29" s="226"/>
      <c r="C29" s="90" t="s">
        <v>125</v>
      </c>
      <c r="D29" s="14"/>
      <c r="E29" s="15">
        <v>1</v>
      </c>
      <c r="F29" s="16"/>
      <c r="G29" s="17"/>
      <c r="H29" s="15"/>
      <c r="I29" s="16"/>
      <c r="J29" s="86"/>
      <c r="K29" s="14"/>
      <c r="L29" s="15"/>
      <c r="M29" s="16"/>
      <c r="N29" s="17"/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18</v>
      </c>
      <c r="B30" s="226"/>
      <c r="C30" s="90" t="s">
        <v>126</v>
      </c>
      <c r="D30" s="14"/>
      <c r="E30" s="15">
        <v>1</v>
      </c>
      <c r="F30" s="16"/>
      <c r="G30" s="17"/>
      <c r="H30" s="15"/>
      <c r="I30" s="16"/>
      <c r="J30" s="86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19</v>
      </c>
      <c r="B31" s="227"/>
      <c r="C31" s="96" t="s">
        <v>127</v>
      </c>
      <c r="D31" s="18"/>
      <c r="E31" s="19">
        <v>1</v>
      </c>
      <c r="F31" s="20"/>
      <c r="G31" s="21"/>
      <c r="H31" s="19"/>
      <c r="I31" s="20"/>
      <c r="J31" s="105"/>
      <c r="K31" s="18"/>
      <c r="L31" s="19"/>
      <c r="M31" s="20"/>
      <c r="N31" s="21"/>
      <c r="O31" s="19"/>
      <c r="P31" s="19"/>
      <c r="Q31" s="20"/>
      <c r="R31" s="46"/>
    </row>
    <row r="32" spans="1:18" s="1" customFormat="1" ht="16.149999999999999" customHeight="1" thickBot="1" x14ac:dyDescent="0.35">
      <c r="A32" s="45">
        <v>20</v>
      </c>
      <c r="B32" s="221"/>
      <c r="C32" s="97" t="s">
        <v>137</v>
      </c>
      <c r="D32" s="62"/>
      <c r="E32" s="60">
        <v>1</v>
      </c>
      <c r="F32" s="61"/>
      <c r="G32" s="62"/>
      <c r="H32" s="60"/>
      <c r="I32" s="61"/>
      <c r="J32" s="109"/>
      <c r="K32" s="59"/>
      <c r="L32" s="60"/>
      <c r="M32" s="61"/>
      <c r="N32" s="62"/>
      <c r="O32" s="60"/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22"/>
      <c r="C33" s="98" t="s">
        <v>138</v>
      </c>
      <c r="D33" s="66"/>
      <c r="E33" s="64">
        <v>1</v>
      </c>
      <c r="F33" s="65"/>
      <c r="G33" s="66"/>
      <c r="H33" s="64"/>
      <c r="I33" s="65"/>
      <c r="J33" s="110"/>
      <c r="K33" s="63"/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22"/>
      <c r="C34" s="98" t="s">
        <v>139</v>
      </c>
      <c r="D34" s="66"/>
      <c r="E34" s="64">
        <v>1</v>
      </c>
      <c r="F34" s="65"/>
      <c r="G34" s="66"/>
      <c r="H34" s="64"/>
      <c r="I34" s="65"/>
      <c r="J34" s="110"/>
      <c r="K34" s="63"/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23"/>
      <c r="C35" s="99"/>
      <c r="D35" s="70"/>
      <c r="E35" s="68"/>
      <c r="F35" s="69"/>
      <c r="G35" s="70"/>
      <c r="H35" s="68"/>
      <c r="I35" s="69"/>
      <c r="J35" s="111"/>
      <c r="K35" s="67"/>
      <c r="L35" s="68"/>
      <c r="M35" s="69"/>
      <c r="N35" s="70"/>
      <c r="O35" s="68"/>
      <c r="P35" s="68"/>
      <c r="Q35" s="69"/>
      <c r="R35" s="46"/>
    </row>
    <row r="36" spans="1:18" s="1" customFormat="1" ht="16.149999999999999" customHeight="1" thickBot="1" x14ac:dyDescent="0.35">
      <c r="A36" s="45">
        <v>24</v>
      </c>
      <c r="B36" s="225" t="s">
        <v>133</v>
      </c>
      <c r="C36" s="100" t="s">
        <v>134</v>
      </c>
      <c r="D36" s="22">
        <v>1</v>
      </c>
      <c r="E36" s="23"/>
      <c r="F36" s="24"/>
      <c r="G36" s="25"/>
      <c r="H36" s="23"/>
      <c r="I36" s="24"/>
      <c r="J36" s="104" t="s">
        <v>152</v>
      </c>
      <c r="K36" s="22">
        <v>1</v>
      </c>
      <c r="L36" s="23"/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25</v>
      </c>
      <c r="B37" s="226"/>
      <c r="C37" s="90" t="s">
        <v>135</v>
      </c>
      <c r="D37" s="14">
        <v>1</v>
      </c>
      <c r="E37" s="15"/>
      <c r="F37" s="16"/>
      <c r="G37" s="17"/>
      <c r="H37" s="15"/>
      <c r="I37" s="16"/>
      <c r="J37" s="86" t="s">
        <v>153</v>
      </c>
      <c r="K37" s="14">
        <v>1</v>
      </c>
      <c r="L37" s="15"/>
      <c r="M37" s="16"/>
      <c r="N37" s="17"/>
      <c r="O37" s="15"/>
      <c r="P37" s="15"/>
      <c r="Q37" s="16"/>
      <c r="R37" s="46"/>
    </row>
    <row r="38" spans="1:18" s="1" customFormat="1" ht="16.149999999999999" customHeight="1" thickBot="1" x14ac:dyDescent="0.35">
      <c r="A38" s="45">
        <v>26</v>
      </c>
      <c r="B38" s="226"/>
      <c r="C38" s="90" t="s">
        <v>136</v>
      </c>
      <c r="D38" s="14"/>
      <c r="E38" s="15">
        <v>3</v>
      </c>
      <c r="F38" s="16"/>
      <c r="G38" s="17"/>
      <c r="H38" s="15"/>
      <c r="I38" s="16"/>
      <c r="J38" s="86"/>
      <c r="K38" s="14"/>
      <c r="L38" s="15"/>
      <c r="M38" s="16"/>
      <c r="N38" s="17"/>
      <c r="O38" s="15"/>
      <c r="P38" s="15"/>
      <c r="Q38" s="16"/>
      <c r="R38" s="46"/>
    </row>
    <row r="39" spans="1:18" s="1" customFormat="1" ht="16.149999999999999" customHeight="1" thickBot="1" x14ac:dyDescent="0.35">
      <c r="A39" s="45">
        <v>27</v>
      </c>
      <c r="B39" s="227"/>
      <c r="C39" s="91" t="s">
        <v>132</v>
      </c>
      <c r="D39" s="18"/>
      <c r="E39" s="19">
        <v>2</v>
      </c>
      <c r="F39" s="20"/>
      <c r="G39" s="21"/>
      <c r="H39" s="19"/>
      <c r="I39" s="20"/>
      <c r="J39" s="105"/>
      <c r="K39" s="18"/>
      <c r="L39" s="19"/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28</v>
      </c>
      <c r="B40" s="264" t="s">
        <v>151</v>
      </c>
      <c r="C40" s="93" t="s">
        <v>141</v>
      </c>
      <c r="D40" s="47"/>
      <c r="E40" s="48"/>
      <c r="F40" s="49">
        <v>1</v>
      </c>
      <c r="G40" s="50"/>
      <c r="H40" s="48">
        <v>1</v>
      </c>
      <c r="I40" s="49"/>
      <c r="J40" s="106" t="s">
        <v>145</v>
      </c>
      <c r="K40" s="47">
        <v>1</v>
      </c>
      <c r="L40" s="48"/>
      <c r="M40" s="49"/>
      <c r="N40" s="50"/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29</v>
      </c>
      <c r="B41" s="265"/>
      <c r="C41" s="94" t="s">
        <v>143</v>
      </c>
      <c r="D41" s="51"/>
      <c r="E41" s="52"/>
      <c r="F41" s="53">
        <v>1</v>
      </c>
      <c r="G41" s="54"/>
      <c r="H41" s="52">
        <v>1</v>
      </c>
      <c r="I41" s="53"/>
      <c r="J41" s="107" t="s">
        <v>147</v>
      </c>
      <c r="K41" s="51">
        <v>1</v>
      </c>
      <c r="L41" s="52"/>
      <c r="M41" s="53"/>
      <c r="N41" s="54"/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30</v>
      </c>
      <c r="B42" s="265"/>
      <c r="C42" s="94"/>
      <c r="D42" s="51"/>
      <c r="E42" s="52"/>
      <c r="F42" s="53"/>
      <c r="G42" s="54"/>
      <c r="H42" s="52"/>
      <c r="I42" s="53"/>
      <c r="J42" s="107" t="s">
        <v>149</v>
      </c>
      <c r="K42" s="51">
        <v>1</v>
      </c>
      <c r="L42" s="52"/>
      <c r="M42" s="53"/>
      <c r="N42" s="54"/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31</v>
      </c>
      <c r="B43" s="266"/>
      <c r="C43" s="95"/>
      <c r="D43" s="55"/>
      <c r="E43" s="56"/>
      <c r="F43" s="57"/>
      <c r="G43" s="58"/>
      <c r="H43" s="56"/>
      <c r="I43" s="57"/>
      <c r="J43" s="108" t="s">
        <v>150</v>
      </c>
      <c r="K43" s="55">
        <v>1</v>
      </c>
      <c r="L43" s="56"/>
      <c r="M43" s="57"/>
      <c r="N43" s="58"/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32</v>
      </c>
      <c r="B44" s="225" t="s">
        <v>154</v>
      </c>
      <c r="C44" s="89" t="s">
        <v>155</v>
      </c>
      <c r="D44" s="22"/>
      <c r="E44" s="23">
        <v>1</v>
      </c>
      <c r="F44" s="24"/>
      <c r="G44" s="25"/>
      <c r="H44" s="23"/>
      <c r="I44" s="24"/>
      <c r="J44" s="104"/>
      <c r="K44" s="22"/>
      <c r="L44" s="23"/>
      <c r="M44" s="24"/>
      <c r="N44" s="25"/>
      <c r="O44" s="23"/>
      <c r="P44" s="23"/>
      <c r="Q44" s="24"/>
      <c r="R44" s="46"/>
    </row>
    <row r="45" spans="1:18" s="1" customFormat="1" ht="16.149999999999999" customHeight="1" thickBot="1" x14ac:dyDescent="0.35">
      <c r="A45" s="45">
        <v>33</v>
      </c>
      <c r="B45" s="226"/>
      <c r="C45" s="90" t="s">
        <v>156</v>
      </c>
      <c r="D45" s="14"/>
      <c r="E45" s="15">
        <v>1</v>
      </c>
      <c r="F45" s="16"/>
      <c r="G45" s="17"/>
      <c r="H45" s="15"/>
      <c r="I45" s="16"/>
      <c r="J45" s="86"/>
      <c r="K45" s="14"/>
      <c r="L45" s="15"/>
      <c r="M45" s="16"/>
      <c r="N45" s="17"/>
      <c r="O45" s="15"/>
      <c r="P45" s="15"/>
      <c r="Q45" s="16"/>
      <c r="R45" s="46"/>
    </row>
    <row r="46" spans="1:18" s="1" customFormat="1" ht="16.149999999999999" customHeight="1" thickBot="1" x14ac:dyDescent="0.35">
      <c r="A46" s="45">
        <v>34</v>
      </c>
      <c r="B46" s="226"/>
      <c r="C46" s="90" t="s">
        <v>157</v>
      </c>
      <c r="D46" s="14"/>
      <c r="E46" s="15">
        <v>1</v>
      </c>
      <c r="F46" s="16"/>
      <c r="G46" s="17"/>
      <c r="H46" s="15"/>
      <c r="I46" s="16"/>
      <c r="J46" s="86"/>
      <c r="K46" s="14"/>
      <c r="L46" s="15"/>
      <c r="M46" s="16"/>
      <c r="N46" s="17"/>
      <c r="O46" s="15"/>
      <c r="P46" s="15"/>
      <c r="Q46" s="16"/>
      <c r="R46" s="46"/>
    </row>
    <row r="47" spans="1:18" s="1" customFormat="1" ht="16.149999999999999" customHeight="1" thickBot="1" x14ac:dyDescent="0.35">
      <c r="A47" s="45">
        <v>35</v>
      </c>
      <c r="B47" s="227"/>
      <c r="C47" s="91" t="s">
        <v>158</v>
      </c>
      <c r="D47" s="18"/>
      <c r="E47" s="19">
        <v>1</v>
      </c>
      <c r="F47" s="20"/>
      <c r="G47" s="21"/>
      <c r="H47" s="19"/>
      <c r="I47" s="20"/>
      <c r="J47" s="105"/>
      <c r="K47" s="18"/>
      <c r="L47" s="19"/>
      <c r="M47" s="20"/>
      <c r="N47" s="21"/>
      <c r="O47" s="19"/>
      <c r="P47" s="19"/>
      <c r="Q47" s="20"/>
      <c r="R47" s="46"/>
    </row>
    <row r="48" spans="1:18" s="1" customFormat="1" ht="16.149999999999999" customHeight="1" thickBot="1" x14ac:dyDescent="0.35">
      <c r="A48" s="45">
        <v>36</v>
      </c>
      <c r="B48" s="221"/>
      <c r="C48" s="97" t="s">
        <v>159</v>
      </c>
      <c r="D48" s="62"/>
      <c r="E48" s="60">
        <v>1</v>
      </c>
      <c r="F48" s="61"/>
      <c r="G48" s="62"/>
      <c r="H48" s="60"/>
      <c r="I48" s="61"/>
      <c r="J48" s="109"/>
      <c r="K48" s="59"/>
      <c r="L48" s="60"/>
      <c r="M48" s="61"/>
      <c r="N48" s="62"/>
      <c r="O48" s="60"/>
      <c r="P48" s="60"/>
      <c r="Q48" s="61"/>
      <c r="R48" s="46"/>
    </row>
    <row r="49" spans="1:18" s="1" customFormat="1" ht="16.149999999999999" customHeight="1" thickBot="1" x14ac:dyDescent="0.35">
      <c r="A49" s="45">
        <v>37</v>
      </c>
      <c r="B49" s="222"/>
      <c r="C49" s="98" t="s">
        <v>160</v>
      </c>
      <c r="D49" s="66"/>
      <c r="E49" s="64">
        <v>1</v>
      </c>
      <c r="F49" s="65"/>
      <c r="G49" s="66"/>
      <c r="H49" s="64"/>
      <c r="I49" s="65"/>
      <c r="J49" s="110"/>
      <c r="K49" s="63"/>
      <c r="L49" s="64"/>
      <c r="M49" s="65"/>
      <c r="N49" s="66"/>
      <c r="O49" s="64"/>
      <c r="P49" s="64"/>
      <c r="Q49" s="65"/>
      <c r="R49" s="46"/>
    </row>
    <row r="50" spans="1:18" s="1" customFormat="1" ht="16.149999999999999" customHeight="1" thickBot="1" x14ac:dyDescent="0.35">
      <c r="A50" s="45">
        <v>38</v>
      </c>
      <c r="B50" s="222"/>
      <c r="C50" s="98" t="s">
        <v>161</v>
      </c>
      <c r="D50" s="66"/>
      <c r="E50" s="64">
        <v>1</v>
      </c>
      <c r="F50" s="65"/>
      <c r="G50" s="66"/>
      <c r="H50" s="64"/>
      <c r="I50" s="65"/>
      <c r="J50" s="110"/>
      <c r="K50" s="63"/>
      <c r="L50" s="64"/>
      <c r="M50" s="65"/>
      <c r="N50" s="66"/>
      <c r="O50" s="64"/>
      <c r="P50" s="64"/>
      <c r="Q50" s="65"/>
      <c r="R50" s="46"/>
    </row>
    <row r="51" spans="1:18" s="1" customFormat="1" ht="16.149999999999999" customHeight="1" thickBot="1" x14ac:dyDescent="0.35">
      <c r="A51" s="45">
        <v>39</v>
      </c>
      <c r="B51" s="223"/>
      <c r="C51" s="99" t="s">
        <v>162</v>
      </c>
      <c r="D51" s="70"/>
      <c r="E51" s="68">
        <v>1</v>
      </c>
      <c r="F51" s="69"/>
      <c r="G51" s="70"/>
      <c r="H51" s="68"/>
      <c r="I51" s="69"/>
      <c r="J51" s="111"/>
      <c r="K51" s="67"/>
      <c r="L51" s="68"/>
      <c r="M51" s="69"/>
      <c r="N51" s="70"/>
      <c r="O51" s="68"/>
      <c r="P51" s="68"/>
      <c r="Q51" s="69"/>
      <c r="R51" s="46"/>
    </row>
    <row r="52" spans="1:18" s="1" customFormat="1" ht="16.149999999999999" customHeight="1" thickBot="1" x14ac:dyDescent="0.35">
      <c r="A52" s="45">
        <v>40</v>
      </c>
      <c r="B52" s="224"/>
      <c r="C52" s="100" t="s">
        <v>163</v>
      </c>
      <c r="D52" s="71"/>
      <c r="E52" s="72">
        <v>1</v>
      </c>
      <c r="F52" s="73"/>
      <c r="G52" s="74"/>
      <c r="H52" s="72"/>
      <c r="I52" s="73"/>
      <c r="J52" s="112"/>
      <c r="K52" s="71"/>
      <c r="L52" s="72"/>
      <c r="M52" s="73"/>
      <c r="N52" s="74"/>
      <c r="O52" s="72"/>
      <c r="P52" s="72"/>
      <c r="Q52" s="73"/>
      <c r="R52" s="46"/>
    </row>
    <row r="53" spans="1:18" s="1" customFormat="1" ht="16.149999999999999" customHeight="1" thickBot="1" x14ac:dyDescent="0.35">
      <c r="A53" s="45">
        <v>41</v>
      </c>
      <c r="B53" s="219"/>
      <c r="C53" s="90" t="s">
        <v>164</v>
      </c>
      <c r="D53" s="14"/>
      <c r="E53" s="15">
        <v>1</v>
      </c>
      <c r="F53" s="16"/>
      <c r="G53" s="17"/>
      <c r="H53" s="15"/>
      <c r="I53" s="16"/>
      <c r="J53" s="86"/>
      <c r="K53" s="14"/>
      <c r="L53" s="15"/>
      <c r="M53" s="16"/>
      <c r="N53" s="17"/>
      <c r="O53" s="15"/>
      <c r="P53" s="15"/>
      <c r="Q53" s="16"/>
      <c r="R53" s="46"/>
    </row>
    <row r="54" spans="1:18" s="1" customFormat="1" ht="16.149999999999999" customHeight="1" thickBot="1" x14ac:dyDescent="0.35">
      <c r="A54" s="45">
        <v>42</v>
      </c>
      <c r="B54" s="219"/>
      <c r="C54" s="90" t="s">
        <v>165</v>
      </c>
      <c r="D54" s="14"/>
      <c r="E54" s="15">
        <v>1</v>
      </c>
      <c r="F54" s="16"/>
      <c r="G54" s="17"/>
      <c r="H54" s="15"/>
      <c r="I54" s="16"/>
      <c r="J54" s="86"/>
      <c r="K54" s="14"/>
      <c r="L54" s="15"/>
      <c r="M54" s="16"/>
      <c r="N54" s="17"/>
      <c r="O54" s="15"/>
      <c r="P54" s="15"/>
      <c r="Q54" s="16"/>
      <c r="R54" s="46"/>
    </row>
    <row r="55" spans="1:18" s="1" customFormat="1" ht="16.149999999999999" customHeight="1" thickBot="1" x14ac:dyDescent="0.35">
      <c r="A55" s="45">
        <v>43</v>
      </c>
      <c r="B55" s="220"/>
      <c r="C55" s="91" t="s">
        <v>166</v>
      </c>
      <c r="D55" s="18"/>
      <c r="E55" s="19">
        <v>1</v>
      </c>
      <c r="F55" s="20"/>
      <c r="G55" s="21"/>
      <c r="H55" s="19"/>
      <c r="I55" s="20"/>
      <c r="J55" s="105"/>
      <c r="K55" s="18"/>
      <c r="L55" s="19"/>
      <c r="M55" s="20"/>
      <c r="N55" s="21"/>
      <c r="O55" s="19"/>
      <c r="P55" s="19"/>
      <c r="Q55" s="20"/>
      <c r="R55" s="46"/>
    </row>
    <row r="56" spans="1:18" s="1" customFormat="1" ht="16.149999999999999" customHeight="1" thickBot="1" x14ac:dyDescent="0.35">
      <c r="A56" s="45">
        <v>44</v>
      </c>
      <c r="B56" s="221"/>
      <c r="C56" s="97" t="s">
        <v>167</v>
      </c>
      <c r="D56" s="62"/>
      <c r="E56" s="60">
        <v>1</v>
      </c>
      <c r="F56" s="61"/>
      <c r="G56" s="62"/>
      <c r="H56" s="60"/>
      <c r="I56" s="61"/>
      <c r="J56" s="109"/>
      <c r="K56" s="59"/>
      <c r="L56" s="48"/>
      <c r="M56" s="49"/>
      <c r="N56" s="50"/>
      <c r="O56" s="48"/>
      <c r="P56" s="48"/>
      <c r="Q56" s="49"/>
      <c r="R56" s="46"/>
    </row>
    <row r="57" spans="1:18" s="1" customFormat="1" ht="16.149999999999999" customHeight="1" thickBot="1" x14ac:dyDescent="0.35">
      <c r="A57" s="45">
        <v>45</v>
      </c>
      <c r="B57" s="222"/>
      <c r="C57" s="98" t="s">
        <v>168</v>
      </c>
      <c r="D57" s="66"/>
      <c r="E57" s="64">
        <v>1</v>
      </c>
      <c r="F57" s="65"/>
      <c r="G57" s="66"/>
      <c r="H57" s="64"/>
      <c r="I57" s="65"/>
      <c r="J57" s="110"/>
      <c r="K57" s="63"/>
      <c r="L57" s="52"/>
      <c r="M57" s="53"/>
      <c r="N57" s="54"/>
      <c r="O57" s="52"/>
      <c r="P57" s="52"/>
      <c r="Q57" s="53"/>
      <c r="R57" s="46"/>
    </row>
    <row r="58" spans="1:18" s="1" customFormat="1" ht="16.149999999999999" customHeight="1" thickBot="1" x14ac:dyDescent="0.35">
      <c r="A58" s="45">
        <v>46</v>
      </c>
      <c r="B58" s="222"/>
      <c r="C58" s="98" t="s">
        <v>169</v>
      </c>
      <c r="D58" s="66"/>
      <c r="E58" s="64">
        <v>1</v>
      </c>
      <c r="F58" s="65"/>
      <c r="G58" s="66"/>
      <c r="H58" s="64"/>
      <c r="I58" s="65"/>
      <c r="J58" s="110"/>
      <c r="K58" s="63"/>
      <c r="L58" s="52"/>
      <c r="M58" s="53"/>
      <c r="N58" s="54"/>
      <c r="O58" s="52"/>
      <c r="P58" s="52"/>
      <c r="Q58" s="53"/>
      <c r="R58" s="46"/>
    </row>
    <row r="59" spans="1:18" s="1" customFormat="1" ht="16.149999999999999" customHeight="1" thickBot="1" x14ac:dyDescent="0.35">
      <c r="A59" s="45">
        <v>47</v>
      </c>
      <c r="B59" s="223"/>
      <c r="C59" s="99" t="s">
        <v>170</v>
      </c>
      <c r="D59" s="70"/>
      <c r="E59" s="68">
        <v>1</v>
      </c>
      <c r="F59" s="69"/>
      <c r="G59" s="70"/>
      <c r="H59" s="68"/>
      <c r="I59" s="69"/>
      <c r="J59" s="111"/>
      <c r="K59" s="67"/>
      <c r="L59" s="56"/>
      <c r="M59" s="57"/>
      <c r="N59" s="58"/>
      <c r="O59" s="56"/>
      <c r="P59" s="56"/>
      <c r="Q59" s="57"/>
      <c r="R59" s="46"/>
    </row>
    <row r="60" spans="1:18" s="1" customFormat="1" ht="16.149999999999999" customHeight="1" thickBot="1" x14ac:dyDescent="0.35">
      <c r="A60" s="45">
        <v>48</v>
      </c>
      <c r="B60" s="218"/>
      <c r="C60" s="100" t="s">
        <v>171</v>
      </c>
      <c r="D60" s="71"/>
      <c r="E60" s="72">
        <v>1</v>
      </c>
      <c r="F60" s="73"/>
      <c r="G60" s="74"/>
      <c r="H60" s="72"/>
      <c r="I60" s="73"/>
      <c r="J60" s="112"/>
      <c r="K60" s="71"/>
      <c r="L60" s="23"/>
      <c r="M60" s="24"/>
      <c r="N60" s="25"/>
      <c r="O60" s="23"/>
      <c r="P60" s="23"/>
      <c r="Q60" s="24"/>
      <c r="R60" s="46"/>
    </row>
    <row r="61" spans="1:18" s="1" customFormat="1" ht="16.149999999999999" customHeight="1" thickBot="1" x14ac:dyDescent="0.35">
      <c r="A61" s="45">
        <v>49</v>
      </c>
      <c r="B61" s="219"/>
      <c r="C61" s="90" t="s">
        <v>172</v>
      </c>
      <c r="D61" s="14"/>
      <c r="E61" s="15">
        <v>1</v>
      </c>
      <c r="F61" s="16"/>
      <c r="G61" s="17"/>
      <c r="H61" s="15"/>
      <c r="I61" s="16"/>
      <c r="J61" s="86"/>
      <c r="K61" s="14"/>
      <c r="L61" s="15"/>
      <c r="M61" s="16"/>
      <c r="N61" s="17"/>
      <c r="O61" s="15"/>
      <c r="P61" s="15"/>
      <c r="Q61" s="16"/>
      <c r="R61" s="46"/>
    </row>
    <row r="62" spans="1:18" s="1" customFormat="1" ht="16.149999999999999" customHeight="1" thickBot="1" x14ac:dyDescent="0.35">
      <c r="A62" s="45">
        <v>50</v>
      </c>
      <c r="B62" s="219"/>
      <c r="C62" s="90" t="s">
        <v>173</v>
      </c>
      <c r="D62" s="14"/>
      <c r="E62" s="15">
        <v>1</v>
      </c>
      <c r="F62" s="16"/>
      <c r="G62" s="17"/>
      <c r="H62" s="15"/>
      <c r="I62" s="16"/>
      <c r="J62" s="86"/>
      <c r="K62" s="14"/>
      <c r="L62" s="15"/>
      <c r="M62" s="16"/>
      <c r="N62" s="17"/>
      <c r="O62" s="15"/>
      <c r="P62" s="15"/>
      <c r="Q62" s="16"/>
      <c r="R62" s="46"/>
    </row>
    <row r="63" spans="1:18" s="1" customFormat="1" ht="16.149999999999999" customHeight="1" thickBot="1" x14ac:dyDescent="0.35">
      <c r="A63" s="45">
        <v>51</v>
      </c>
      <c r="B63" s="220"/>
      <c r="C63" s="91" t="s">
        <v>182</v>
      </c>
      <c r="D63" s="18"/>
      <c r="E63" s="19">
        <v>1</v>
      </c>
      <c r="F63" s="20"/>
      <c r="G63" s="21"/>
      <c r="H63" s="19"/>
      <c r="I63" s="20"/>
      <c r="J63" s="105"/>
      <c r="K63" s="18"/>
      <c r="L63" s="19"/>
      <c r="M63" s="20"/>
      <c r="N63" s="21"/>
      <c r="O63" s="19"/>
      <c r="P63" s="19"/>
      <c r="Q63" s="20"/>
      <c r="R63" s="46"/>
    </row>
    <row r="64" spans="1:18" s="1" customFormat="1" ht="16.149999999999999" customHeight="1" thickBot="1" x14ac:dyDescent="0.35">
      <c r="A64" s="45">
        <v>52</v>
      </c>
      <c r="B64" s="221"/>
      <c r="C64" s="97" t="s">
        <v>174</v>
      </c>
      <c r="D64" s="59"/>
      <c r="E64" s="60">
        <v>1</v>
      </c>
      <c r="F64" s="61"/>
      <c r="G64" s="62"/>
      <c r="H64" s="60"/>
      <c r="I64" s="61"/>
      <c r="J64" s="109"/>
      <c r="K64" s="59"/>
      <c r="L64" s="60"/>
      <c r="M64" s="61"/>
      <c r="N64" s="62"/>
      <c r="O64" s="60"/>
      <c r="P64" s="60"/>
      <c r="Q64" s="61"/>
      <c r="R64" s="46"/>
    </row>
    <row r="65" spans="1:18" s="1" customFormat="1" ht="16.149999999999999" customHeight="1" thickBot="1" x14ac:dyDescent="0.35">
      <c r="A65" s="45">
        <v>53</v>
      </c>
      <c r="B65" s="222"/>
      <c r="C65" s="98" t="s">
        <v>175</v>
      </c>
      <c r="D65" s="63"/>
      <c r="E65" s="64">
        <v>1</v>
      </c>
      <c r="F65" s="65"/>
      <c r="G65" s="66"/>
      <c r="H65" s="64"/>
      <c r="I65" s="65"/>
      <c r="J65" s="110"/>
      <c r="K65" s="63"/>
      <c r="L65" s="64"/>
      <c r="M65" s="65"/>
      <c r="N65" s="66"/>
      <c r="O65" s="64"/>
      <c r="P65" s="64"/>
      <c r="Q65" s="65"/>
      <c r="R65" s="46"/>
    </row>
    <row r="66" spans="1:18" s="1" customFormat="1" ht="16.149999999999999" customHeight="1" thickBot="1" x14ac:dyDescent="0.35">
      <c r="A66" s="45">
        <v>54</v>
      </c>
      <c r="B66" s="222"/>
      <c r="C66" s="98" t="s">
        <v>176</v>
      </c>
      <c r="D66" s="63"/>
      <c r="E66" s="64">
        <v>1</v>
      </c>
      <c r="F66" s="65"/>
      <c r="G66" s="66"/>
      <c r="H66" s="64"/>
      <c r="I66" s="65"/>
      <c r="J66" s="110"/>
      <c r="K66" s="63"/>
      <c r="L66" s="64"/>
      <c r="M66" s="65"/>
      <c r="N66" s="66"/>
      <c r="O66" s="64"/>
      <c r="P66" s="64"/>
      <c r="Q66" s="65"/>
      <c r="R66" s="46"/>
    </row>
    <row r="67" spans="1:18" s="1" customFormat="1" ht="16.149999999999999" customHeight="1" thickBot="1" x14ac:dyDescent="0.35">
      <c r="A67" s="45">
        <v>55</v>
      </c>
      <c r="B67" s="223"/>
      <c r="C67" s="99" t="s">
        <v>177</v>
      </c>
      <c r="D67" s="67"/>
      <c r="E67" s="68">
        <v>1</v>
      </c>
      <c r="F67" s="69"/>
      <c r="G67" s="70"/>
      <c r="H67" s="68"/>
      <c r="I67" s="69"/>
      <c r="J67" s="111"/>
      <c r="K67" s="67"/>
      <c r="L67" s="68"/>
      <c r="M67" s="69"/>
      <c r="N67" s="70"/>
      <c r="O67" s="68"/>
      <c r="P67" s="68"/>
      <c r="Q67" s="69"/>
      <c r="R67" s="46"/>
    </row>
    <row r="68" spans="1:18" s="1" customFormat="1" ht="16.149999999999999" customHeight="1" thickBot="1" x14ac:dyDescent="0.35">
      <c r="A68" s="45">
        <v>56</v>
      </c>
      <c r="B68" s="218"/>
      <c r="C68" s="89" t="s">
        <v>178</v>
      </c>
      <c r="D68" s="22"/>
      <c r="E68" s="23">
        <v>1</v>
      </c>
      <c r="F68" s="24"/>
      <c r="G68" s="25"/>
      <c r="H68" s="23"/>
      <c r="I68" s="24"/>
      <c r="J68" s="89"/>
      <c r="K68" s="22"/>
      <c r="L68" s="23"/>
      <c r="M68" s="24"/>
      <c r="N68" s="25"/>
      <c r="O68" s="23"/>
      <c r="P68" s="23"/>
      <c r="Q68" s="24"/>
      <c r="R68" s="46"/>
    </row>
    <row r="69" spans="1:18" s="1" customFormat="1" ht="16.149999999999999" customHeight="1" thickBot="1" x14ac:dyDescent="0.35">
      <c r="A69" s="45">
        <v>57</v>
      </c>
      <c r="B69" s="219"/>
      <c r="C69" s="90" t="s">
        <v>179</v>
      </c>
      <c r="D69" s="14"/>
      <c r="E69" s="15">
        <v>1</v>
      </c>
      <c r="F69" s="16"/>
      <c r="G69" s="17"/>
      <c r="H69" s="15"/>
      <c r="I69" s="16"/>
      <c r="J69" s="90"/>
      <c r="K69" s="14"/>
      <c r="L69" s="15"/>
      <c r="M69" s="16"/>
      <c r="N69" s="17"/>
      <c r="O69" s="15"/>
      <c r="P69" s="15"/>
      <c r="Q69" s="16"/>
      <c r="R69" s="46"/>
    </row>
    <row r="70" spans="1:18" s="1" customFormat="1" ht="16.149999999999999" customHeight="1" thickBot="1" x14ac:dyDescent="0.35">
      <c r="A70" s="45">
        <v>58</v>
      </c>
      <c r="B70" s="219"/>
      <c r="C70" s="90" t="s">
        <v>180</v>
      </c>
      <c r="D70" s="14"/>
      <c r="E70" s="15">
        <v>1</v>
      </c>
      <c r="F70" s="16"/>
      <c r="G70" s="17"/>
      <c r="H70" s="15"/>
      <c r="I70" s="16"/>
      <c r="J70" s="90"/>
      <c r="K70" s="14"/>
      <c r="L70" s="15"/>
      <c r="M70" s="16"/>
      <c r="N70" s="17"/>
      <c r="O70" s="15"/>
      <c r="P70" s="15"/>
      <c r="Q70" s="16"/>
      <c r="R70" s="46"/>
    </row>
    <row r="71" spans="1:18" s="1" customFormat="1" ht="16.149999999999999" customHeight="1" thickBot="1" x14ac:dyDescent="0.35">
      <c r="A71" s="45">
        <v>59</v>
      </c>
      <c r="B71" s="220"/>
      <c r="C71" s="91" t="s">
        <v>181</v>
      </c>
      <c r="D71" s="18"/>
      <c r="E71" s="19">
        <v>1</v>
      </c>
      <c r="F71" s="20"/>
      <c r="G71" s="21"/>
      <c r="H71" s="19"/>
      <c r="I71" s="20"/>
      <c r="J71" s="105"/>
      <c r="K71" s="18"/>
      <c r="L71" s="19"/>
      <c r="M71" s="20"/>
      <c r="N71" s="21"/>
      <c r="O71" s="19"/>
      <c r="P71" s="19"/>
      <c r="Q71" s="20"/>
      <c r="R71" s="46"/>
    </row>
    <row r="72" spans="1:18" s="1" customFormat="1" ht="16.149999999999999" customHeight="1" thickBot="1" x14ac:dyDescent="0.35">
      <c r="A72" s="45">
        <v>60</v>
      </c>
      <c r="B72" s="214" t="s">
        <v>183</v>
      </c>
      <c r="C72" s="97" t="s">
        <v>128</v>
      </c>
      <c r="D72" s="59">
        <v>1</v>
      </c>
      <c r="E72" s="60"/>
      <c r="F72" s="61"/>
      <c r="G72" s="62"/>
      <c r="H72" s="60"/>
      <c r="I72" s="61"/>
      <c r="J72" s="109" t="s">
        <v>128</v>
      </c>
      <c r="K72" s="59">
        <v>1</v>
      </c>
      <c r="L72" s="60"/>
      <c r="M72" s="61"/>
      <c r="N72" s="62"/>
      <c r="O72" s="60"/>
      <c r="P72" s="60"/>
      <c r="Q72" s="61"/>
      <c r="R72" s="75"/>
    </row>
    <row r="73" spans="1:18" s="1" customFormat="1" ht="16.149999999999999" customHeight="1" thickBot="1" x14ac:dyDescent="0.35">
      <c r="A73" s="45">
        <v>61</v>
      </c>
      <c r="B73" s="215"/>
      <c r="C73" s="98" t="s">
        <v>129</v>
      </c>
      <c r="D73" s="63">
        <v>1</v>
      </c>
      <c r="E73" s="64"/>
      <c r="F73" s="65"/>
      <c r="G73" s="66"/>
      <c r="H73" s="64"/>
      <c r="I73" s="65"/>
      <c r="J73" s="110" t="s">
        <v>129</v>
      </c>
      <c r="K73" s="63">
        <v>1</v>
      </c>
      <c r="L73" s="64"/>
      <c r="M73" s="65"/>
      <c r="N73" s="66"/>
      <c r="O73" s="64"/>
      <c r="P73" s="64"/>
      <c r="Q73" s="65"/>
      <c r="R73" s="75"/>
    </row>
    <row r="74" spans="1:18" s="1" customFormat="1" ht="16.149999999999999" customHeight="1" thickBot="1" x14ac:dyDescent="0.35">
      <c r="A74" s="45">
        <v>62</v>
      </c>
      <c r="B74" s="215"/>
      <c r="C74" s="98" t="s">
        <v>130</v>
      </c>
      <c r="D74" s="63">
        <v>1</v>
      </c>
      <c r="E74" s="64"/>
      <c r="F74" s="65"/>
      <c r="G74" s="66"/>
      <c r="H74" s="64"/>
      <c r="I74" s="65"/>
      <c r="J74" s="110"/>
      <c r="K74" s="63"/>
      <c r="L74" s="64"/>
      <c r="M74" s="65"/>
      <c r="N74" s="66"/>
      <c r="O74" s="64"/>
      <c r="P74" s="64"/>
      <c r="Q74" s="65"/>
      <c r="R74" s="75"/>
    </row>
    <row r="75" spans="1:18" s="1" customFormat="1" ht="16.149999999999999" customHeight="1" thickBot="1" x14ac:dyDescent="0.35">
      <c r="A75" s="45">
        <v>63</v>
      </c>
      <c r="B75" s="216"/>
      <c r="C75" s="99" t="s">
        <v>131</v>
      </c>
      <c r="D75" s="67">
        <v>1</v>
      </c>
      <c r="E75" s="68"/>
      <c r="F75" s="69"/>
      <c r="G75" s="70"/>
      <c r="H75" s="68"/>
      <c r="I75" s="69"/>
      <c r="J75" s="111"/>
      <c r="K75" s="67"/>
      <c r="L75" s="68"/>
      <c r="M75" s="69"/>
      <c r="N75" s="70"/>
      <c r="O75" s="68"/>
      <c r="P75" s="68"/>
      <c r="Q75" s="69"/>
      <c r="R75" s="75"/>
    </row>
    <row r="76" spans="1:18" s="1" customFormat="1" ht="16.149999999999999" customHeight="1" thickBot="1" x14ac:dyDescent="0.35">
      <c r="A76" s="45">
        <v>64</v>
      </c>
      <c r="B76" s="225" t="s">
        <v>184</v>
      </c>
      <c r="C76" s="89" t="s">
        <v>140</v>
      </c>
      <c r="D76" s="22"/>
      <c r="E76" s="23"/>
      <c r="F76" s="24">
        <v>1</v>
      </c>
      <c r="G76" s="25"/>
      <c r="H76" s="23">
        <v>1</v>
      </c>
      <c r="I76" s="24"/>
      <c r="J76" s="104" t="s">
        <v>144</v>
      </c>
      <c r="K76" s="22">
        <v>1</v>
      </c>
      <c r="L76" s="23"/>
      <c r="M76" s="24"/>
      <c r="N76" s="25"/>
      <c r="O76" s="23"/>
      <c r="P76" s="23"/>
      <c r="Q76" s="24"/>
      <c r="R76" s="46"/>
    </row>
    <row r="77" spans="1:18" s="1" customFormat="1" ht="16.149999999999999" customHeight="1" thickBot="1" x14ac:dyDescent="0.35">
      <c r="A77" s="45">
        <v>65</v>
      </c>
      <c r="B77" s="226"/>
      <c r="C77" s="90" t="s">
        <v>142</v>
      </c>
      <c r="D77" s="14"/>
      <c r="E77" s="15"/>
      <c r="F77" s="16">
        <v>1</v>
      </c>
      <c r="G77" s="17">
        <v>1</v>
      </c>
      <c r="H77" s="15">
        <v>1</v>
      </c>
      <c r="I77" s="16"/>
      <c r="J77" s="86" t="s">
        <v>146</v>
      </c>
      <c r="K77" s="14">
        <v>1</v>
      </c>
      <c r="L77" s="15"/>
      <c r="M77" s="16"/>
      <c r="N77" s="17"/>
      <c r="O77" s="15"/>
      <c r="P77" s="15"/>
      <c r="Q77" s="16"/>
      <c r="R77" s="46"/>
    </row>
    <row r="78" spans="1:18" s="1" customFormat="1" ht="16.149999999999999" customHeight="1" thickBot="1" x14ac:dyDescent="0.35">
      <c r="A78" s="45">
        <v>66</v>
      </c>
      <c r="B78" s="226"/>
      <c r="C78" s="90"/>
      <c r="D78" s="14"/>
      <c r="E78" s="15"/>
      <c r="F78" s="16"/>
      <c r="G78" s="17"/>
      <c r="H78" s="15"/>
      <c r="I78" s="16"/>
      <c r="J78" s="86" t="s">
        <v>148</v>
      </c>
      <c r="K78" s="14">
        <v>1</v>
      </c>
      <c r="L78" s="15"/>
      <c r="M78" s="16"/>
      <c r="N78" s="17"/>
      <c r="O78" s="15"/>
      <c r="P78" s="15"/>
      <c r="Q78" s="16"/>
      <c r="R78" s="46"/>
    </row>
    <row r="79" spans="1:18" s="1" customFormat="1" ht="16.149999999999999" customHeight="1" thickBot="1" x14ac:dyDescent="0.35">
      <c r="A79" s="45">
        <v>67</v>
      </c>
      <c r="B79" s="227"/>
      <c r="C79" s="91"/>
      <c r="D79" s="18"/>
      <c r="E79" s="19"/>
      <c r="F79" s="20"/>
      <c r="G79" s="21"/>
      <c r="H79" s="19"/>
      <c r="I79" s="20"/>
      <c r="J79" s="105" t="s">
        <v>215</v>
      </c>
      <c r="K79" s="18">
        <v>1</v>
      </c>
      <c r="L79" s="19"/>
      <c r="M79" s="20"/>
      <c r="N79" s="21"/>
      <c r="O79" s="19"/>
      <c r="P79" s="19"/>
      <c r="Q79" s="20"/>
      <c r="R79" s="46"/>
    </row>
    <row r="80" spans="1:18" s="1" customFormat="1" ht="16.149999999999999" customHeight="1" thickBot="1" x14ac:dyDescent="0.35">
      <c r="A80" s="45">
        <v>68</v>
      </c>
      <c r="B80" s="214" t="s">
        <v>206</v>
      </c>
      <c r="C80" s="97" t="s">
        <v>185</v>
      </c>
      <c r="D80" s="59"/>
      <c r="E80" s="60">
        <v>1</v>
      </c>
      <c r="F80" s="61"/>
      <c r="G80" s="62"/>
      <c r="H80" s="60"/>
      <c r="I80" s="61"/>
      <c r="J80" s="109"/>
      <c r="K80" s="59"/>
      <c r="L80" s="60"/>
      <c r="M80" s="61"/>
      <c r="N80" s="62"/>
      <c r="O80" s="60"/>
      <c r="P80" s="60"/>
      <c r="Q80" s="61"/>
      <c r="R80" s="75"/>
    </row>
    <row r="81" spans="1:18" s="1" customFormat="1" ht="16.149999999999999" customHeight="1" thickBot="1" x14ac:dyDescent="0.35">
      <c r="A81" s="45">
        <v>69</v>
      </c>
      <c r="B81" s="215"/>
      <c r="C81" s="98" t="s">
        <v>186</v>
      </c>
      <c r="D81" s="63"/>
      <c r="E81" s="64">
        <v>1</v>
      </c>
      <c r="F81" s="65"/>
      <c r="G81" s="66"/>
      <c r="H81" s="64"/>
      <c r="I81" s="65"/>
      <c r="J81" s="110"/>
      <c r="K81" s="63"/>
      <c r="L81" s="64"/>
      <c r="M81" s="65"/>
      <c r="N81" s="66"/>
      <c r="O81" s="64"/>
      <c r="P81" s="64"/>
      <c r="Q81" s="65"/>
      <c r="R81" s="75"/>
    </row>
    <row r="82" spans="1:18" s="1" customFormat="1" ht="16.149999999999999" customHeight="1" thickBot="1" x14ac:dyDescent="0.35">
      <c r="A82" s="45">
        <v>70</v>
      </c>
      <c r="B82" s="215"/>
      <c r="C82" s="98" t="s">
        <v>187</v>
      </c>
      <c r="D82" s="63"/>
      <c r="E82" s="64">
        <v>1</v>
      </c>
      <c r="F82" s="65"/>
      <c r="G82" s="66"/>
      <c r="H82" s="64"/>
      <c r="I82" s="65"/>
      <c r="J82" s="110"/>
      <c r="K82" s="63"/>
      <c r="L82" s="64"/>
      <c r="M82" s="65"/>
      <c r="N82" s="66"/>
      <c r="O82" s="64"/>
      <c r="P82" s="64"/>
      <c r="Q82" s="65"/>
      <c r="R82" s="75"/>
    </row>
    <row r="83" spans="1:18" s="1" customFormat="1" ht="16.149999999999999" customHeight="1" thickBot="1" x14ac:dyDescent="0.35">
      <c r="A83" s="45">
        <v>71</v>
      </c>
      <c r="B83" s="216"/>
      <c r="C83" s="99" t="s">
        <v>188</v>
      </c>
      <c r="D83" s="67"/>
      <c r="E83" s="68">
        <v>1</v>
      </c>
      <c r="F83" s="69"/>
      <c r="G83" s="70"/>
      <c r="H83" s="68"/>
      <c r="I83" s="69"/>
      <c r="J83" s="111"/>
      <c r="K83" s="67"/>
      <c r="L83" s="68"/>
      <c r="M83" s="69"/>
      <c r="N83" s="70"/>
      <c r="O83" s="68"/>
      <c r="P83" s="68"/>
      <c r="Q83" s="69"/>
      <c r="R83" s="75"/>
    </row>
    <row r="84" spans="1:18" s="1" customFormat="1" ht="16.149999999999999" customHeight="1" thickBot="1" x14ac:dyDescent="0.35">
      <c r="A84" s="45">
        <v>72</v>
      </c>
      <c r="B84" s="225"/>
      <c r="C84" s="89" t="s">
        <v>189</v>
      </c>
      <c r="D84" s="22"/>
      <c r="E84" s="23">
        <v>1</v>
      </c>
      <c r="F84" s="24"/>
      <c r="G84" s="25"/>
      <c r="H84" s="23"/>
      <c r="I84" s="24"/>
      <c r="J84" s="104"/>
      <c r="K84" s="22"/>
      <c r="L84" s="23"/>
      <c r="M84" s="24"/>
      <c r="N84" s="25"/>
      <c r="O84" s="23"/>
      <c r="P84" s="23"/>
      <c r="Q84" s="24"/>
      <c r="R84" s="46"/>
    </row>
    <row r="85" spans="1:18" s="1" customFormat="1" ht="16.149999999999999" customHeight="1" thickBot="1" x14ac:dyDescent="0.35">
      <c r="A85" s="45">
        <v>73</v>
      </c>
      <c r="B85" s="226"/>
      <c r="C85" s="90" t="s">
        <v>190</v>
      </c>
      <c r="D85" s="14"/>
      <c r="E85" s="15">
        <v>1</v>
      </c>
      <c r="F85" s="16"/>
      <c r="G85" s="17"/>
      <c r="H85" s="15"/>
      <c r="I85" s="16"/>
      <c r="J85" s="86"/>
      <c r="K85" s="14"/>
      <c r="L85" s="15"/>
      <c r="M85" s="16"/>
      <c r="N85" s="17"/>
      <c r="O85" s="15"/>
      <c r="P85" s="15"/>
      <c r="Q85" s="16"/>
      <c r="R85" s="46"/>
    </row>
    <row r="86" spans="1:18" s="1" customFormat="1" ht="16.149999999999999" customHeight="1" thickBot="1" x14ac:dyDescent="0.35">
      <c r="A86" s="45">
        <v>74</v>
      </c>
      <c r="B86" s="226"/>
      <c r="C86" s="90" t="s">
        <v>191</v>
      </c>
      <c r="D86" s="14"/>
      <c r="E86" s="15">
        <v>1</v>
      </c>
      <c r="F86" s="16"/>
      <c r="G86" s="17"/>
      <c r="H86" s="15"/>
      <c r="I86" s="16"/>
      <c r="J86" s="86"/>
      <c r="K86" s="14"/>
      <c r="L86" s="15"/>
      <c r="M86" s="16"/>
      <c r="N86" s="17"/>
      <c r="O86" s="15"/>
      <c r="P86" s="15"/>
      <c r="Q86" s="16"/>
      <c r="R86" s="46"/>
    </row>
    <row r="87" spans="1:18" s="1" customFormat="1" ht="16.149999999999999" customHeight="1" thickBot="1" x14ac:dyDescent="0.35">
      <c r="A87" s="45">
        <v>75</v>
      </c>
      <c r="B87" s="227"/>
      <c r="C87" s="91" t="s">
        <v>192</v>
      </c>
      <c r="D87" s="18"/>
      <c r="E87" s="19">
        <v>1</v>
      </c>
      <c r="F87" s="20"/>
      <c r="G87" s="21"/>
      <c r="H87" s="19"/>
      <c r="I87" s="20"/>
      <c r="J87" s="105"/>
      <c r="K87" s="18"/>
      <c r="L87" s="19"/>
      <c r="M87" s="20"/>
      <c r="N87" s="21"/>
      <c r="O87" s="19"/>
      <c r="P87" s="19"/>
      <c r="Q87" s="20"/>
      <c r="R87" s="46"/>
    </row>
    <row r="88" spans="1:18" s="1" customFormat="1" ht="16.149999999999999" customHeight="1" thickBot="1" x14ac:dyDescent="0.35">
      <c r="A88" s="45">
        <v>76</v>
      </c>
      <c r="B88" s="214"/>
      <c r="C88" s="97" t="s">
        <v>193</v>
      </c>
      <c r="D88" s="59"/>
      <c r="E88" s="60">
        <v>1</v>
      </c>
      <c r="F88" s="61"/>
      <c r="G88" s="62"/>
      <c r="H88" s="60"/>
      <c r="I88" s="61"/>
      <c r="J88" s="109"/>
      <c r="K88" s="59"/>
      <c r="L88" s="60"/>
      <c r="M88" s="61"/>
      <c r="N88" s="62"/>
      <c r="O88" s="60"/>
      <c r="P88" s="60"/>
      <c r="Q88" s="61"/>
      <c r="R88" s="75"/>
    </row>
    <row r="89" spans="1:18" s="1" customFormat="1" ht="16.149999999999999" customHeight="1" thickBot="1" x14ac:dyDescent="0.35">
      <c r="A89" s="45">
        <v>77</v>
      </c>
      <c r="B89" s="215"/>
      <c r="C89" s="98" t="s">
        <v>194</v>
      </c>
      <c r="D89" s="63"/>
      <c r="E89" s="64">
        <v>1</v>
      </c>
      <c r="F89" s="65"/>
      <c r="G89" s="66"/>
      <c r="H89" s="64"/>
      <c r="I89" s="65"/>
      <c r="J89" s="110"/>
      <c r="K89" s="63"/>
      <c r="L89" s="64"/>
      <c r="M89" s="65"/>
      <c r="N89" s="66"/>
      <c r="O89" s="64"/>
      <c r="P89" s="64"/>
      <c r="Q89" s="65"/>
      <c r="R89" s="75"/>
    </row>
    <row r="90" spans="1:18" s="1" customFormat="1" ht="16.149999999999999" customHeight="1" thickBot="1" x14ac:dyDescent="0.35">
      <c r="A90" s="45">
        <v>78</v>
      </c>
      <c r="B90" s="215"/>
      <c r="C90" s="98" t="s">
        <v>195</v>
      </c>
      <c r="D90" s="63"/>
      <c r="E90" s="64">
        <v>1</v>
      </c>
      <c r="F90" s="65"/>
      <c r="G90" s="66"/>
      <c r="H90" s="64"/>
      <c r="I90" s="65"/>
      <c r="J90" s="110"/>
      <c r="K90" s="63"/>
      <c r="L90" s="64"/>
      <c r="M90" s="65"/>
      <c r="N90" s="66"/>
      <c r="O90" s="64"/>
      <c r="P90" s="64"/>
      <c r="Q90" s="65"/>
      <c r="R90" s="75"/>
    </row>
    <row r="91" spans="1:18" s="1" customFormat="1" ht="16.149999999999999" customHeight="1" thickBot="1" x14ac:dyDescent="0.35">
      <c r="A91" s="45">
        <v>79</v>
      </c>
      <c r="B91" s="216"/>
      <c r="C91" s="99" t="s">
        <v>196</v>
      </c>
      <c r="D91" s="67"/>
      <c r="E91" s="68">
        <v>1</v>
      </c>
      <c r="F91" s="69"/>
      <c r="G91" s="70"/>
      <c r="H91" s="68"/>
      <c r="I91" s="69"/>
      <c r="J91" s="111"/>
      <c r="K91" s="67"/>
      <c r="L91" s="68"/>
      <c r="M91" s="69"/>
      <c r="N91" s="70"/>
      <c r="O91" s="68"/>
      <c r="P91" s="68"/>
      <c r="Q91" s="69"/>
      <c r="R91" s="75"/>
    </row>
    <row r="92" spans="1:18" s="1" customFormat="1" ht="16.149999999999999" customHeight="1" thickBot="1" x14ac:dyDescent="0.35">
      <c r="A92" s="45">
        <v>80</v>
      </c>
      <c r="B92" s="225"/>
      <c r="C92" s="89" t="s">
        <v>197</v>
      </c>
      <c r="D92" s="22"/>
      <c r="E92" s="23">
        <v>1</v>
      </c>
      <c r="F92" s="24"/>
      <c r="G92" s="25"/>
      <c r="H92" s="23"/>
      <c r="I92" s="24"/>
      <c r="J92" s="104"/>
      <c r="K92" s="22"/>
      <c r="L92" s="23"/>
      <c r="M92" s="24"/>
      <c r="N92" s="25"/>
      <c r="O92" s="23"/>
      <c r="P92" s="23"/>
      <c r="Q92" s="24"/>
      <c r="R92" s="46"/>
    </row>
    <row r="93" spans="1:18" s="1" customFormat="1" ht="16.149999999999999" customHeight="1" thickBot="1" x14ac:dyDescent="0.35">
      <c r="A93" s="45">
        <v>81</v>
      </c>
      <c r="B93" s="226"/>
      <c r="C93" s="90" t="s">
        <v>198</v>
      </c>
      <c r="D93" s="14"/>
      <c r="E93" s="15">
        <v>1</v>
      </c>
      <c r="F93" s="16"/>
      <c r="G93" s="17"/>
      <c r="H93" s="15"/>
      <c r="I93" s="16"/>
      <c r="J93" s="86"/>
      <c r="K93" s="14"/>
      <c r="L93" s="15"/>
      <c r="M93" s="16"/>
      <c r="N93" s="17"/>
      <c r="O93" s="15"/>
      <c r="P93" s="15"/>
      <c r="Q93" s="16"/>
      <c r="R93" s="46"/>
    </row>
    <row r="94" spans="1:18" s="1" customFormat="1" ht="16.149999999999999" customHeight="1" thickBot="1" x14ac:dyDescent="0.35">
      <c r="A94" s="45">
        <v>82</v>
      </c>
      <c r="B94" s="226"/>
      <c r="C94" s="90" t="s">
        <v>199</v>
      </c>
      <c r="D94" s="14"/>
      <c r="E94" s="15">
        <v>1</v>
      </c>
      <c r="F94" s="16"/>
      <c r="G94" s="17"/>
      <c r="H94" s="15"/>
      <c r="I94" s="16"/>
      <c r="J94" s="86"/>
      <c r="K94" s="14"/>
      <c r="L94" s="15"/>
      <c r="M94" s="16"/>
      <c r="N94" s="17"/>
      <c r="O94" s="15"/>
      <c r="P94" s="15"/>
      <c r="Q94" s="16"/>
      <c r="R94" s="46"/>
    </row>
    <row r="95" spans="1:18" s="1" customFormat="1" ht="16.149999999999999" customHeight="1" thickBot="1" x14ac:dyDescent="0.35">
      <c r="A95" s="45">
        <v>83</v>
      </c>
      <c r="B95" s="227"/>
      <c r="C95" s="91" t="s">
        <v>200</v>
      </c>
      <c r="D95" s="18"/>
      <c r="E95" s="19">
        <v>1</v>
      </c>
      <c r="F95" s="20"/>
      <c r="G95" s="21"/>
      <c r="H95" s="19"/>
      <c r="I95" s="20"/>
      <c r="J95" s="105"/>
      <c r="K95" s="18"/>
      <c r="L95" s="19"/>
      <c r="M95" s="20"/>
      <c r="N95" s="21"/>
      <c r="O95" s="19"/>
      <c r="P95" s="19"/>
      <c r="Q95" s="20"/>
      <c r="R95" s="46"/>
    </row>
    <row r="96" spans="1:18" s="1" customFormat="1" ht="16.149999999999999" customHeight="1" thickBot="1" x14ac:dyDescent="0.35">
      <c r="A96" s="45">
        <v>84</v>
      </c>
      <c r="B96" s="214" t="s">
        <v>207</v>
      </c>
      <c r="C96" s="97" t="s">
        <v>201</v>
      </c>
      <c r="D96" s="59">
        <v>1</v>
      </c>
      <c r="E96" s="60"/>
      <c r="F96" s="61"/>
      <c r="G96" s="62"/>
      <c r="H96" s="60"/>
      <c r="I96" s="61"/>
      <c r="J96" s="109" t="s">
        <v>205</v>
      </c>
      <c r="K96" s="59">
        <v>1</v>
      </c>
      <c r="L96" s="60"/>
      <c r="M96" s="61"/>
      <c r="N96" s="62"/>
      <c r="O96" s="60"/>
      <c r="P96" s="60"/>
      <c r="Q96" s="61"/>
      <c r="R96" s="75"/>
    </row>
    <row r="97" spans="1:18" s="1" customFormat="1" ht="16.149999999999999" customHeight="1" thickBot="1" x14ac:dyDescent="0.35">
      <c r="A97" s="45">
        <v>85</v>
      </c>
      <c r="B97" s="215"/>
      <c r="C97" s="98" t="s">
        <v>202</v>
      </c>
      <c r="D97" s="63">
        <v>1</v>
      </c>
      <c r="E97" s="64"/>
      <c r="F97" s="65"/>
      <c r="G97" s="66"/>
      <c r="H97" s="64"/>
      <c r="I97" s="65"/>
      <c r="J97" s="110" t="s">
        <v>202</v>
      </c>
      <c r="K97" s="63">
        <v>1</v>
      </c>
      <c r="L97" s="64"/>
      <c r="M97" s="65"/>
      <c r="N97" s="66"/>
      <c r="O97" s="64"/>
      <c r="P97" s="64"/>
      <c r="Q97" s="65"/>
      <c r="R97" s="75"/>
    </row>
    <row r="98" spans="1:18" s="1" customFormat="1" ht="16.149999999999999" customHeight="1" thickBot="1" x14ac:dyDescent="0.35">
      <c r="A98" s="45">
        <v>86</v>
      </c>
      <c r="B98" s="215"/>
      <c r="C98" s="98" t="s">
        <v>203</v>
      </c>
      <c r="D98" s="63">
        <v>2</v>
      </c>
      <c r="E98" s="64">
        <v>1</v>
      </c>
      <c r="F98" s="65"/>
      <c r="G98" s="66"/>
      <c r="H98" s="64"/>
      <c r="I98" s="65"/>
      <c r="J98" s="110"/>
      <c r="K98" s="63"/>
      <c r="L98" s="64"/>
      <c r="M98" s="65"/>
      <c r="N98" s="66"/>
      <c r="O98" s="64"/>
      <c r="P98" s="64"/>
      <c r="Q98" s="65"/>
      <c r="R98" s="75"/>
    </row>
    <row r="99" spans="1:18" s="1" customFormat="1" ht="16.149999999999999" customHeight="1" thickBot="1" x14ac:dyDescent="0.35">
      <c r="A99" s="45">
        <v>87</v>
      </c>
      <c r="B99" s="216"/>
      <c r="C99" s="99" t="s">
        <v>204</v>
      </c>
      <c r="D99" s="67">
        <v>2</v>
      </c>
      <c r="E99" s="68">
        <v>1</v>
      </c>
      <c r="F99" s="69"/>
      <c r="G99" s="70"/>
      <c r="H99" s="68"/>
      <c r="I99" s="69"/>
      <c r="J99" s="111"/>
      <c r="K99" s="67"/>
      <c r="L99" s="68"/>
      <c r="M99" s="69"/>
      <c r="N99" s="70"/>
      <c r="O99" s="68"/>
      <c r="P99" s="68"/>
      <c r="Q99" s="69"/>
      <c r="R99" s="75"/>
    </row>
    <row r="100" spans="1:18" s="1" customFormat="1" ht="16.149999999999999" customHeight="1" thickBot="1" x14ac:dyDescent="0.35">
      <c r="A100" s="45">
        <v>88</v>
      </c>
      <c r="B100" s="225" t="s">
        <v>208</v>
      </c>
      <c r="C100" s="89" t="s">
        <v>209</v>
      </c>
      <c r="D100" s="22"/>
      <c r="E100" s="23">
        <v>1</v>
      </c>
      <c r="F100" s="24"/>
      <c r="G100" s="25"/>
      <c r="H100" s="23"/>
      <c r="I100" s="24"/>
      <c r="J100" s="104" t="s">
        <v>213</v>
      </c>
      <c r="K100" s="22"/>
      <c r="L100" s="23"/>
      <c r="M100" s="24">
        <v>1</v>
      </c>
      <c r="N100" s="25"/>
      <c r="O100" s="23">
        <v>1</v>
      </c>
      <c r="P100" s="23">
        <v>1</v>
      </c>
      <c r="Q100" s="24"/>
      <c r="R100" s="46"/>
    </row>
    <row r="101" spans="1:18" s="1" customFormat="1" ht="16.149999999999999" customHeight="1" thickBot="1" x14ac:dyDescent="0.35">
      <c r="A101" s="45">
        <v>89</v>
      </c>
      <c r="B101" s="226"/>
      <c r="C101" s="90" t="s">
        <v>210</v>
      </c>
      <c r="D101" s="14"/>
      <c r="E101" s="15">
        <v>1</v>
      </c>
      <c r="F101" s="16"/>
      <c r="G101" s="17"/>
      <c r="H101" s="15"/>
      <c r="I101" s="16"/>
      <c r="J101" s="86" t="s">
        <v>214</v>
      </c>
      <c r="K101" s="14"/>
      <c r="L101" s="15"/>
      <c r="M101" s="16">
        <v>1</v>
      </c>
      <c r="N101" s="17"/>
      <c r="O101" s="15">
        <v>1</v>
      </c>
      <c r="P101" s="15">
        <v>1</v>
      </c>
      <c r="Q101" s="16"/>
      <c r="R101" s="46"/>
    </row>
    <row r="102" spans="1:18" s="1" customFormat="1" ht="16.149999999999999" customHeight="1" thickBot="1" x14ac:dyDescent="0.35">
      <c r="A102" s="45">
        <v>90</v>
      </c>
      <c r="B102" s="226"/>
      <c r="C102" s="90" t="s">
        <v>211</v>
      </c>
      <c r="D102" s="14"/>
      <c r="E102" s="15">
        <v>1</v>
      </c>
      <c r="F102" s="16"/>
      <c r="G102" s="17"/>
      <c r="H102" s="15"/>
      <c r="I102" s="16"/>
      <c r="J102" s="86"/>
      <c r="K102" s="14"/>
      <c r="L102" s="15"/>
      <c r="M102" s="16"/>
      <c r="N102" s="17"/>
      <c r="O102" s="15"/>
      <c r="P102" s="15"/>
      <c r="Q102" s="16"/>
      <c r="R102" s="46"/>
    </row>
    <row r="103" spans="1:18" s="1" customFormat="1" ht="16.149999999999999" customHeight="1" thickBot="1" x14ac:dyDescent="0.35">
      <c r="A103" s="45">
        <v>91</v>
      </c>
      <c r="B103" s="227"/>
      <c r="C103" s="91" t="s">
        <v>212</v>
      </c>
      <c r="D103" s="18"/>
      <c r="E103" s="19">
        <v>1</v>
      </c>
      <c r="F103" s="20"/>
      <c r="G103" s="21"/>
      <c r="H103" s="19"/>
      <c r="I103" s="20"/>
      <c r="J103" s="105"/>
      <c r="K103" s="18"/>
      <c r="L103" s="19"/>
      <c r="M103" s="20"/>
      <c r="N103" s="21"/>
      <c r="O103" s="19"/>
      <c r="P103" s="19"/>
      <c r="Q103" s="20"/>
      <c r="R103" s="46"/>
    </row>
    <row r="104" spans="1:18" s="1" customFormat="1" ht="16.149999999999999" customHeight="1" x14ac:dyDescent="0.3">
      <c r="A104" s="287" t="s">
        <v>4</v>
      </c>
      <c r="B104" s="288"/>
      <c r="C104" s="76">
        <f>SUM(D104:F104)</f>
        <v>90</v>
      </c>
      <c r="D104" s="4">
        <f>SUM(D13:D103)</f>
        <v>16</v>
      </c>
      <c r="E104" s="5">
        <f>SUM(E13:E103)</f>
        <v>70</v>
      </c>
      <c r="F104" s="6">
        <f>SUM(F13:F103)</f>
        <v>4</v>
      </c>
      <c r="G104" s="4">
        <f>SUM(G13:G103)</f>
        <v>1</v>
      </c>
      <c r="H104" s="5">
        <f>SUM(H13:H103)</f>
        <v>4</v>
      </c>
      <c r="I104" s="6">
        <f>SUM(I13:I103)</f>
        <v>0</v>
      </c>
      <c r="J104" s="76">
        <f>SUM(K104:M104)</f>
        <v>22</v>
      </c>
      <c r="K104" s="4">
        <f>SUM(K13:K103)</f>
        <v>19</v>
      </c>
      <c r="L104" s="5">
        <f>SUM(L13:L103)</f>
        <v>0</v>
      </c>
      <c r="M104" s="6">
        <f>SUM(M13:M103)</f>
        <v>3</v>
      </c>
      <c r="N104" s="4">
        <f>SUM(N13:N103)</f>
        <v>1</v>
      </c>
      <c r="O104" s="5">
        <f>SUM(O13:O103)</f>
        <v>2</v>
      </c>
      <c r="P104" s="5">
        <f>SUM(P13:P103)</f>
        <v>3</v>
      </c>
      <c r="Q104" s="6">
        <f>SUM(Q13:Q103)</f>
        <v>1</v>
      </c>
      <c r="R104" s="3"/>
    </row>
    <row r="105" spans="1:18" s="1" customFormat="1" ht="16.149999999999999" customHeight="1" thickBot="1" x14ac:dyDescent="0.35">
      <c r="A105" s="285"/>
      <c r="B105" s="286"/>
      <c r="C105" s="77"/>
      <c r="D105" s="81">
        <f>D104/C104</f>
        <v>0.17777777777777778</v>
      </c>
      <c r="E105" s="79">
        <f>E104/C104</f>
        <v>0.77777777777777779</v>
      </c>
      <c r="F105" s="80">
        <f>F104/C104</f>
        <v>4.4444444444444446E-2</v>
      </c>
      <c r="G105" s="161"/>
      <c r="H105" s="12"/>
      <c r="I105" s="13"/>
      <c r="J105" s="160"/>
      <c r="K105" s="81">
        <f>K104/J104</f>
        <v>0.86363636363636365</v>
      </c>
      <c r="L105" s="79">
        <f>L104/J104</f>
        <v>0</v>
      </c>
      <c r="M105" s="80">
        <f>M104/J104</f>
        <v>0.13636363636363635</v>
      </c>
      <c r="N105" s="161"/>
      <c r="O105" s="12"/>
      <c r="P105" s="12"/>
      <c r="Q105" s="13"/>
      <c r="R105" s="3"/>
    </row>
    <row r="106" spans="1:18" s="1" customFormat="1" ht="16.149999999999999" customHeight="1" x14ac:dyDescent="0.3">
      <c r="B106" s="159"/>
      <c r="J106" s="46"/>
    </row>
    <row r="107" spans="1:18" ht="16.149999999999999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</row>
    <row r="108" spans="1:18" ht="16.149999999999999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</row>
    <row r="109" spans="1:18" ht="16.149999999999999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</row>
    <row r="110" spans="1:18" ht="16.149999999999999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</row>
    <row r="111" spans="1:18" ht="16.149999999999999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</row>
  </sheetData>
  <mergeCells count="66">
    <mergeCell ref="B2:M3"/>
    <mergeCell ref="A105:B105"/>
    <mergeCell ref="B84:B87"/>
    <mergeCell ref="B100:B103"/>
    <mergeCell ref="B68:B71"/>
    <mergeCell ref="B76:B79"/>
    <mergeCell ref="B72:B75"/>
    <mergeCell ref="A104:B104"/>
    <mergeCell ref="B88:B91"/>
    <mergeCell ref="B14:B1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4:B27"/>
    <mergeCell ref="B16:B19"/>
    <mergeCell ref="B20:B23"/>
    <mergeCell ref="B36:B39"/>
    <mergeCell ref="B28:B31"/>
    <mergeCell ref="B32:B35"/>
    <mergeCell ref="N11:Q11"/>
    <mergeCell ref="B7:C7"/>
    <mergeCell ref="B8:C8"/>
    <mergeCell ref="G11:I11"/>
    <mergeCell ref="B44:B47"/>
    <mergeCell ref="K8:N8"/>
    <mergeCell ref="K7:N7"/>
    <mergeCell ref="B64:B67"/>
    <mergeCell ref="B40:B43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J10:Q10"/>
    <mergeCell ref="V11:X11"/>
    <mergeCell ref="B60:B63"/>
    <mergeCell ref="B48:B51"/>
    <mergeCell ref="B52:B55"/>
    <mergeCell ref="B80:B83"/>
    <mergeCell ref="U11:U12"/>
    <mergeCell ref="B56:B59"/>
    <mergeCell ref="B92:B95"/>
    <mergeCell ref="B96:B99"/>
    <mergeCell ref="R11:R12"/>
    <mergeCell ref="S11:S12"/>
    <mergeCell ref="T11:T12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2" manualBreakCount="2">
    <brk id="47" max="16" man="1"/>
    <brk id="9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2025-05-26T01:43:16Z</cp:lastPrinted>
  <dcterms:created xsi:type="dcterms:W3CDTF">2013-10-17T05:27:34Z</dcterms:created>
  <dcterms:modified xsi:type="dcterms:W3CDTF">2025-08-05T08:02:09Z</dcterms:modified>
</cp:coreProperties>
</file>