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4월24일 강릉시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체크리스트'!$A$1:$Q$78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1" i="1" l="1"/>
  <c r="F71" i="1"/>
  <c r="G71" i="1"/>
  <c r="H71" i="1"/>
  <c r="I71" i="1"/>
  <c r="D71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1" i="1" l="1"/>
  <c r="M71" i="1"/>
  <c r="N71" i="1"/>
  <c r="O71" i="1"/>
  <c r="P71" i="1"/>
  <c r="Q71" i="1"/>
  <c r="K71" i="1"/>
  <c r="J71" i="1" l="1"/>
  <c r="L72" i="1" s="1"/>
  <c r="M72" i="1" l="1"/>
  <c r="K72" i="1"/>
  <c r="C71" i="1"/>
  <c r="D72" i="1" s="1"/>
  <c r="E72" i="1" l="1"/>
  <c r="F72" i="1"/>
</calcChain>
</file>

<file path=xl/sharedStrings.xml><?xml version="1.0" encoding="utf-8"?>
<sst xmlns="http://schemas.openxmlformats.org/spreadsheetml/2006/main" count="192" uniqueCount="154">
  <si>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</si>
  <si>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</si>
  <si>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</si>
  <si>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</si>
  <si>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</si>
  <si>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</si>
  <si>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</si>
  <si>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</si>
  <si>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</si>
  <si>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</si>
  <si>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</si>
  <si>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</si>
  <si>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</si>
  <si>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</si>
  <si>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</si>
  <si>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</si>
  <si>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</si>
  <si>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</si>
  <si>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</si>
  <si>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</si>
  <si>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</si>
  <si>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</si>
  <si>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</si>
  <si>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</si>
  <si>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</si>
  <si>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</si>
  <si>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</si>
  <si>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</si>
  <si>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</si>
  <si>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</si>
  <si>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</si>
  <si>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</si>
  <si>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</si>
  <si>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</si>
  <si>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</si>
  <si>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</si>
  <si>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</si>
  <si>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</si>
  <si>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</si>
  <si>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</si>
  <si>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</si>
  <si>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</si>
  <si>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</si>
  <si>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</si>
  <si>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</si>
  <si>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</si>
  <si>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</si>
  <si>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</si>
  <si>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</si>
  <si>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</si>
  <si>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</si>
  <si>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</si>
  <si>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</si>
  <si>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</si>
  <si>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</si>
  <si>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</si>
  <si>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</si>
  <si>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</si>
  <si>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</si>
  <si>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</si>
  <si>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</si>
  <si>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</si>
  <si>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</si>
  <si>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</si>
  <si>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</si>
  <si>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</si>
  <si>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</si>
  <si>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</si>
  <si>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</si>
  <si>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</si>
  <si>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</si>
  <si>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</si>
  <si>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</si>
  <si>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</si>
  <si>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</si>
  <si>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</si>
  <si>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</si>
  <si>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</si>
  <si>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</si>
  <si>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</si>
  <si>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</si>
  <si>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</si>
  <si>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</si>
  <si>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</si>
  <si>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</si>
  <si>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</si>
  <si>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</si>
  <si>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</si>
  <si>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</si>
  <si>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</si>
  <si>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</si>
  <si>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</si>
  <si>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</si>
  <si>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</si>
  <si>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</si>
  <si>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</si>
  <si>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</si>
  <si>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</si>
  <si>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</si>
  <si>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</si>
  <si>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강릉시보건소</t>
    <phoneticPr fontId="1" type="noConversion"/>
  </si>
  <si>
    <t xml:space="preserve"> B1~3F</t>
    <phoneticPr fontId="1" type="noConversion"/>
  </si>
  <si>
    <t>2024.4.24(수)</t>
    <phoneticPr fontId="1" type="noConversion"/>
  </si>
  <si>
    <t>강원 강릉시 남부로17번길 38,(내곡동)</t>
    <phoneticPr fontId="1" type="noConversion"/>
  </si>
  <si>
    <t>2024.4.22(수)</t>
    <phoneticPr fontId="1" type="noConversion"/>
  </si>
  <si>
    <t>이정현</t>
    <phoneticPr fontId="1" type="noConversion"/>
  </si>
  <si>
    <t>B1실내출입문</t>
    <phoneticPr fontId="1" type="noConversion"/>
  </si>
  <si>
    <t>구내식당            (직원전용)</t>
    <phoneticPr fontId="1" type="noConversion"/>
  </si>
  <si>
    <t>B1F~1F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</si>
  <si>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</si>
  <si>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</si>
  <si>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</si>
  <si>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</si>
  <si>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1F실내출입문</t>
    <phoneticPr fontId="1" type="noConversion"/>
  </si>
  <si>
    <t>당직실</t>
    <phoneticPr fontId="1" type="noConversion"/>
  </si>
  <si>
    <t>역학조사관실</t>
    <phoneticPr fontId="1" type="noConversion"/>
  </si>
  <si>
    <t>통합관리실</t>
    <phoneticPr fontId="1" type="noConversion"/>
  </si>
  <si>
    <t>영양플러스실</t>
    <phoneticPr fontId="1" type="noConversion"/>
  </si>
  <si>
    <t>금연클리닉</t>
    <phoneticPr fontId="1" type="noConversion"/>
  </si>
  <si>
    <t>여성청소년       상담실</t>
    <phoneticPr fontId="1" type="noConversion"/>
  </si>
  <si>
    <t>수유실</t>
    <phoneticPr fontId="1" type="noConversion"/>
  </si>
  <si>
    <t>예방접종실</t>
    <phoneticPr fontId="1" type="noConversion"/>
  </si>
  <si>
    <t>모자보건상담실</t>
    <phoneticPr fontId="1" type="noConversion"/>
  </si>
  <si>
    <t>진료실</t>
    <phoneticPr fontId="1" type="noConversion"/>
  </si>
  <si>
    <t>구강보건센터</t>
    <phoneticPr fontId="1" type="noConversion"/>
  </si>
  <si>
    <t>재활운동실</t>
    <phoneticPr fontId="1" type="noConversion"/>
  </si>
  <si>
    <t>물리치료실</t>
    <phoneticPr fontId="1" type="noConversion"/>
  </si>
  <si>
    <t>1F 화장실</t>
    <phoneticPr fontId="1" type="noConversion"/>
  </si>
  <si>
    <t>남</t>
    <phoneticPr fontId="1" type="noConversion"/>
  </si>
  <si>
    <t>여</t>
    <phoneticPr fontId="1" type="noConversion"/>
  </si>
  <si>
    <t>1F~2F계단</t>
    <phoneticPr fontId="1" type="noConversion"/>
  </si>
  <si>
    <t>2F실내출입문</t>
    <phoneticPr fontId="1" type="noConversion"/>
  </si>
  <si>
    <t>방문건강관리실</t>
    <phoneticPr fontId="1" type="noConversion"/>
  </si>
  <si>
    <t>결핵관리실</t>
    <phoneticPr fontId="1" type="noConversion"/>
  </si>
  <si>
    <t>방사선실</t>
    <phoneticPr fontId="1" type="noConversion"/>
  </si>
  <si>
    <t>임상병리실</t>
    <phoneticPr fontId="1" type="noConversion"/>
  </si>
  <si>
    <t>2F 화장실</t>
    <phoneticPr fontId="1" type="noConversion"/>
  </si>
  <si>
    <t>2F~3F 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</si>
  <si>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</si>
  <si>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</si>
  <si>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</si>
  <si>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</si>
  <si>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3F실내출입문</t>
    <phoneticPr fontId="1" type="noConversion"/>
  </si>
  <si>
    <t>건강증진과</t>
    <phoneticPr fontId="1" type="noConversion"/>
  </si>
  <si>
    <t>보건행정과</t>
    <phoneticPr fontId="1" type="noConversion"/>
  </si>
  <si>
    <t>위생과</t>
    <phoneticPr fontId="1" type="noConversion"/>
  </si>
  <si>
    <t>소장실</t>
    <phoneticPr fontId="1" type="noConversion"/>
  </si>
  <si>
    <t>3F 화장실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</si>
  <si>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</si>
  <si>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</si>
  <si>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</si>
  <si>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</si>
  <si>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 xml:space="preserve">실내출입문 표지판 보행장애물 높이 부적정.  실내점자표지판, 화장실 점자표지판 미설치. 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</si>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</sst>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38" sqref="G3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7" t="s">
        <v>39</v>
      </c>
      <c r="B1" s="208"/>
      <c r="C1" s="208"/>
      <c r="D1" s="208"/>
      <c r="E1" s="208"/>
      <c r="F1" s="208"/>
      <c r="G1" s="208"/>
      <c r="H1" s="208"/>
    </row>
    <row r="2" spans="1:9" ht="3.75" customHeight="1" thickBot="1" x14ac:dyDescent="0.35">
      <c r="A2" s="218"/>
      <c r="B2" s="218"/>
      <c r="C2" s="218"/>
      <c r="D2" s="218"/>
      <c r="E2" s="218"/>
      <c r="F2" s="218"/>
      <c r="G2" s="218"/>
      <c r="H2" s="218"/>
    </row>
    <row r="3" spans="1:9" ht="20.100000000000001" customHeight="1" x14ac:dyDescent="0.3">
      <c r="A3" s="221" t="s">
        <v>48</v>
      </c>
      <c r="B3" s="222"/>
      <c r="C3" s="175" t="s">
        <v>100</v>
      </c>
      <c r="D3" s="173" t="s">
        <v>51</v>
      </c>
      <c r="E3" s="183" t="s">
        <v>103</v>
      </c>
      <c r="F3" s="183"/>
      <c r="G3" s="183"/>
      <c r="H3" s="184"/>
    </row>
    <row r="4" spans="1:9" ht="20.100000000000001" customHeight="1" x14ac:dyDescent="0.3">
      <c r="A4" s="223" t="s">
        <v>49</v>
      </c>
      <c r="B4" s="224"/>
      <c r="C4" s="176" t="s">
        <v>101</v>
      </c>
      <c r="D4" s="174" t="s">
        <v>70</v>
      </c>
      <c r="E4" s="181" t="s">
        <v>98</v>
      </c>
      <c r="F4" s="181"/>
      <c r="G4" s="181"/>
      <c r="H4" s="182"/>
    </row>
    <row r="5" spans="1:9" ht="20.100000000000001" customHeight="1" thickBot="1" x14ac:dyDescent="0.35">
      <c r="A5" s="225" t="s">
        <v>50</v>
      </c>
      <c r="B5" s="226"/>
      <c r="C5" s="61" t="s">
        <v>102</v>
      </c>
      <c r="D5" s="60" t="s">
        <v>52</v>
      </c>
      <c r="E5" s="180" t="s">
        <v>99</v>
      </c>
      <c r="F5" s="180"/>
      <c r="G5" s="219" t="s">
        <v>53</v>
      </c>
      <c r="H5" s="220"/>
    </row>
    <row r="6" spans="1:9" ht="20.100000000000001" customHeight="1" x14ac:dyDescent="0.3">
      <c r="A6" s="212" t="s">
        <v>10</v>
      </c>
      <c r="B6" s="197"/>
      <c r="C6" s="197"/>
      <c r="D6" s="197" t="s">
        <v>30</v>
      </c>
      <c r="E6" s="197"/>
      <c r="F6" s="214" t="s">
        <v>29</v>
      </c>
      <c r="G6" s="197" t="s">
        <v>42</v>
      </c>
      <c r="H6" s="216" t="s">
        <v>15</v>
      </c>
      <c r="I6" s="188" t="s">
        <v>31</v>
      </c>
    </row>
    <row r="7" spans="1:9" ht="20.100000000000001" customHeight="1" thickBot="1" x14ac:dyDescent="0.35">
      <c r="A7" s="213"/>
      <c r="B7" s="198"/>
      <c r="C7" s="198"/>
      <c r="D7" s="63" t="s">
        <v>13</v>
      </c>
      <c r="E7" s="63" t="s">
        <v>14</v>
      </c>
      <c r="F7" s="215"/>
      <c r="G7" s="198"/>
      <c r="H7" s="217"/>
      <c r="I7" s="188"/>
    </row>
    <row r="8" spans="1:9" ht="16.5" customHeight="1" x14ac:dyDescent="0.3">
      <c r="A8" s="189" t="s">
        <v>11</v>
      </c>
      <c r="B8" s="210" t="s">
        <v>47</v>
      </c>
      <c r="C8" s="151" t="s">
        <v>66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6.5" customHeight="1" x14ac:dyDescent="0.3">
      <c r="A9" s="190"/>
      <c r="B9" s="211"/>
      <c r="C9" s="154" t="s">
        <v>72</v>
      </c>
      <c r="D9" s="154">
        <v>1</v>
      </c>
      <c r="E9" s="154"/>
      <c r="F9" s="154"/>
      <c r="G9" s="155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90"/>
      <c r="B10" s="209" t="s">
        <v>12</v>
      </c>
      <c r="C10" s="209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6.5" customHeight="1" x14ac:dyDescent="0.3">
      <c r="A11" s="190"/>
      <c r="B11" s="199" t="s">
        <v>82</v>
      </c>
      <c r="C11" s="148" t="s">
        <v>74</v>
      </c>
      <c r="D11" s="154"/>
      <c r="E11" s="154"/>
      <c r="F11" s="154"/>
      <c r="G11" s="155">
        <v>1</v>
      </c>
      <c r="H11" s="62"/>
      <c r="I11" s="3" t="str">
        <f t="shared" si="0"/>
        <v>3</v>
      </c>
    </row>
    <row r="12" spans="1:9" ht="16.5" customHeight="1" x14ac:dyDescent="0.3">
      <c r="A12" s="190"/>
      <c r="B12" s="200"/>
      <c r="C12" s="148" t="s">
        <v>73</v>
      </c>
      <c r="D12" s="154"/>
      <c r="E12" s="154"/>
      <c r="F12" s="154"/>
      <c r="G12" s="155">
        <v>1</v>
      </c>
      <c r="H12" s="62"/>
      <c r="I12" s="3" t="str">
        <f t="shared" si="0"/>
        <v>3</v>
      </c>
    </row>
    <row r="13" spans="1:9" ht="16.5" customHeight="1" x14ac:dyDescent="0.3">
      <c r="A13" s="190"/>
      <c r="B13" s="206"/>
      <c r="C13" s="148" t="s">
        <v>67</v>
      </c>
      <c r="D13" s="154"/>
      <c r="E13" s="154"/>
      <c r="F13" s="154"/>
      <c r="G13" s="155">
        <v>1</v>
      </c>
      <c r="H13" s="62"/>
      <c r="I13" s="3" t="str">
        <f t="shared" si="0"/>
        <v>3</v>
      </c>
    </row>
    <row r="14" spans="1:9" ht="16.5" customHeight="1" thickBot="1" x14ac:dyDescent="0.35">
      <c r="A14" s="191"/>
      <c r="B14" s="192" t="s">
        <v>16</v>
      </c>
      <c r="C14" s="192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6.5" customHeight="1" x14ac:dyDescent="0.3">
      <c r="A15" s="189" t="s">
        <v>54</v>
      </c>
      <c r="B15" s="19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6.5" customHeight="1" x14ac:dyDescent="0.3">
      <c r="A16" s="190"/>
      <c r="B16" s="195"/>
      <c r="C16" s="148" t="s">
        <v>64</v>
      </c>
      <c r="D16" s="154"/>
      <c r="E16" s="154"/>
      <c r="F16" s="154">
        <v>1</v>
      </c>
      <c r="G16" s="155"/>
      <c r="H16" s="62"/>
      <c r="I16" s="3" t="str">
        <f t="shared" si="0"/>
        <v>2</v>
      </c>
    </row>
    <row r="17" spans="1:9" ht="16.5" customHeight="1" x14ac:dyDescent="0.3">
      <c r="A17" s="190"/>
      <c r="B17" s="196" t="s">
        <v>17</v>
      </c>
      <c r="C17" s="196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6.5" customHeight="1" x14ac:dyDescent="0.3">
      <c r="A18" s="190"/>
      <c r="B18" s="199" t="s">
        <v>18</v>
      </c>
      <c r="C18" s="148" t="s">
        <v>90</v>
      </c>
      <c r="D18" s="154"/>
      <c r="E18" s="154"/>
      <c r="F18" s="154"/>
      <c r="G18" s="155">
        <v>1</v>
      </c>
      <c r="H18" s="62"/>
      <c r="I18" s="3" t="str">
        <f t="shared" si="0"/>
        <v>3</v>
      </c>
    </row>
    <row r="19" spans="1:9" ht="16.5" customHeight="1" x14ac:dyDescent="0.3">
      <c r="A19" s="190"/>
      <c r="B19" s="206"/>
      <c r="C19" s="148" t="s">
        <v>19</v>
      </c>
      <c r="D19" s="154"/>
      <c r="E19" s="154">
        <v>1</v>
      </c>
      <c r="F19" s="154"/>
      <c r="G19" s="155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90"/>
      <c r="B20" s="196" t="s">
        <v>18</v>
      </c>
      <c r="C20" s="196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6.5" customHeight="1" x14ac:dyDescent="0.3">
      <c r="A21" s="190"/>
      <c r="B21" s="199" t="s">
        <v>20</v>
      </c>
      <c r="C21" s="148" t="s">
        <v>44</v>
      </c>
      <c r="D21" s="154"/>
      <c r="E21" s="154"/>
      <c r="F21" s="154">
        <v>1</v>
      </c>
      <c r="G21" s="155"/>
      <c r="H21" s="62"/>
      <c r="I21" s="3" t="str">
        <f t="shared" si="0"/>
        <v>2</v>
      </c>
    </row>
    <row r="22" spans="1:9" ht="16.5" customHeight="1" x14ac:dyDescent="0.3">
      <c r="A22" s="190"/>
      <c r="B22" s="200"/>
      <c r="C22" s="148" t="s">
        <v>43</v>
      </c>
      <c r="D22" s="154">
        <v>1</v>
      </c>
      <c r="E22" s="154"/>
      <c r="F22" s="154"/>
      <c r="G22" s="155"/>
      <c r="H22" s="62"/>
      <c r="I22" s="3" t="str">
        <f t="shared" si="0"/>
        <v>0</v>
      </c>
    </row>
    <row r="23" spans="1:9" ht="16.5" customHeight="1" x14ac:dyDescent="0.3">
      <c r="A23" s="190"/>
      <c r="B23" s="200"/>
      <c r="C23" s="148" t="s">
        <v>65</v>
      </c>
      <c r="D23" s="154"/>
      <c r="E23" s="154">
        <v>1</v>
      </c>
      <c r="F23" s="154"/>
      <c r="G23" s="155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90"/>
      <c r="B24" s="196" t="s">
        <v>20</v>
      </c>
      <c r="C24" s="196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6.5" customHeight="1" x14ac:dyDescent="0.3">
      <c r="A25" s="190"/>
      <c r="B25" s="199" t="s">
        <v>21</v>
      </c>
      <c r="C25" s="148" t="s">
        <v>79</v>
      </c>
      <c r="D25" s="154">
        <v>1</v>
      </c>
      <c r="E25" s="154"/>
      <c r="F25" s="154"/>
      <c r="G25" s="155"/>
      <c r="H25" s="62"/>
      <c r="I25" s="3" t="str">
        <f t="shared" si="0"/>
        <v>0</v>
      </c>
    </row>
    <row r="26" spans="1:9" ht="33" x14ac:dyDescent="0.3">
      <c r="A26" s="190"/>
      <c r="B26" s="200"/>
      <c r="C26" s="148" t="s">
        <v>80</v>
      </c>
      <c r="D26" s="154">
        <v>1</v>
      </c>
      <c r="E26" s="154"/>
      <c r="F26" s="154"/>
      <c r="G26" s="155"/>
      <c r="H26" s="62"/>
      <c r="I26" s="3" t="str">
        <f t="shared" si="0"/>
        <v>0</v>
      </c>
    </row>
    <row r="27" spans="1:9" ht="16.5" customHeight="1" x14ac:dyDescent="0.3">
      <c r="A27" s="190"/>
      <c r="B27" s="200"/>
      <c r="C27" s="148" t="s">
        <v>78</v>
      </c>
      <c r="D27" s="154">
        <v>1</v>
      </c>
      <c r="E27" s="154"/>
      <c r="F27" s="154"/>
      <c r="G27" s="155"/>
      <c r="H27" s="62"/>
      <c r="I27" s="3" t="str">
        <f t="shared" si="0"/>
        <v>0</v>
      </c>
    </row>
    <row r="28" spans="1:9" ht="33" x14ac:dyDescent="0.3">
      <c r="A28" s="190"/>
      <c r="B28" s="200"/>
      <c r="C28" s="148" t="s">
        <v>81</v>
      </c>
      <c r="D28" s="154">
        <v>1</v>
      </c>
      <c r="E28" s="154"/>
      <c r="F28" s="154"/>
      <c r="G28" s="155"/>
      <c r="H28" s="62"/>
      <c r="I28" s="3" t="str">
        <f t="shared" si="0"/>
        <v>0</v>
      </c>
    </row>
    <row r="29" spans="1:9" ht="16.5" customHeight="1" x14ac:dyDescent="0.3">
      <c r="A29" s="190"/>
      <c r="B29" s="200"/>
      <c r="C29" s="148" t="s">
        <v>33</v>
      </c>
      <c r="D29" s="154"/>
      <c r="E29" s="154"/>
      <c r="F29" s="154"/>
      <c r="G29" s="155">
        <v>1</v>
      </c>
      <c r="H29" s="62"/>
      <c r="I29" s="3" t="str">
        <f t="shared" si="0"/>
        <v>3</v>
      </c>
    </row>
    <row r="30" spans="1:9" ht="16.5" customHeight="1" x14ac:dyDescent="0.3">
      <c r="A30" s="190"/>
      <c r="B30" s="196" t="s">
        <v>21</v>
      </c>
      <c r="C30" s="196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6.5" customHeight="1" x14ac:dyDescent="0.3">
      <c r="A31" s="190"/>
      <c r="B31" s="199" t="s">
        <v>55</v>
      </c>
      <c r="C31" s="148" t="s">
        <v>45</v>
      </c>
      <c r="D31" s="154"/>
      <c r="E31" s="154"/>
      <c r="F31" s="154"/>
      <c r="G31" s="155">
        <v>1</v>
      </c>
      <c r="H31" s="62"/>
      <c r="I31" s="3" t="str">
        <f t="shared" si="0"/>
        <v>3</v>
      </c>
    </row>
    <row r="32" spans="1:9" ht="16.5" customHeight="1" x14ac:dyDescent="0.3">
      <c r="A32" s="190"/>
      <c r="B32" s="206"/>
      <c r="C32" s="148" t="s">
        <v>86</v>
      </c>
      <c r="D32" s="154"/>
      <c r="E32" s="154"/>
      <c r="F32" s="154"/>
      <c r="G32" s="155">
        <v>1</v>
      </c>
      <c r="H32" s="62"/>
      <c r="I32" s="3" t="str">
        <f t="shared" si="0"/>
        <v>3</v>
      </c>
    </row>
    <row r="33" spans="1:9" ht="16.5" customHeight="1" x14ac:dyDescent="0.3">
      <c r="A33" s="190"/>
      <c r="B33" s="196" t="s">
        <v>22</v>
      </c>
      <c r="C33" s="196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6.5" customHeight="1" x14ac:dyDescent="0.3">
      <c r="A34" s="190"/>
      <c r="B34" s="199" t="s">
        <v>91</v>
      </c>
      <c r="C34" s="148" t="s">
        <v>44</v>
      </c>
      <c r="D34" s="154"/>
      <c r="E34" s="154"/>
      <c r="F34" s="154"/>
      <c r="G34" s="155">
        <v>1</v>
      </c>
      <c r="H34" s="62"/>
      <c r="I34" s="3" t="str">
        <f t="shared" si="0"/>
        <v>3</v>
      </c>
    </row>
    <row r="35" spans="1:9" ht="16.5" customHeight="1" x14ac:dyDescent="0.3">
      <c r="A35" s="193"/>
      <c r="B35" s="206"/>
      <c r="C35" s="149" t="s">
        <v>68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6.5" customHeight="1" thickBot="1" x14ac:dyDescent="0.35">
      <c r="A36" s="191"/>
      <c r="B36" s="192" t="s">
        <v>23</v>
      </c>
      <c r="C36" s="192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6.5" customHeight="1" x14ac:dyDescent="0.3">
      <c r="A37" s="189" t="s">
        <v>24</v>
      </c>
      <c r="B37" s="205" t="s">
        <v>25</v>
      </c>
      <c r="C37" s="147" t="s">
        <v>46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6.5" customHeight="1" x14ac:dyDescent="0.3">
      <c r="A38" s="190"/>
      <c r="B38" s="200"/>
      <c r="C38" s="148" t="s">
        <v>76</v>
      </c>
      <c r="D38" s="154"/>
      <c r="E38" s="154"/>
      <c r="F38" s="154">
        <v>1</v>
      </c>
      <c r="G38" s="155"/>
      <c r="H38" s="62"/>
      <c r="I38" s="3" t="str">
        <f t="shared" si="0"/>
        <v>2</v>
      </c>
    </row>
    <row r="39" spans="1:9" ht="16.5" customHeight="1" thickBot="1" x14ac:dyDescent="0.35">
      <c r="A39" s="191"/>
      <c r="B39" s="192" t="s">
        <v>25</v>
      </c>
      <c r="C39" s="192"/>
      <c r="D39" s="159"/>
      <c r="E39" s="159"/>
      <c r="F39" s="159">
        <v>1</v>
      </c>
      <c r="G39" s="160"/>
      <c r="H39" s="161"/>
      <c r="I39" s="3" t="str">
        <f t="shared" si="0"/>
        <v>2</v>
      </c>
    </row>
    <row r="40" spans="1:9" ht="16.5" customHeight="1" x14ac:dyDescent="0.3">
      <c r="A40" s="185" t="s">
        <v>26</v>
      </c>
      <c r="B40" s="147" t="s">
        <v>27</v>
      </c>
      <c r="C40" s="147" t="s">
        <v>84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6.5" customHeight="1" x14ac:dyDescent="0.3">
      <c r="A41" s="186"/>
      <c r="B41" s="196" t="s">
        <v>27</v>
      </c>
      <c r="C41" s="196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6.5" customHeight="1" x14ac:dyDescent="0.3">
      <c r="A42" s="186"/>
      <c r="B42" s="150" t="s">
        <v>83</v>
      </c>
      <c r="C42" s="165" t="s">
        <v>77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6.5" customHeight="1" thickBot="1" x14ac:dyDescent="0.35">
      <c r="A43" s="187"/>
      <c r="B43" s="204" t="s">
        <v>56</v>
      </c>
      <c r="C43" s="204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1" t="s">
        <v>152</v>
      </c>
      <c r="C44" s="202"/>
      <c r="D44" s="202"/>
      <c r="E44" s="202"/>
      <c r="F44" s="202"/>
      <c r="G44" s="202"/>
      <c r="H44" s="20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8"/>
  <sheetViews>
    <sheetView view="pageBreakPreview" zoomScale="145" zoomScaleNormal="100" zoomScaleSheetLayoutView="145" workbookViewId="0">
      <pane ySplit="6" topLeftCell="A42" activePane="bottomLeft" state="frozen"/>
      <selection pane="bottomLeft" activeCell="D67" sqref="D6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9" t="s">
        <v>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78"/>
    </row>
    <row r="2" spans="1:24" ht="12" x14ac:dyDescent="0.3">
      <c r="A2" s="79"/>
      <c r="B2" s="268" t="s">
        <v>75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80"/>
      <c r="O2" s="81" t="s">
        <v>9</v>
      </c>
      <c r="P2" s="266" t="s">
        <v>104</v>
      </c>
      <c r="Q2" s="266"/>
      <c r="R2" s="82"/>
    </row>
    <row r="3" spans="1:24" ht="12.75" thickBot="1" x14ac:dyDescent="0.35">
      <c r="A3" s="83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80"/>
      <c r="O3" s="84" t="s">
        <v>8</v>
      </c>
      <c r="P3" s="267" t="s">
        <v>105</v>
      </c>
      <c r="Q3" s="267"/>
      <c r="R3" s="85"/>
    </row>
    <row r="4" spans="1:24" s="1" customFormat="1" ht="12.75" thickBot="1" x14ac:dyDescent="0.35">
      <c r="A4" s="258" t="s">
        <v>0</v>
      </c>
      <c r="B4" s="265" t="s">
        <v>69</v>
      </c>
      <c r="C4" s="262" t="s">
        <v>62</v>
      </c>
      <c r="D4" s="263"/>
      <c r="E4" s="263"/>
      <c r="F4" s="263"/>
      <c r="G4" s="263"/>
      <c r="H4" s="263"/>
      <c r="I4" s="264"/>
      <c r="J4" s="262" t="s">
        <v>5</v>
      </c>
      <c r="K4" s="263"/>
      <c r="L4" s="263"/>
      <c r="M4" s="263"/>
      <c r="N4" s="263"/>
      <c r="O4" s="263"/>
      <c r="P4" s="263"/>
      <c r="Q4" s="264"/>
      <c r="R4" s="271"/>
      <c r="S4" s="271"/>
      <c r="T4" s="271"/>
      <c r="U4" s="271"/>
      <c r="V4" s="271"/>
      <c r="W4" s="271"/>
      <c r="X4" s="271"/>
    </row>
    <row r="5" spans="1:24" s="1" customFormat="1" ht="12" x14ac:dyDescent="0.3">
      <c r="A5" s="259"/>
      <c r="B5" s="259"/>
      <c r="C5" s="258" t="s">
        <v>2</v>
      </c>
      <c r="D5" s="232" t="s">
        <v>1</v>
      </c>
      <c r="E5" s="230" t="s">
        <v>3</v>
      </c>
      <c r="F5" s="233" t="s">
        <v>6</v>
      </c>
      <c r="G5" s="293" t="s">
        <v>7</v>
      </c>
      <c r="H5" s="293"/>
      <c r="I5" s="294"/>
      <c r="J5" s="250" t="s">
        <v>2</v>
      </c>
      <c r="K5" s="252" t="s">
        <v>1</v>
      </c>
      <c r="L5" s="254" t="s">
        <v>3</v>
      </c>
      <c r="M5" s="256" t="s">
        <v>6</v>
      </c>
      <c r="N5" s="281" t="s">
        <v>7</v>
      </c>
      <c r="O5" s="254"/>
      <c r="P5" s="254"/>
      <c r="Q5" s="256"/>
      <c r="R5" s="271"/>
      <c r="S5" s="271"/>
      <c r="T5" s="271"/>
      <c r="U5" s="271"/>
      <c r="V5" s="271"/>
      <c r="W5" s="271"/>
      <c r="X5" s="271"/>
    </row>
    <row r="6" spans="1:24" s="1" customFormat="1" ht="24.75" thickBot="1" x14ac:dyDescent="0.35">
      <c r="A6" s="260"/>
      <c r="B6" s="260"/>
      <c r="C6" s="260"/>
      <c r="D6" s="244"/>
      <c r="E6" s="231"/>
      <c r="F6" s="261"/>
      <c r="G6" s="86" t="s">
        <v>34</v>
      </c>
      <c r="H6" s="87" t="s">
        <v>35</v>
      </c>
      <c r="I6" s="88" t="s">
        <v>36</v>
      </c>
      <c r="J6" s="251"/>
      <c r="K6" s="253"/>
      <c r="L6" s="255"/>
      <c r="M6" s="257"/>
      <c r="N6" s="86" t="s">
        <v>37</v>
      </c>
      <c r="O6" s="87" t="s">
        <v>38</v>
      </c>
      <c r="P6" s="87" t="s">
        <v>34</v>
      </c>
      <c r="Q6" s="88" t="s">
        <v>36</v>
      </c>
      <c r="R6" s="271"/>
      <c r="S6" s="271"/>
      <c r="T6" s="271"/>
      <c r="U6" s="271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83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/>
      <c r="O7" s="11"/>
      <c r="P7" s="11"/>
      <c r="Q7" s="12">
        <v>1</v>
      </c>
    </row>
    <row r="8" spans="1:24" s="1" customFormat="1" ht="16.149999999999999" customHeight="1" thickBot="1" x14ac:dyDescent="0.35">
      <c r="A8" s="77">
        <v>2</v>
      </c>
      <c r="B8" s="284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7">
        <v>3</v>
      </c>
      <c r="B9" s="28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8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20.25" customHeight="1" thickBot="1" x14ac:dyDescent="0.35">
      <c r="A11" s="77">
        <v>5</v>
      </c>
      <c r="B11" s="239" t="s">
        <v>106</v>
      </c>
      <c r="C11" s="72" t="s">
        <v>107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0"/>
      <c r="C12" s="73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0"/>
      <c r="C13" s="73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1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86" t="s">
        <v>108</v>
      </c>
      <c r="C15" s="77"/>
      <c r="D15" s="5"/>
      <c r="E15" s="6"/>
      <c r="F15" s="7"/>
      <c r="G15" s="8"/>
      <c r="H15" s="6"/>
      <c r="I15" s="7"/>
      <c r="J15" s="9" t="s">
        <v>109</v>
      </c>
      <c r="K15" s="10"/>
      <c r="L15" s="11">
        <v>1</v>
      </c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87"/>
      <c r="C16" s="58"/>
      <c r="D16" s="13"/>
      <c r="E16" s="4"/>
      <c r="F16" s="14"/>
      <c r="G16" s="15"/>
      <c r="H16" s="4"/>
      <c r="I16" s="14"/>
      <c r="J16" s="47" t="s">
        <v>110</v>
      </c>
      <c r="K16" s="17"/>
      <c r="L16" s="18">
        <v>1</v>
      </c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87"/>
      <c r="C17" s="58"/>
      <c r="D17" s="13"/>
      <c r="E17" s="4"/>
      <c r="F17" s="14"/>
      <c r="G17" s="15"/>
      <c r="H17" s="4"/>
      <c r="I17" s="14"/>
      <c r="J17" s="16" t="s">
        <v>111</v>
      </c>
      <c r="K17" s="17"/>
      <c r="L17" s="18">
        <v>1</v>
      </c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88"/>
      <c r="C18" s="76"/>
      <c r="D18" s="21"/>
      <c r="E18" s="22"/>
      <c r="F18" s="23"/>
      <c r="G18" s="24"/>
      <c r="H18" s="22"/>
      <c r="I18" s="23"/>
      <c r="J18" s="25" t="s">
        <v>112</v>
      </c>
      <c r="K18" s="26"/>
      <c r="L18" s="27">
        <v>1</v>
      </c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89" t="s">
        <v>113</v>
      </c>
      <c r="C19" s="72" t="s">
        <v>114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90"/>
      <c r="C20" s="73" t="s">
        <v>115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90"/>
      <c r="C21" s="73" t="s">
        <v>116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90"/>
      <c r="C22" s="90" t="s">
        <v>117</v>
      </c>
      <c r="D22" s="118"/>
      <c r="E22" s="119">
        <v>1</v>
      </c>
      <c r="F22" s="120"/>
      <c r="G22" s="121"/>
      <c r="H22" s="119"/>
      <c r="I22" s="120"/>
      <c r="J22" s="122"/>
      <c r="K22" s="123"/>
      <c r="L22" s="124"/>
      <c r="M22" s="125"/>
      <c r="N22" s="126"/>
      <c r="O22" s="124"/>
      <c r="P22" s="124"/>
      <c r="Q22" s="125"/>
    </row>
    <row r="23" spans="1:17" s="1" customFormat="1" ht="16.149999999999999" customHeight="1" thickBot="1" x14ac:dyDescent="0.35">
      <c r="A23" s="77">
        <v>17</v>
      </c>
      <c r="B23" s="295"/>
      <c r="C23" s="58" t="s">
        <v>118</v>
      </c>
      <c r="D23" s="13"/>
      <c r="E23" s="4">
        <v>1</v>
      </c>
      <c r="F23" s="14"/>
      <c r="G23" s="15"/>
      <c r="H23" s="4"/>
      <c r="I23" s="14"/>
      <c r="J23" s="47"/>
      <c r="K23" s="17"/>
      <c r="L23" s="18"/>
      <c r="M23" s="19"/>
      <c r="N23" s="20"/>
      <c r="O23" s="18"/>
      <c r="P23" s="18"/>
      <c r="Q23" s="19"/>
    </row>
    <row r="24" spans="1:17" s="1" customFormat="1" ht="23.25" customHeight="1" thickBot="1" x14ac:dyDescent="0.35">
      <c r="A24" s="77">
        <v>18</v>
      </c>
      <c r="B24" s="295"/>
      <c r="C24" s="58" t="s">
        <v>119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5"/>
      <c r="C25" s="58" t="s">
        <v>120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5"/>
      <c r="C26" s="58" t="s">
        <v>121</v>
      </c>
      <c r="D26" s="13"/>
      <c r="E26" s="4">
        <v>1</v>
      </c>
      <c r="F26" s="14"/>
      <c r="G26" s="15"/>
      <c r="H26" s="4"/>
      <c r="I26" s="14"/>
      <c r="J26" s="16"/>
      <c r="K26" s="17"/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7">
        <v>21</v>
      </c>
      <c r="B27" s="295"/>
      <c r="C27" s="178" t="s">
        <v>122</v>
      </c>
      <c r="D27" s="128"/>
      <c r="E27" s="129">
        <v>1</v>
      </c>
      <c r="F27" s="130"/>
      <c r="G27" s="131"/>
      <c r="H27" s="129"/>
      <c r="I27" s="130"/>
      <c r="J27" s="179"/>
      <c r="K27" s="133"/>
      <c r="L27" s="134"/>
      <c r="M27" s="135"/>
      <c r="N27" s="136"/>
      <c r="O27" s="134"/>
      <c r="P27" s="134"/>
      <c r="Q27" s="135"/>
    </row>
    <row r="28" spans="1:17" s="1" customFormat="1" ht="16.149999999999999" customHeight="1" thickBot="1" x14ac:dyDescent="0.35">
      <c r="A28" s="77">
        <v>22</v>
      </c>
      <c r="B28" s="295"/>
      <c r="C28" s="73" t="s">
        <v>123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95"/>
      <c r="C29" s="73" t="s">
        <v>124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95"/>
      <c r="C30" s="90" t="s">
        <v>125</v>
      </c>
      <c r="D30" s="118"/>
      <c r="E30" s="119">
        <v>1</v>
      </c>
      <c r="F30" s="120"/>
      <c r="G30" s="121"/>
      <c r="H30" s="119"/>
      <c r="I30" s="120"/>
      <c r="J30" s="122"/>
      <c r="K30" s="123"/>
      <c r="L30" s="124"/>
      <c r="M30" s="125"/>
      <c r="N30" s="126"/>
      <c r="O30" s="124"/>
      <c r="P30" s="124"/>
      <c r="Q30" s="125"/>
    </row>
    <row r="31" spans="1:17" s="1" customFormat="1" ht="16.149999999999999" customHeight="1" thickBot="1" x14ac:dyDescent="0.35">
      <c r="A31" s="77">
        <v>25</v>
      </c>
      <c r="B31" s="295"/>
      <c r="C31" s="100" t="s">
        <v>126</v>
      </c>
      <c r="D31" s="101"/>
      <c r="E31" s="102">
        <v>1</v>
      </c>
      <c r="F31" s="103"/>
      <c r="G31" s="101"/>
      <c r="H31" s="102"/>
      <c r="I31" s="103"/>
      <c r="J31" s="104"/>
      <c r="K31" s="105"/>
      <c r="L31" s="106"/>
      <c r="M31" s="107"/>
      <c r="N31" s="108"/>
      <c r="O31" s="106"/>
      <c r="P31" s="106"/>
      <c r="Q31" s="107"/>
    </row>
    <row r="32" spans="1:17" s="1" customFormat="1" ht="16.149999999999999" customHeight="1" thickBot="1" x14ac:dyDescent="0.35">
      <c r="A32" s="77">
        <v>26</v>
      </c>
      <c r="B32" s="295"/>
      <c r="C32" s="100"/>
      <c r="D32" s="101"/>
      <c r="E32" s="102"/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7">
        <v>27</v>
      </c>
      <c r="B33" s="295"/>
      <c r="C33" s="100"/>
      <c r="D33" s="101"/>
      <c r="E33" s="102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7">
        <v>28</v>
      </c>
      <c r="B34" s="296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7">
        <v>29</v>
      </c>
      <c r="B35" s="289" t="s">
        <v>127</v>
      </c>
      <c r="C35" s="127" t="s">
        <v>128</v>
      </c>
      <c r="D35" s="48"/>
      <c r="E35" s="49">
        <v>1</v>
      </c>
      <c r="F35" s="50"/>
      <c r="G35" s="51"/>
      <c r="H35" s="49"/>
      <c r="I35" s="50"/>
      <c r="J35" s="127" t="s">
        <v>128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90"/>
      <c r="C36" s="73" t="s">
        <v>129</v>
      </c>
      <c r="D36" s="29"/>
      <c r="E36" s="30">
        <v>1</v>
      </c>
      <c r="F36" s="31"/>
      <c r="G36" s="32"/>
      <c r="H36" s="30"/>
      <c r="I36" s="31"/>
      <c r="J36" s="73" t="s">
        <v>129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90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91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83" t="s">
        <v>130</v>
      </c>
      <c r="C39" s="127" t="s">
        <v>138</v>
      </c>
      <c r="D39" s="128"/>
      <c r="E39" s="129">
        <v>1</v>
      </c>
      <c r="F39" s="7"/>
      <c r="G39" s="8"/>
      <c r="H39" s="6"/>
      <c r="I39" s="7"/>
      <c r="J39" s="9" t="s">
        <v>109</v>
      </c>
      <c r="K39" s="10"/>
      <c r="L39" s="11"/>
      <c r="M39" s="12">
        <v>1</v>
      </c>
      <c r="N39" s="75"/>
      <c r="O39" s="11"/>
      <c r="P39" s="11">
        <v>1</v>
      </c>
      <c r="Q39" s="12"/>
    </row>
    <row r="40" spans="1:17" s="1" customFormat="1" ht="16.149999999999999" customHeight="1" thickBot="1" x14ac:dyDescent="0.35">
      <c r="A40" s="77">
        <v>34</v>
      </c>
      <c r="B40" s="284"/>
      <c r="C40" s="73" t="s">
        <v>139</v>
      </c>
      <c r="D40" s="29"/>
      <c r="E40" s="30">
        <v>1</v>
      </c>
      <c r="F40" s="14"/>
      <c r="G40" s="15"/>
      <c r="H40" s="4"/>
      <c r="I40" s="14"/>
      <c r="J40" s="47" t="s">
        <v>110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84"/>
      <c r="C41" s="73" t="s">
        <v>140</v>
      </c>
      <c r="D41" s="29"/>
      <c r="E41" s="30">
        <v>1</v>
      </c>
      <c r="F41" s="14"/>
      <c r="G41" s="15"/>
      <c r="H41" s="4"/>
      <c r="I41" s="14"/>
      <c r="J41" s="16" t="s">
        <v>111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85"/>
      <c r="C42" s="74" t="s">
        <v>141</v>
      </c>
      <c r="D42" s="38"/>
      <c r="E42" s="39">
        <v>1</v>
      </c>
      <c r="F42" s="23"/>
      <c r="G42" s="24"/>
      <c r="H42" s="22"/>
      <c r="I42" s="23"/>
      <c r="J42" s="25" t="s">
        <v>112</v>
      </c>
      <c r="K42" s="26"/>
      <c r="L42" s="27">
        <v>1</v>
      </c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89" t="s">
        <v>131</v>
      </c>
      <c r="C43" s="177" t="s">
        <v>132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90"/>
      <c r="C44" s="73" t="s">
        <v>133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90"/>
      <c r="C45" s="73" t="s">
        <v>134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90"/>
      <c r="C46" s="90" t="s">
        <v>135</v>
      </c>
      <c r="D46" s="118"/>
      <c r="E46" s="119">
        <v>1</v>
      </c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7">
        <v>41</v>
      </c>
      <c r="B47" s="234" t="s">
        <v>136</v>
      </c>
      <c r="C47" s="72" t="s">
        <v>128</v>
      </c>
      <c r="D47" s="48"/>
      <c r="E47" s="49">
        <v>1</v>
      </c>
      <c r="F47" s="94"/>
      <c r="G47" s="92"/>
      <c r="H47" s="93"/>
      <c r="I47" s="94"/>
      <c r="J47" s="72" t="s">
        <v>128</v>
      </c>
      <c r="K47" s="48"/>
      <c r="L47" s="49">
        <v>1</v>
      </c>
      <c r="M47" s="98"/>
      <c r="N47" s="99"/>
      <c r="O47" s="97"/>
      <c r="P47" s="97"/>
      <c r="Q47" s="98"/>
    </row>
    <row r="48" spans="1:17" s="1" customFormat="1" ht="16.149999999999999" customHeight="1" thickBot="1" x14ac:dyDescent="0.35">
      <c r="A48" s="77">
        <v>42</v>
      </c>
      <c r="B48" s="235"/>
      <c r="C48" s="73" t="s">
        <v>129</v>
      </c>
      <c r="D48" s="29"/>
      <c r="E48" s="30">
        <v>1</v>
      </c>
      <c r="F48" s="103"/>
      <c r="G48" s="101"/>
      <c r="H48" s="102"/>
      <c r="I48" s="103"/>
      <c r="J48" s="73" t="s">
        <v>129</v>
      </c>
      <c r="K48" s="29"/>
      <c r="L48" s="30">
        <v>1</v>
      </c>
      <c r="M48" s="107"/>
      <c r="N48" s="108"/>
      <c r="O48" s="106"/>
      <c r="P48" s="106"/>
      <c r="Q48" s="107"/>
    </row>
    <row r="49" spans="1:17" s="1" customFormat="1" ht="16.149999999999999" customHeight="1" thickBot="1" x14ac:dyDescent="0.35">
      <c r="A49" s="77">
        <v>43</v>
      </c>
      <c r="B49" s="235"/>
      <c r="C49" s="100"/>
      <c r="D49" s="101"/>
      <c r="E49" s="102"/>
      <c r="F49" s="103"/>
      <c r="G49" s="101"/>
      <c r="H49" s="102"/>
      <c r="I49" s="103"/>
      <c r="J49" s="104"/>
      <c r="K49" s="105"/>
      <c r="L49" s="106"/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7">
        <v>44</v>
      </c>
      <c r="B50" s="236"/>
      <c r="C50" s="109"/>
      <c r="D50" s="110"/>
      <c r="E50" s="111"/>
      <c r="F50" s="112"/>
      <c r="G50" s="110"/>
      <c r="H50" s="111"/>
      <c r="I50" s="112"/>
      <c r="J50" s="113"/>
      <c r="K50" s="114"/>
      <c r="L50" s="115"/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7">
        <v>45</v>
      </c>
      <c r="B51" s="292" t="s">
        <v>137</v>
      </c>
      <c r="C51" s="127" t="s">
        <v>138</v>
      </c>
      <c r="D51" s="128"/>
      <c r="E51" s="129">
        <v>1</v>
      </c>
      <c r="F51" s="130"/>
      <c r="G51" s="131"/>
      <c r="H51" s="129"/>
      <c r="I51" s="130"/>
      <c r="J51" s="9" t="s">
        <v>109</v>
      </c>
      <c r="K51" s="133">
        <v>1</v>
      </c>
      <c r="L51" s="134"/>
      <c r="M51" s="135"/>
      <c r="N51" s="136"/>
      <c r="O51" s="134"/>
      <c r="P51" s="134"/>
      <c r="Q51" s="135"/>
    </row>
    <row r="52" spans="1:17" s="1" customFormat="1" ht="16.149999999999999" customHeight="1" thickBot="1" x14ac:dyDescent="0.35">
      <c r="A52" s="77">
        <v>46</v>
      </c>
      <c r="B52" s="240"/>
      <c r="C52" s="73" t="s">
        <v>139</v>
      </c>
      <c r="D52" s="29"/>
      <c r="E52" s="30">
        <v>1</v>
      </c>
      <c r="F52" s="31"/>
      <c r="G52" s="32"/>
      <c r="H52" s="30"/>
      <c r="I52" s="31"/>
      <c r="J52" s="47" t="s">
        <v>110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0"/>
      <c r="C53" s="73" t="s">
        <v>140</v>
      </c>
      <c r="D53" s="29"/>
      <c r="E53" s="30">
        <v>1</v>
      </c>
      <c r="F53" s="31"/>
      <c r="G53" s="32"/>
      <c r="H53" s="30"/>
      <c r="I53" s="31"/>
      <c r="J53" s="16" t="s">
        <v>111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1"/>
      <c r="C54" s="74" t="s">
        <v>141</v>
      </c>
      <c r="D54" s="38"/>
      <c r="E54" s="39">
        <v>1</v>
      </c>
      <c r="F54" s="40"/>
      <c r="G54" s="41"/>
      <c r="H54" s="39"/>
      <c r="I54" s="40"/>
      <c r="J54" s="25" t="s">
        <v>112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4" t="s">
        <v>142</v>
      </c>
      <c r="C55" s="91" t="s">
        <v>143</v>
      </c>
      <c r="D55" s="92"/>
      <c r="E55" s="93">
        <v>1</v>
      </c>
      <c r="F55" s="94"/>
      <c r="G55" s="92"/>
      <c r="H55" s="93"/>
      <c r="I55" s="94"/>
      <c r="J55" s="95"/>
      <c r="K55" s="96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5"/>
      <c r="C56" s="100" t="s">
        <v>144</v>
      </c>
      <c r="D56" s="101"/>
      <c r="E56" s="102">
        <v>1</v>
      </c>
      <c r="F56" s="103"/>
      <c r="G56" s="101"/>
      <c r="H56" s="102"/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5"/>
      <c r="C57" s="100" t="s">
        <v>145</v>
      </c>
      <c r="D57" s="101"/>
      <c r="E57" s="102">
        <v>1</v>
      </c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6"/>
      <c r="C58" s="109" t="s">
        <v>146</v>
      </c>
      <c r="D58" s="110"/>
      <c r="E58" s="111">
        <v>1</v>
      </c>
      <c r="F58" s="112"/>
      <c r="G58" s="110"/>
      <c r="H58" s="111"/>
      <c r="I58" s="112"/>
      <c r="J58" s="113"/>
      <c r="K58" s="114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9" t="s">
        <v>147</v>
      </c>
      <c r="C59" s="127" t="s">
        <v>128</v>
      </c>
      <c r="D59" s="128"/>
      <c r="E59" s="129">
        <v>1</v>
      </c>
      <c r="F59" s="130"/>
      <c r="G59" s="131"/>
      <c r="H59" s="129"/>
      <c r="I59" s="130"/>
      <c r="J59" s="132" t="s">
        <v>128</v>
      </c>
      <c r="K59" s="133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0"/>
      <c r="C60" s="73" t="s">
        <v>129</v>
      </c>
      <c r="D60" s="29"/>
      <c r="E60" s="30">
        <v>1</v>
      </c>
      <c r="F60" s="31"/>
      <c r="G60" s="32"/>
      <c r="H60" s="30"/>
      <c r="I60" s="31"/>
      <c r="J60" s="33" t="s">
        <v>129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0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1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4" t="s">
        <v>148</v>
      </c>
      <c r="C63" s="91" t="s">
        <v>149</v>
      </c>
      <c r="D63" s="137">
        <v>1</v>
      </c>
      <c r="E63" s="93"/>
      <c r="F63" s="94"/>
      <c r="G63" s="92"/>
      <c r="H63" s="93"/>
      <c r="I63" s="94"/>
      <c r="J63" s="91" t="s">
        <v>149</v>
      </c>
      <c r="K63" s="137">
        <v>1</v>
      </c>
      <c r="L63" s="97"/>
      <c r="M63" s="98"/>
      <c r="N63" s="99"/>
      <c r="O63" s="97"/>
      <c r="P63" s="97"/>
      <c r="Q63" s="98"/>
    </row>
    <row r="64" spans="1:17" s="1" customFormat="1" ht="16.149999999999999" customHeight="1" thickBot="1" x14ac:dyDescent="0.35">
      <c r="A64" s="77">
        <v>58</v>
      </c>
      <c r="B64" s="235"/>
      <c r="C64" s="100" t="s">
        <v>150</v>
      </c>
      <c r="D64" s="138">
        <v>1</v>
      </c>
      <c r="E64" s="102"/>
      <c r="F64" s="103"/>
      <c r="G64" s="101"/>
      <c r="H64" s="102"/>
      <c r="I64" s="103"/>
      <c r="J64" s="100" t="s">
        <v>150</v>
      </c>
      <c r="K64" s="138">
        <v>1</v>
      </c>
      <c r="L64" s="106"/>
      <c r="M64" s="107"/>
      <c r="N64" s="108"/>
      <c r="O64" s="106"/>
      <c r="P64" s="106"/>
      <c r="Q64" s="107"/>
    </row>
    <row r="65" spans="1:17" s="1" customFormat="1" ht="16.149999999999999" customHeight="1" thickBot="1" x14ac:dyDescent="0.35">
      <c r="A65" s="77">
        <v>59</v>
      </c>
      <c r="B65" s="235"/>
      <c r="C65" s="100" t="s">
        <v>151</v>
      </c>
      <c r="D65" s="138">
        <v>1</v>
      </c>
      <c r="E65" s="102"/>
      <c r="F65" s="103"/>
      <c r="G65" s="101"/>
      <c r="H65" s="102"/>
      <c r="I65" s="103"/>
      <c r="J65" s="100" t="s">
        <v>151</v>
      </c>
      <c r="K65" s="138">
        <v>1</v>
      </c>
      <c r="L65" s="106"/>
      <c r="M65" s="107"/>
      <c r="N65" s="108"/>
      <c r="O65" s="106"/>
      <c r="P65" s="106"/>
      <c r="Q65" s="107"/>
    </row>
    <row r="66" spans="1:17" s="1" customFormat="1" ht="16.149999999999999" customHeight="1" thickBot="1" x14ac:dyDescent="0.35">
      <c r="A66" s="77">
        <v>60</v>
      </c>
      <c r="B66" s="236"/>
      <c r="C66" s="109" t="s">
        <v>153</v>
      </c>
      <c r="D66" s="139">
        <v>1</v>
      </c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7" s="1" customFormat="1" ht="16.149999999999999" customHeight="1" thickBot="1" x14ac:dyDescent="0.35">
      <c r="A67" s="77">
        <v>61</v>
      </c>
      <c r="B67" s="239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7" s="1" customFormat="1" ht="16.149999999999999" customHeight="1" thickBot="1" x14ac:dyDescent="0.35">
      <c r="A68" s="77">
        <v>62</v>
      </c>
      <c r="B68" s="240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7" s="1" customFormat="1" ht="16.149999999999999" customHeight="1" thickBot="1" x14ac:dyDescent="0.35">
      <c r="A69" s="77">
        <v>63</v>
      </c>
      <c r="B69" s="240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7" s="1" customFormat="1" ht="16.149999999999999" customHeight="1" thickBot="1" x14ac:dyDescent="0.35">
      <c r="A70" s="77">
        <v>64</v>
      </c>
      <c r="B70" s="241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7" s="1" customFormat="1" ht="16.149999999999999" customHeight="1" x14ac:dyDescent="0.3">
      <c r="A71" s="242" t="s">
        <v>4</v>
      </c>
      <c r="B71" s="243"/>
      <c r="C71" s="140">
        <f>SUM(D71:F71)</f>
        <v>40</v>
      </c>
      <c r="D71" s="10">
        <f t="shared" ref="D71:I71" si="0">SUM(D7:D70)</f>
        <v>4</v>
      </c>
      <c r="E71" s="11">
        <f t="shared" si="0"/>
        <v>36</v>
      </c>
      <c r="F71" s="12">
        <f t="shared" si="0"/>
        <v>0</v>
      </c>
      <c r="G71" s="75">
        <f t="shared" si="0"/>
        <v>0</v>
      </c>
      <c r="H71" s="11">
        <f t="shared" si="0"/>
        <v>0</v>
      </c>
      <c r="I71" s="12">
        <f t="shared" si="0"/>
        <v>0</v>
      </c>
      <c r="J71" s="9">
        <f>SUM(K71:M71)</f>
        <v>23</v>
      </c>
      <c r="K71" s="10">
        <f t="shared" ref="K71:Q71" si="1">SUM(K7:K70)</f>
        <v>7</v>
      </c>
      <c r="L71" s="11">
        <f t="shared" si="1"/>
        <v>13</v>
      </c>
      <c r="M71" s="12">
        <f t="shared" si="1"/>
        <v>3</v>
      </c>
      <c r="N71" s="75">
        <f t="shared" si="1"/>
        <v>0</v>
      </c>
      <c r="O71" s="11">
        <f t="shared" si="1"/>
        <v>1</v>
      </c>
      <c r="P71" s="11">
        <f t="shared" si="1"/>
        <v>1</v>
      </c>
      <c r="Q71" s="12">
        <f t="shared" si="1"/>
        <v>1</v>
      </c>
    </row>
    <row r="72" spans="1:17" s="1" customFormat="1" ht="16.149999999999999" customHeight="1" thickBot="1" x14ac:dyDescent="0.35">
      <c r="A72" s="237"/>
      <c r="B72" s="238"/>
      <c r="C72" s="141"/>
      <c r="D72" s="144">
        <f>D71/C71</f>
        <v>0.1</v>
      </c>
      <c r="E72" s="142">
        <f>E71/C71</f>
        <v>0.9</v>
      </c>
      <c r="F72" s="143">
        <f>F71/C71</f>
        <v>0</v>
      </c>
      <c r="G72" s="71"/>
      <c r="H72" s="27"/>
      <c r="I72" s="28"/>
      <c r="J72" s="25"/>
      <c r="K72" s="144">
        <f>K71/J71</f>
        <v>0.30434782608695654</v>
      </c>
      <c r="L72" s="142">
        <f>L71/J71</f>
        <v>0.56521739130434778</v>
      </c>
      <c r="M72" s="143">
        <f>M71/J71</f>
        <v>0.13043478260869565</v>
      </c>
      <c r="N72" s="71"/>
      <c r="O72" s="27"/>
      <c r="P72" s="27"/>
      <c r="Q72" s="28"/>
    </row>
    <row r="73" spans="1:17" s="1" customFormat="1" ht="16.149999999999999" customHeight="1" thickBot="1" x14ac:dyDescent="0.35"/>
    <row r="74" spans="1:17" ht="16.149999999999999" customHeight="1" thickBot="1" x14ac:dyDescent="0.35">
      <c r="A74" s="275" t="s">
        <v>87</v>
      </c>
      <c r="B74" s="276"/>
      <c r="C74" s="276"/>
      <c r="D74" s="276"/>
      <c r="E74" s="276"/>
      <c r="F74" s="276"/>
      <c r="G74" s="276"/>
      <c r="H74" s="276"/>
      <c r="I74" s="276"/>
      <c r="J74" s="232" t="s">
        <v>88</v>
      </c>
      <c r="K74" s="230"/>
      <c r="L74" s="230"/>
      <c r="M74" s="230"/>
      <c r="N74" s="230"/>
      <c r="O74" s="230"/>
      <c r="P74" s="230"/>
      <c r="Q74" s="233"/>
    </row>
    <row r="75" spans="1:17" ht="16.149999999999999" customHeight="1" x14ac:dyDescent="0.3">
      <c r="A75" s="252" t="s">
        <v>63</v>
      </c>
      <c r="B75" s="277" t="s">
        <v>89</v>
      </c>
      <c r="C75" s="278"/>
      <c r="D75" s="254" t="s">
        <v>96</v>
      </c>
      <c r="E75" s="272" t="s">
        <v>97</v>
      </c>
      <c r="F75" s="272"/>
      <c r="G75" s="254"/>
      <c r="H75" s="254"/>
      <c r="I75" s="274"/>
      <c r="J75" s="232" t="s">
        <v>57</v>
      </c>
      <c r="K75" s="277" t="s">
        <v>58</v>
      </c>
      <c r="L75" s="276"/>
      <c r="M75" s="276"/>
      <c r="N75" s="278"/>
      <c r="O75" s="230" t="s">
        <v>60</v>
      </c>
      <c r="P75" s="230" t="s">
        <v>61</v>
      </c>
      <c r="Q75" s="233" t="s">
        <v>59</v>
      </c>
    </row>
    <row r="76" spans="1:17" ht="16.149999999999999" customHeight="1" thickBot="1" x14ac:dyDescent="0.35">
      <c r="A76" s="253"/>
      <c r="B76" s="279"/>
      <c r="C76" s="280"/>
      <c r="D76" s="255"/>
      <c r="E76" s="273"/>
      <c r="F76" s="273"/>
      <c r="G76" s="145"/>
      <c r="H76" s="145"/>
      <c r="I76" s="146"/>
      <c r="J76" s="244"/>
      <c r="K76" s="279"/>
      <c r="L76" s="282"/>
      <c r="M76" s="282"/>
      <c r="N76" s="280"/>
      <c r="O76" s="231"/>
      <c r="P76" s="231"/>
      <c r="Q76" s="261"/>
    </row>
    <row r="77" spans="1:17" ht="16.149999999999999" customHeight="1" thickBot="1" x14ac:dyDescent="0.35">
      <c r="A77" s="67">
        <v>1</v>
      </c>
      <c r="B77" s="245" t="s">
        <v>85</v>
      </c>
      <c r="C77" s="246"/>
      <c r="D77" s="59"/>
      <c r="E77" s="59">
        <v>1</v>
      </c>
      <c r="F77" s="59"/>
      <c r="G77" s="59"/>
      <c r="H77" s="59"/>
      <c r="I77" s="64"/>
      <c r="J77" s="67">
        <v>1</v>
      </c>
      <c r="K77" s="227" t="s">
        <v>71</v>
      </c>
      <c r="L77" s="228"/>
      <c r="M77" s="228"/>
      <c r="N77" s="229"/>
      <c r="O77" s="68"/>
      <c r="P77" s="68">
        <v>1</v>
      </c>
      <c r="Q77" s="69"/>
    </row>
    <row r="78" spans="1:17" ht="16.149999999999999" customHeight="1" thickBot="1" x14ac:dyDescent="0.35">
      <c r="A78" s="26"/>
      <c r="B78" s="247"/>
      <c r="C78" s="248"/>
      <c r="D78" s="27"/>
      <c r="E78" s="27"/>
      <c r="F78" s="27"/>
      <c r="G78" s="27"/>
      <c r="H78" s="27"/>
      <c r="I78" s="70"/>
      <c r="J78" s="26">
        <v>2</v>
      </c>
      <c r="K78" s="227" t="s">
        <v>92</v>
      </c>
      <c r="L78" s="228"/>
      <c r="M78" s="228"/>
      <c r="N78" s="229"/>
      <c r="O78" s="65"/>
      <c r="P78" s="65">
        <v>1</v>
      </c>
      <c r="Q78" s="66"/>
    </row>
  </sheetData>
  <mergeCells count="56">
    <mergeCell ref="V5:X5"/>
    <mergeCell ref="K75:N76"/>
    <mergeCell ref="B39:B42"/>
    <mergeCell ref="B7:B10"/>
    <mergeCell ref="B15:B18"/>
    <mergeCell ref="B35:B38"/>
    <mergeCell ref="B59:B62"/>
    <mergeCell ref="B47:B50"/>
    <mergeCell ref="B51:B54"/>
    <mergeCell ref="G5:I5"/>
    <mergeCell ref="Q75:Q76"/>
    <mergeCell ref="P75:P76"/>
    <mergeCell ref="B43:B46"/>
    <mergeCell ref="B19:B34"/>
    <mergeCell ref="R4:X4"/>
    <mergeCell ref="A75:A76"/>
    <mergeCell ref="D75:D76"/>
    <mergeCell ref="E75:E76"/>
    <mergeCell ref="F75:F76"/>
    <mergeCell ref="G75:I75"/>
    <mergeCell ref="A74:I74"/>
    <mergeCell ref="B75:C76"/>
    <mergeCell ref="R5:R6"/>
    <mergeCell ref="S5:S6"/>
    <mergeCell ref="T5:T6"/>
    <mergeCell ref="U5:U6"/>
    <mergeCell ref="N5:Q5"/>
    <mergeCell ref="B55:B58"/>
    <mergeCell ref="B11:B14"/>
    <mergeCell ref="J4:Q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K78:N78"/>
    <mergeCell ref="K77:N77"/>
    <mergeCell ref="O75:O76"/>
    <mergeCell ref="J74:Q74"/>
    <mergeCell ref="B63:B66"/>
    <mergeCell ref="A72:B72"/>
    <mergeCell ref="B67:B70"/>
    <mergeCell ref="A71:B71"/>
    <mergeCell ref="J75:J76"/>
    <mergeCell ref="B77:C77"/>
    <mergeCell ref="B78:C7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2024-07-16T04:21:09Z</dcterms:modified>
</cp:coreProperties>
</file>