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7월17일 고성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체크리스트'!$A$1:$Q$90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83" i="1" l="1"/>
  <c r="F83" i="1"/>
  <c r="G83" i="1"/>
  <c r="H83" i="1"/>
  <c r="I83" i="1"/>
  <c r="D8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83" i="1" l="1"/>
  <c r="M83" i="1"/>
  <c r="N83" i="1"/>
  <c r="O83" i="1"/>
  <c r="P83" i="1"/>
  <c r="Q83" i="1"/>
  <c r="K83" i="1"/>
  <c r="J83" i="1" l="1"/>
  <c r="L84" i="1" s="1"/>
  <c r="M84" i="1" l="1"/>
  <c r="K84" i="1"/>
  <c r="C83" i="1"/>
  <c r="D84" i="1" s="1"/>
  <c r="E84" i="1" l="1"/>
  <c r="F84" i="1"/>
</calcChain>
</file>

<file path=xl/sharedStrings.xml><?xml version="1.0" encoding="utf-8"?>
<sst xmlns="http://schemas.openxmlformats.org/spreadsheetml/2006/main" count="196" uniqueCount="158">
  <si>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</si>
  <si>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</si>
  <si>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</si>
  <si>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</si>
  <si>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</si>
  <si>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</si>
  <si>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</si>
  <si>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</si>
  <si>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</si>
  <si>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</si>
  <si>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</si>
  <si>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</si>
  <si>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</si>
  <si>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</si>
  <si>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</si>
  <si>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</si>
  <si>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</si>
  <si>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</si>
  <si>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</si>
  <si>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</si>
  <si>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</si>
  <si>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</si>
  <si>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</si>
  <si>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</si>
  <si>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</si>
  <si>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</si>
  <si>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</si>
  <si>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</si>
  <si>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</si>
  <si>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</si>
  <si>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</si>
  <si>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</si>
  <si>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</si>
  <si>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</si>
  <si>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</si>
  <si>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</si>
  <si>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</si>
  <si>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</si>
  <si>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</si>
  <si>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</si>
  <si>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</si>
  <si>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</si>
  <si>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</si>
  <si>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</si>
  <si>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</si>
  <si>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</si>
  <si>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</si>
  <si>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</si>
  <si>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</si>
  <si>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</si>
  <si>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</si>
  <si>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</si>
  <si>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</si>
  <si>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</si>
  <si>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</si>
  <si>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</si>
  <si>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</si>
  <si>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</si>
  <si>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</si>
  <si>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</si>
  <si>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</si>
  <si>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</si>
  <si>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</si>
  <si>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</si>
  <si>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</si>
  <si>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</si>
  <si>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</si>
  <si>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</si>
  <si>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</si>
  <si>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</si>
  <si>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</si>
  <si>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</si>
  <si>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</si>
  <si>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</si>
  <si>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</si>
  <si>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</si>
  <si>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</si>
  <si>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</si>
  <si>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</si>
  <si>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</si>
  <si>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</si>
  <si>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</si>
  <si>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</si>
  <si>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</si>
  <si>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</si>
  <si>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</si>
  <si>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</si>
  <si>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</si>
  <si>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</si>
  <si>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</si>
  <si>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</si>
  <si>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</si>
  <si>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</si>
  <si>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</si>
  <si>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</si>
  <si>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</si>
  <si>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</si>
  <si>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</si>
  <si>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</si>
  <si>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</si>
  <si>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 xml:space="preserve">강원특별자치도 고성군 간성읍 수성로 30 </t>
    <phoneticPr fontId="1" type="noConversion"/>
  </si>
  <si>
    <t>고성군보건소</t>
    <phoneticPr fontId="1" type="noConversion"/>
  </si>
  <si>
    <t>1~3F</t>
    <phoneticPr fontId="1" type="noConversion"/>
  </si>
  <si>
    <t>2024.7.17(수)</t>
    <phoneticPr fontId="1" type="noConversion"/>
  </si>
  <si>
    <t>접근로 점자블록 보행장애물 이격거리 부적정</t>
    <phoneticPr fontId="1" type="noConversion"/>
  </si>
  <si>
    <t>이정현</t>
    <phoneticPr fontId="1" type="noConversion"/>
  </si>
  <si>
    <t>1F실내출입문</t>
    <phoneticPr fontId="1" type="noConversion"/>
  </si>
  <si>
    <t>한방진료실</t>
    <phoneticPr fontId="1" type="noConversion"/>
  </si>
  <si>
    <t>모자보건실</t>
    <phoneticPr fontId="1" type="noConversion"/>
  </si>
  <si>
    <t>구강보건실</t>
    <phoneticPr fontId="1" type="noConversion"/>
  </si>
  <si>
    <t>영양플러스</t>
    <phoneticPr fontId="1" type="noConversion"/>
  </si>
  <si>
    <t>예방접종실</t>
    <phoneticPr fontId="1" type="noConversion"/>
  </si>
  <si>
    <t>진단검사의학과</t>
    <phoneticPr fontId="1" type="noConversion"/>
  </si>
  <si>
    <t>차량관리실</t>
    <phoneticPr fontId="1" type="noConversion"/>
  </si>
  <si>
    <t>부인과</t>
    <phoneticPr fontId="1" type="noConversion"/>
  </si>
  <si>
    <t>건강검진</t>
    <phoneticPr fontId="1" type="noConversion"/>
  </si>
  <si>
    <t>영상의학실</t>
    <phoneticPr fontId="1" type="noConversion"/>
  </si>
  <si>
    <t>의과</t>
    <phoneticPr fontId="1" type="noConversion"/>
  </si>
  <si>
    <t>예진상담실</t>
    <phoneticPr fontId="1" type="noConversion"/>
  </si>
  <si>
    <t>기계실</t>
    <phoneticPr fontId="1" type="noConversion"/>
  </si>
  <si>
    <t>창고</t>
    <phoneticPr fontId="1" type="noConversion"/>
  </si>
  <si>
    <t>물품보관실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</si>
  <si>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</si>
  <si>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</si>
  <si>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</si>
  <si>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</si>
  <si>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</si>
  <si>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</si>
  <si>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</si>
  <si>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</si>
  <si>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</si>
  <si>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남자샤워실</t>
    <phoneticPr fontId="1" type="noConversion"/>
  </si>
  <si>
    <t>여자샤워실</t>
    <phoneticPr fontId="1" type="noConversion"/>
  </si>
  <si>
    <t>물리치료실</t>
    <phoneticPr fontId="1" type="noConversion"/>
  </si>
  <si>
    <t>운동처방실</t>
    <phoneticPr fontId="1" type="noConversion"/>
  </si>
  <si>
    <t>체력단련실</t>
    <phoneticPr fontId="1" type="noConversion"/>
  </si>
  <si>
    <t>교육실</t>
    <phoneticPr fontId="1" type="noConversion"/>
  </si>
  <si>
    <t>상담실</t>
    <phoneticPr fontId="1" type="noConversion"/>
  </si>
  <si>
    <t>영양교육실</t>
    <phoneticPr fontId="1" type="noConversion"/>
  </si>
  <si>
    <t>정신건강복지센터</t>
    <phoneticPr fontId="1" type="noConversion"/>
  </si>
  <si>
    <t>만성병실</t>
    <phoneticPr fontId="1" type="noConversion"/>
  </si>
  <si>
    <t>고혈압,당뇨관리실</t>
    <phoneticPr fontId="1" type="noConversion"/>
  </si>
  <si>
    <t>건강증진과</t>
    <phoneticPr fontId="1" type="noConversion"/>
  </si>
  <si>
    <t>금연클리닉</t>
    <phoneticPr fontId="1" type="noConversion"/>
  </si>
  <si>
    <t>생물테러장비실</t>
    <phoneticPr fontId="1" type="noConversion"/>
  </si>
  <si>
    <t>2F화장실</t>
    <phoneticPr fontId="1" type="noConversion"/>
  </si>
  <si>
    <t>2F~3F계단</t>
    <phoneticPr fontId="1" type="noConversion"/>
  </si>
  <si>
    <t>3F실내출입문</t>
    <phoneticPr fontId="1" type="noConversion"/>
  </si>
  <si>
    <t>보건행정과</t>
    <phoneticPr fontId="1" type="noConversion"/>
  </si>
  <si>
    <t>위생팀</t>
    <phoneticPr fontId="1" type="noConversion"/>
  </si>
  <si>
    <t>소장실</t>
    <phoneticPr fontId="1" type="noConversion"/>
  </si>
  <si>
    <t>여직원휴게실</t>
    <phoneticPr fontId="1" type="noConversion"/>
  </si>
  <si>
    <t>식당</t>
    <phoneticPr fontId="1" type="noConversion"/>
  </si>
  <si>
    <t>3F화장실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</si>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</sst>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1" t="s">
        <v>39</v>
      </c>
      <c r="B1" s="182"/>
      <c r="C1" s="182"/>
      <c r="D1" s="182"/>
      <c r="E1" s="182"/>
      <c r="F1" s="182"/>
      <c r="G1" s="182"/>
      <c r="H1" s="182"/>
    </row>
    <row r="2" spans="1:9" ht="3.75" customHeight="1" thickBot="1" x14ac:dyDescent="0.35">
      <c r="A2" s="201"/>
      <c r="B2" s="201"/>
      <c r="C2" s="201"/>
      <c r="D2" s="201"/>
      <c r="E2" s="201"/>
      <c r="F2" s="201"/>
      <c r="G2" s="201"/>
      <c r="H2" s="201"/>
    </row>
    <row r="3" spans="1:9" ht="20.100000000000001" customHeight="1" x14ac:dyDescent="0.3">
      <c r="A3" s="204" t="s">
        <v>48</v>
      </c>
      <c r="B3" s="205"/>
      <c r="C3" s="177" t="s">
        <v>101</v>
      </c>
      <c r="D3" s="175" t="s">
        <v>51</v>
      </c>
      <c r="E3" s="219" t="s">
        <v>100</v>
      </c>
      <c r="F3" s="219"/>
      <c r="G3" s="219"/>
      <c r="H3" s="220"/>
    </row>
    <row r="4" spans="1:9" ht="20.100000000000001" customHeight="1" x14ac:dyDescent="0.3">
      <c r="A4" s="206" t="s">
        <v>49</v>
      </c>
      <c r="B4" s="207"/>
      <c r="C4" s="178" t="s">
        <v>102</v>
      </c>
      <c r="D4" s="176" t="s">
        <v>70</v>
      </c>
      <c r="E4" s="217" t="s">
        <v>98</v>
      </c>
      <c r="F4" s="217"/>
      <c r="G4" s="217"/>
      <c r="H4" s="218"/>
    </row>
    <row r="5" spans="1:9" ht="20.100000000000001" customHeight="1" thickBot="1" x14ac:dyDescent="0.35">
      <c r="A5" s="208" t="s">
        <v>50</v>
      </c>
      <c r="B5" s="209"/>
      <c r="C5" s="61" t="s">
        <v>103</v>
      </c>
      <c r="D5" s="60" t="s">
        <v>52</v>
      </c>
      <c r="E5" s="216" t="s">
        <v>99</v>
      </c>
      <c r="F5" s="216"/>
      <c r="G5" s="202" t="s">
        <v>53</v>
      </c>
      <c r="H5" s="203"/>
    </row>
    <row r="6" spans="1:9" ht="20.100000000000001" customHeight="1" x14ac:dyDescent="0.3">
      <c r="A6" s="193" t="s">
        <v>10</v>
      </c>
      <c r="B6" s="194"/>
      <c r="C6" s="194"/>
      <c r="D6" s="194" t="s">
        <v>30</v>
      </c>
      <c r="E6" s="194"/>
      <c r="F6" s="197" t="s">
        <v>29</v>
      </c>
      <c r="G6" s="194" t="s">
        <v>42</v>
      </c>
      <c r="H6" s="199" t="s">
        <v>15</v>
      </c>
      <c r="I6" s="224" t="s">
        <v>31</v>
      </c>
    </row>
    <row r="7" spans="1:9" ht="20.100000000000001" customHeight="1" thickBot="1" x14ac:dyDescent="0.35">
      <c r="A7" s="195"/>
      <c r="B7" s="196"/>
      <c r="C7" s="196"/>
      <c r="D7" s="63" t="s">
        <v>13</v>
      </c>
      <c r="E7" s="63" t="s">
        <v>14</v>
      </c>
      <c r="F7" s="198"/>
      <c r="G7" s="196"/>
      <c r="H7" s="200"/>
      <c r="I7" s="224"/>
    </row>
    <row r="8" spans="1:9" ht="16.5" customHeight="1" x14ac:dyDescent="0.3">
      <c r="A8" s="189" t="s">
        <v>11</v>
      </c>
      <c r="B8" s="184" t="s">
        <v>47</v>
      </c>
      <c r="C8" s="153" t="s">
        <v>66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90"/>
      <c r="B9" s="185"/>
      <c r="C9" s="156" t="s">
        <v>72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90"/>
      <c r="B10" s="183" t="s">
        <v>12</v>
      </c>
      <c r="C10" s="183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90"/>
      <c r="B11" s="186" t="s">
        <v>82</v>
      </c>
      <c r="C11" s="150" t="s">
        <v>74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90"/>
      <c r="B12" s="187"/>
      <c r="C12" s="150" t="s">
        <v>73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90"/>
      <c r="B13" s="188"/>
      <c r="C13" s="150" t="s">
        <v>67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1"/>
      <c r="B14" s="192" t="s">
        <v>16</v>
      </c>
      <c r="C14" s="192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9" t="s">
        <v>54</v>
      </c>
      <c r="B15" s="226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90"/>
      <c r="B16" s="227"/>
      <c r="C16" s="150" t="s">
        <v>64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90"/>
      <c r="B17" s="213" t="s">
        <v>17</v>
      </c>
      <c r="C17" s="213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90"/>
      <c r="B18" s="186" t="s">
        <v>18</v>
      </c>
      <c r="C18" s="150" t="s">
        <v>90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90"/>
      <c r="B19" s="188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90"/>
      <c r="B20" s="213" t="s">
        <v>18</v>
      </c>
      <c r="C20" s="213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90"/>
      <c r="B21" s="186" t="s">
        <v>20</v>
      </c>
      <c r="C21" s="150" t="s">
        <v>44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90"/>
      <c r="B22" s="187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90"/>
      <c r="B23" s="187"/>
      <c r="C23" s="150" t="s">
        <v>65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0"/>
      <c r="B24" s="213" t="s">
        <v>20</v>
      </c>
      <c r="C24" s="213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90"/>
      <c r="B25" s="186" t="s">
        <v>21</v>
      </c>
      <c r="C25" s="150" t="s">
        <v>79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90"/>
      <c r="B26" s="187"/>
      <c r="C26" s="150" t="s">
        <v>80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90"/>
      <c r="B27" s="187"/>
      <c r="C27" s="150" t="s">
        <v>78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90"/>
      <c r="B28" s="187"/>
      <c r="C28" s="150" t="s">
        <v>81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90"/>
      <c r="B29" s="187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90"/>
      <c r="B30" s="213" t="s">
        <v>21</v>
      </c>
      <c r="C30" s="213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90"/>
      <c r="B31" s="186" t="s">
        <v>55</v>
      </c>
      <c r="C31" s="150" t="s">
        <v>45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90"/>
      <c r="B32" s="188"/>
      <c r="C32" s="150" t="s">
        <v>86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90"/>
      <c r="B33" s="213" t="s">
        <v>22</v>
      </c>
      <c r="C33" s="213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90"/>
      <c r="B34" s="186" t="s">
        <v>91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5"/>
      <c r="B35" s="188"/>
      <c r="C35" s="151" t="s">
        <v>68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1"/>
      <c r="B36" s="192" t="s">
        <v>23</v>
      </c>
      <c r="C36" s="192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9" t="s">
        <v>24</v>
      </c>
      <c r="B37" s="215" t="s">
        <v>25</v>
      </c>
      <c r="C37" s="149" t="s">
        <v>46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90"/>
      <c r="B38" s="187"/>
      <c r="C38" s="150" t="s">
        <v>76</v>
      </c>
      <c r="D38" s="156"/>
      <c r="E38" s="156"/>
      <c r="F38" s="156">
        <v>1</v>
      </c>
      <c r="G38" s="157"/>
      <c r="H38" s="62"/>
      <c r="I38" s="3" t="str">
        <f t="shared" si="0"/>
        <v>2</v>
      </c>
    </row>
    <row r="39" spans="1:9" ht="16.5" customHeight="1" thickBot="1" x14ac:dyDescent="0.35">
      <c r="A39" s="191"/>
      <c r="B39" s="192" t="s">
        <v>25</v>
      </c>
      <c r="C39" s="192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21" t="s">
        <v>26</v>
      </c>
      <c r="B40" s="149" t="s">
        <v>27</v>
      </c>
      <c r="C40" s="149" t="s">
        <v>84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22"/>
      <c r="B41" s="213" t="s">
        <v>27</v>
      </c>
      <c r="C41" s="213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22"/>
      <c r="B42" s="152" t="s">
        <v>83</v>
      </c>
      <c r="C42" s="167" t="s">
        <v>77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3"/>
      <c r="B43" s="214" t="s">
        <v>56</v>
      </c>
      <c r="C43" s="214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10" t="s">
        <v>104</v>
      </c>
      <c r="C44" s="211"/>
      <c r="D44" s="211"/>
      <c r="E44" s="211"/>
      <c r="F44" s="211"/>
      <c r="G44" s="211"/>
      <c r="H44" s="21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0"/>
  <sheetViews>
    <sheetView view="pageBreakPreview" zoomScale="145" zoomScaleNormal="100" zoomScaleSheetLayoutView="145" workbookViewId="0">
      <pane ySplit="6" topLeftCell="A7" activePane="bottomLeft" state="frozen"/>
      <selection pane="bottomLeft" activeCell="J14" sqref="J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3" t="s">
        <v>32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78"/>
    </row>
    <row r="2" spans="1:24" ht="12" x14ac:dyDescent="0.3">
      <c r="A2" s="79"/>
      <c r="B2" s="290" t="s">
        <v>75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80"/>
      <c r="O2" s="81" t="s">
        <v>9</v>
      </c>
      <c r="P2" s="288" t="s">
        <v>103</v>
      </c>
      <c r="Q2" s="288"/>
      <c r="R2" s="82"/>
    </row>
    <row r="3" spans="1:24" ht="12.75" thickBot="1" x14ac:dyDescent="0.35">
      <c r="A3" s="83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80"/>
      <c r="O3" s="84" t="s">
        <v>8</v>
      </c>
      <c r="P3" s="289" t="s">
        <v>105</v>
      </c>
      <c r="Q3" s="289"/>
      <c r="R3" s="85"/>
    </row>
    <row r="4" spans="1:24" s="1" customFormat="1" ht="12.75" thickBot="1" x14ac:dyDescent="0.35">
      <c r="A4" s="277" t="s">
        <v>0</v>
      </c>
      <c r="B4" s="285" t="s">
        <v>69</v>
      </c>
      <c r="C4" s="282" t="s">
        <v>62</v>
      </c>
      <c r="D4" s="283"/>
      <c r="E4" s="283"/>
      <c r="F4" s="283"/>
      <c r="G4" s="283"/>
      <c r="H4" s="283"/>
      <c r="I4" s="284"/>
      <c r="J4" s="282" t="s">
        <v>5</v>
      </c>
      <c r="K4" s="283"/>
      <c r="L4" s="283"/>
      <c r="M4" s="283"/>
      <c r="N4" s="283"/>
      <c r="O4" s="283"/>
      <c r="P4" s="283"/>
      <c r="Q4" s="28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78"/>
      <c r="B5" s="278"/>
      <c r="C5" s="277" t="s">
        <v>2</v>
      </c>
      <c r="D5" s="286" t="s">
        <v>1</v>
      </c>
      <c r="E5" s="280" t="s">
        <v>3</v>
      </c>
      <c r="F5" s="257" t="s">
        <v>6</v>
      </c>
      <c r="G5" s="255" t="s">
        <v>7</v>
      </c>
      <c r="H5" s="255"/>
      <c r="I5" s="256"/>
      <c r="J5" s="274" t="s">
        <v>2</v>
      </c>
      <c r="K5" s="259" t="s">
        <v>1</v>
      </c>
      <c r="L5" s="261" t="s">
        <v>3</v>
      </c>
      <c r="M5" s="268" t="s">
        <v>6</v>
      </c>
      <c r="N5" s="267" t="s">
        <v>7</v>
      </c>
      <c r="O5" s="261"/>
      <c r="P5" s="261"/>
      <c r="Q5" s="268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79"/>
      <c r="B6" s="279"/>
      <c r="C6" s="279"/>
      <c r="D6" s="287"/>
      <c r="E6" s="281"/>
      <c r="F6" s="258"/>
      <c r="G6" s="86" t="s">
        <v>34</v>
      </c>
      <c r="H6" s="87" t="s">
        <v>35</v>
      </c>
      <c r="I6" s="88" t="s">
        <v>36</v>
      </c>
      <c r="J6" s="275"/>
      <c r="K6" s="260"/>
      <c r="L6" s="262"/>
      <c r="M6" s="276"/>
      <c r="N6" s="86" t="s">
        <v>37</v>
      </c>
      <c r="O6" s="87" t="s">
        <v>38</v>
      </c>
      <c r="P6" s="87" t="s">
        <v>34</v>
      </c>
      <c r="Q6" s="88" t="s">
        <v>36</v>
      </c>
      <c r="R6" s="235"/>
      <c r="S6" s="235"/>
      <c r="T6" s="235"/>
      <c r="U6" s="23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42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43"/>
      <c r="C8" s="58"/>
      <c r="D8" s="13"/>
      <c r="E8" s="4"/>
      <c r="F8" s="14"/>
      <c r="G8" s="15"/>
      <c r="H8" s="4"/>
      <c r="I8" s="14"/>
      <c r="J8" s="16" t="s">
        <v>94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4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44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28" t="s">
        <v>106</v>
      </c>
      <c r="C11" s="72" t="s">
        <v>107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29"/>
      <c r="C12" s="73" t="s">
        <v>108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29"/>
      <c r="C13" s="73" t="s">
        <v>109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29"/>
      <c r="C14" s="74" t="s">
        <v>110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0"/>
      <c r="C15" s="77" t="s">
        <v>111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0"/>
      <c r="C16" s="179" t="s">
        <v>112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0"/>
      <c r="C17" s="58" t="s">
        <v>113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0"/>
      <c r="C18" s="76" t="s">
        <v>114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0"/>
      <c r="C19" s="72" t="s">
        <v>115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0"/>
      <c r="C20" s="73" t="s">
        <v>116</v>
      </c>
      <c r="D20" s="29"/>
      <c r="E20" s="30"/>
      <c r="F20" s="31">
        <v>1</v>
      </c>
      <c r="G20" s="32">
        <v>1</v>
      </c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0"/>
      <c r="C21" s="73" t="s">
        <v>117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0"/>
      <c r="C22" s="74" t="s">
        <v>118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0"/>
      <c r="C23" s="77" t="s">
        <v>119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0"/>
      <c r="C24" s="58" t="s">
        <v>120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0"/>
      <c r="C25" s="58" t="s">
        <v>121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1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8" t="s">
        <v>122</v>
      </c>
      <c r="C27" s="72" t="s">
        <v>123</v>
      </c>
      <c r="D27" s="48">
        <v>1</v>
      </c>
      <c r="E27" s="49"/>
      <c r="F27" s="50"/>
      <c r="G27" s="51"/>
      <c r="H27" s="49"/>
      <c r="I27" s="50"/>
      <c r="J27" s="52" t="s">
        <v>123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9"/>
      <c r="C28" s="73" t="s">
        <v>124</v>
      </c>
      <c r="D28" s="29">
        <v>1</v>
      </c>
      <c r="E28" s="30"/>
      <c r="F28" s="31"/>
      <c r="G28" s="32"/>
      <c r="H28" s="30"/>
      <c r="I28" s="31"/>
      <c r="J28" s="57" t="s">
        <v>124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9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51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52" t="s">
        <v>125</v>
      </c>
      <c r="C31" s="232"/>
      <c r="D31" s="93"/>
      <c r="E31" s="94"/>
      <c r="F31" s="95"/>
      <c r="G31" s="93"/>
      <c r="H31" s="94"/>
      <c r="I31" s="95"/>
      <c r="J31" s="96" t="s">
        <v>126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53"/>
      <c r="C32" s="233"/>
      <c r="D32" s="102"/>
      <c r="E32" s="103"/>
      <c r="F32" s="104"/>
      <c r="G32" s="102"/>
      <c r="H32" s="103"/>
      <c r="I32" s="104"/>
      <c r="J32" s="105" t="s">
        <v>127</v>
      </c>
      <c r="K32" s="106"/>
      <c r="L32" s="107"/>
      <c r="M32" s="108">
        <v>1</v>
      </c>
      <c r="N32" s="109"/>
      <c r="O32" s="107"/>
      <c r="P32" s="107">
        <v>1</v>
      </c>
      <c r="Q32" s="108"/>
    </row>
    <row r="33" spans="1:17" s="1" customFormat="1" ht="16.149999999999999" customHeight="1" thickBot="1" x14ac:dyDescent="0.35">
      <c r="A33" s="77">
        <v>27</v>
      </c>
      <c r="B33" s="253"/>
      <c r="C33" s="233"/>
      <c r="D33" s="102"/>
      <c r="E33" s="103"/>
      <c r="F33" s="104"/>
      <c r="G33" s="102"/>
      <c r="H33" s="103"/>
      <c r="I33" s="104"/>
      <c r="J33" s="105" t="s">
        <v>128</v>
      </c>
      <c r="K33" s="106"/>
      <c r="L33" s="107"/>
      <c r="M33" s="108">
        <v>1</v>
      </c>
      <c r="N33" s="109"/>
      <c r="O33" s="107"/>
      <c r="P33" s="107">
        <v>1</v>
      </c>
      <c r="Q33" s="108"/>
    </row>
    <row r="34" spans="1:17" s="1" customFormat="1" ht="16.149999999999999" customHeight="1" thickBot="1" x14ac:dyDescent="0.35">
      <c r="A34" s="77">
        <v>28</v>
      </c>
      <c r="B34" s="254"/>
      <c r="C34" s="234"/>
      <c r="D34" s="111"/>
      <c r="E34" s="112"/>
      <c r="F34" s="113"/>
      <c r="G34" s="111"/>
      <c r="H34" s="112"/>
      <c r="I34" s="113"/>
      <c r="J34" s="114" t="s">
        <v>129</v>
      </c>
      <c r="K34" s="115">
        <v>1</v>
      </c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8" t="s">
        <v>130</v>
      </c>
      <c r="C35" s="128" t="s">
        <v>131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9"/>
      <c r="C36" s="73" t="s">
        <v>132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9"/>
      <c r="C37" s="73" t="s">
        <v>119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29"/>
      <c r="C38" s="74" t="s">
        <v>120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0"/>
      <c r="C39" s="77" t="s">
        <v>133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0"/>
      <c r="C40" s="58" t="s">
        <v>134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0"/>
      <c r="C41" s="58" t="s">
        <v>135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0"/>
      <c r="C42" s="76" t="s">
        <v>136</v>
      </c>
      <c r="D42" s="21"/>
      <c r="E42" s="22"/>
      <c r="F42" s="23">
        <v>1</v>
      </c>
      <c r="G42" s="24">
        <v>1</v>
      </c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0"/>
      <c r="C43" s="72" t="s">
        <v>137</v>
      </c>
      <c r="D43" s="48"/>
      <c r="E43" s="49"/>
      <c r="F43" s="50">
        <v>1</v>
      </c>
      <c r="G43" s="51"/>
      <c r="H43" s="49">
        <v>1</v>
      </c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0"/>
      <c r="C44" s="73" t="s">
        <v>138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21.75" customHeight="1" thickBot="1" x14ac:dyDescent="0.35">
      <c r="A45" s="77">
        <v>39</v>
      </c>
      <c r="B45" s="230"/>
      <c r="C45" s="73" t="s">
        <v>139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0"/>
      <c r="C46" s="91" t="s">
        <v>140</v>
      </c>
      <c r="D46" s="119"/>
      <c r="E46" s="120">
        <v>1</v>
      </c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26.25" customHeight="1" thickBot="1" x14ac:dyDescent="0.35">
      <c r="A47" s="77">
        <v>41</v>
      </c>
      <c r="B47" s="230"/>
      <c r="C47" s="92" t="s">
        <v>141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0"/>
      <c r="C48" s="101" t="s">
        <v>142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0"/>
      <c r="C49" s="101" t="s">
        <v>143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1"/>
      <c r="C50" s="180" t="s">
        <v>144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5" t="s">
        <v>145</v>
      </c>
      <c r="C51" s="128" t="s">
        <v>123</v>
      </c>
      <c r="D51" s="129"/>
      <c r="E51" s="130"/>
      <c r="F51" s="131">
        <v>1</v>
      </c>
      <c r="G51" s="132">
        <v>1</v>
      </c>
      <c r="H51" s="130"/>
      <c r="I51" s="131"/>
      <c r="J51" s="133" t="s">
        <v>123</v>
      </c>
      <c r="K51" s="134"/>
      <c r="L51" s="135">
        <v>1</v>
      </c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6"/>
      <c r="C52" s="73" t="s">
        <v>124</v>
      </c>
      <c r="D52" s="29"/>
      <c r="E52" s="30"/>
      <c r="F52" s="31">
        <v>1</v>
      </c>
      <c r="G52" s="32">
        <v>1</v>
      </c>
      <c r="H52" s="30"/>
      <c r="I52" s="31"/>
      <c r="J52" s="33" t="s">
        <v>124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6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7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52" t="s">
        <v>146</v>
      </c>
      <c r="C55" s="232"/>
      <c r="D55" s="93"/>
      <c r="E55" s="94"/>
      <c r="F55" s="95"/>
      <c r="G55" s="93"/>
      <c r="H55" s="94"/>
      <c r="I55" s="95"/>
      <c r="J55" s="96" t="s">
        <v>126</v>
      </c>
      <c r="K55" s="97">
        <v>1</v>
      </c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53"/>
      <c r="C56" s="233"/>
      <c r="D56" s="102"/>
      <c r="E56" s="103"/>
      <c r="F56" s="104"/>
      <c r="G56" s="102"/>
      <c r="H56" s="103"/>
      <c r="I56" s="104"/>
      <c r="J56" s="105" t="s">
        <v>127</v>
      </c>
      <c r="K56" s="106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53"/>
      <c r="C57" s="233"/>
      <c r="D57" s="102"/>
      <c r="E57" s="103"/>
      <c r="F57" s="104"/>
      <c r="G57" s="102"/>
      <c r="H57" s="103"/>
      <c r="I57" s="104"/>
      <c r="J57" s="105" t="s">
        <v>128</v>
      </c>
      <c r="K57" s="106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54"/>
      <c r="C58" s="234"/>
      <c r="D58" s="111"/>
      <c r="E58" s="112"/>
      <c r="F58" s="113"/>
      <c r="G58" s="111"/>
      <c r="H58" s="112"/>
      <c r="I58" s="113"/>
      <c r="J58" s="114" t="s">
        <v>129</v>
      </c>
      <c r="K58" s="115">
        <v>1</v>
      </c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28" t="s">
        <v>147</v>
      </c>
      <c r="C59" s="128" t="s">
        <v>119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29"/>
      <c r="C60" s="73" t="s">
        <v>120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29"/>
      <c r="C61" s="73" t="s">
        <v>121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29"/>
      <c r="C62" s="74" t="s">
        <v>136</v>
      </c>
      <c r="D62" s="38"/>
      <c r="E62" s="39"/>
      <c r="F62" s="40">
        <v>1</v>
      </c>
      <c r="G62" s="41">
        <v>1</v>
      </c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0"/>
      <c r="C63" s="92" t="s">
        <v>148</v>
      </c>
      <c r="D63" s="138"/>
      <c r="E63" s="94"/>
      <c r="F63" s="95">
        <v>1</v>
      </c>
      <c r="G63" s="93">
        <v>1</v>
      </c>
      <c r="H63" s="94">
        <v>1</v>
      </c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0"/>
      <c r="C64" s="101" t="s">
        <v>149</v>
      </c>
      <c r="D64" s="139"/>
      <c r="E64" s="103"/>
      <c r="F64" s="104">
        <v>1</v>
      </c>
      <c r="G64" s="102"/>
      <c r="H64" s="103">
        <v>1</v>
      </c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0"/>
      <c r="C65" s="101" t="s">
        <v>137</v>
      </c>
      <c r="D65" s="139">
        <v>1</v>
      </c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0"/>
      <c r="C66" s="110" t="s">
        <v>150</v>
      </c>
      <c r="D66" s="140">
        <v>1</v>
      </c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0"/>
      <c r="C67" s="72" t="s">
        <v>151</v>
      </c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0"/>
      <c r="C68" s="73" t="s">
        <v>152</v>
      </c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8" t="s">
        <v>153</v>
      </c>
      <c r="C71" s="92" t="s">
        <v>123</v>
      </c>
      <c r="D71" s="138">
        <v>1</v>
      </c>
      <c r="E71" s="94"/>
      <c r="F71" s="95"/>
      <c r="G71" s="93"/>
      <c r="H71" s="94"/>
      <c r="I71" s="95"/>
      <c r="J71" s="96" t="s">
        <v>123</v>
      </c>
      <c r="K71" s="97">
        <v>1</v>
      </c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9"/>
      <c r="C72" s="101" t="s">
        <v>124</v>
      </c>
      <c r="D72" s="139">
        <v>1</v>
      </c>
      <c r="E72" s="103"/>
      <c r="F72" s="104"/>
      <c r="G72" s="102"/>
      <c r="H72" s="103"/>
      <c r="I72" s="104"/>
      <c r="J72" s="105" t="s">
        <v>124</v>
      </c>
      <c r="K72" s="106">
        <v>1</v>
      </c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9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0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8" t="s">
        <v>154</v>
      </c>
      <c r="C75" s="72" t="s">
        <v>155</v>
      </c>
      <c r="D75" s="48">
        <v>1</v>
      </c>
      <c r="E75" s="49"/>
      <c r="F75" s="50"/>
      <c r="G75" s="51"/>
      <c r="H75" s="49"/>
      <c r="I75" s="50"/>
      <c r="J75" s="72" t="s">
        <v>155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9"/>
      <c r="C76" s="73" t="s">
        <v>156</v>
      </c>
      <c r="D76" s="29"/>
      <c r="E76" s="30"/>
      <c r="F76" s="31">
        <v>1</v>
      </c>
      <c r="G76" s="32"/>
      <c r="H76" s="30">
        <v>1</v>
      </c>
      <c r="I76" s="31"/>
      <c r="J76" s="73" t="s">
        <v>156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9"/>
      <c r="C77" s="73" t="s">
        <v>157</v>
      </c>
      <c r="D77" s="29"/>
      <c r="E77" s="30"/>
      <c r="F77" s="31">
        <v>1</v>
      </c>
      <c r="G77" s="32"/>
      <c r="H77" s="30">
        <v>1</v>
      </c>
      <c r="I77" s="31"/>
      <c r="J77" s="73" t="s">
        <v>157</v>
      </c>
      <c r="K77" s="34">
        <v>1</v>
      </c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5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8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9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9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0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x14ac:dyDescent="0.3">
      <c r="A83" s="298" t="s">
        <v>4</v>
      </c>
      <c r="B83" s="299"/>
      <c r="C83" s="142">
        <f>SUM(D83:F83)</f>
        <v>48</v>
      </c>
      <c r="D83" s="10">
        <f t="shared" ref="D83:I83" si="0">SUM(D7:D82)</f>
        <v>30</v>
      </c>
      <c r="E83" s="11">
        <f t="shared" si="0"/>
        <v>7</v>
      </c>
      <c r="F83" s="12">
        <f t="shared" si="0"/>
        <v>11</v>
      </c>
      <c r="G83" s="75">
        <f t="shared" si="0"/>
        <v>6</v>
      </c>
      <c r="H83" s="11">
        <f t="shared" si="0"/>
        <v>6</v>
      </c>
      <c r="I83" s="12">
        <f t="shared" si="0"/>
        <v>0</v>
      </c>
      <c r="J83" s="9">
        <f>SUM(K83:M83)</f>
        <v>19</v>
      </c>
      <c r="K83" s="10">
        <f t="shared" ref="K83:Q83" si="1">SUM(K7:K82)</f>
        <v>13</v>
      </c>
      <c r="L83" s="11">
        <f t="shared" si="1"/>
        <v>4</v>
      </c>
      <c r="M83" s="12">
        <f t="shared" si="1"/>
        <v>2</v>
      </c>
      <c r="N83" s="75">
        <f t="shared" si="1"/>
        <v>0</v>
      </c>
      <c r="O83" s="11">
        <f t="shared" si="1"/>
        <v>0</v>
      </c>
      <c r="P83" s="11">
        <f t="shared" si="1"/>
        <v>2</v>
      </c>
      <c r="Q83" s="12">
        <f t="shared" si="1"/>
        <v>0</v>
      </c>
    </row>
    <row r="84" spans="1:18" s="1" customFormat="1" ht="16.149999999999999" customHeight="1" thickBot="1" x14ac:dyDescent="0.35">
      <c r="A84" s="296"/>
      <c r="B84" s="297"/>
      <c r="C84" s="143"/>
      <c r="D84" s="146">
        <f>D83/C83</f>
        <v>0.625</v>
      </c>
      <c r="E84" s="144">
        <f>E83/C83</f>
        <v>0.14583333333333334</v>
      </c>
      <c r="F84" s="145">
        <f>F83/C83</f>
        <v>0.22916666666666666</v>
      </c>
      <c r="G84" s="71"/>
      <c r="H84" s="27"/>
      <c r="I84" s="28"/>
      <c r="J84" s="25"/>
      <c r="K84" s="146">
        <f>K83/J83</f>
        <v>0.68421052631578949</v>
      </c>
      <c r="L84" s="144">
        <f>L83/J83</f>
        <v>0.21052631578947367</v>
      </c>
      <c r="M84" s="145">
        <f>M83/J83</f>
        <v>0.10526315789473684</v>
      </c>
      <c r="N84" s="71"/>
      <c r="O84" s="27"/>
      <c r="P84" s="27"/>
      <c r="Q84" s="28"/>
    </row>
    <row r="85" spans="1:18" s="1" customFormat="1" ht="16.149999999999999" customHeight="1" thickBot="1" x14ac:dyDescent="0.35"/>
    <row r="86" spans="1:18" ht="16.149999999999999" customHeight="1" thickBot="1" x14ac:dyDescent="0.35">
      <c r="A86" s="266" t="s">
        <v>87</v>
      </c>
      <c r="B86" s="237"/>
      <c r="C86" s="237"/>
      <c r="D86" s="237"/>
      <c r="E86" s="237"/>
      <c r="F86" s="237"/>
      <c r="G86" s="237"/>
      <c r="H86" s="237"/>
      <c r="I86" s="237"/>
      <c r="J86" s="286" t="s">
        <v>88</v>
      </c>
      <c r="K86" s="280"/>
      <c r="L86" s="280"/>
      <c r="M86" s="280"/>
      <c r="N86" s="280"/>
      <c r="O86" s="280"/>
      <c r="P86" s="280"/>
      <c r="Q86" s="257"/>
    </row>
    <row r="87" spans="1:18" ht="16.149999999999999" customHeight="1" x14ac:dyDescent="0.3">
      <c r="A87" s="259" t="s">
        <v>63</v>
      </c>
      <c r="B87" s="236" t="s">
        <v>89</v>
      </c>
      <c r="C87" s="238"/>
      <c r="D87" s="261" t="s">
        <v>96</v>
      </c>
      <c r="E87" s="263" t="s">
        <v>97</v>
      </c>
      <c r="F87" s="263"/>
      <c r="G87" s="261"/>
      <c r="H87" s="261"/>
      <c r="I87" s="265"/>
      <c r="J87" s="286" t="s">
        <v>57</v>
      </c>
      <c r="K87" s="236" t="s">
        <v>58</v>
      </c>
      <c r="L87" s="237"/>
      <c r="M87" s="237"/>
      <c r="N87" s="238"/>
      <c r="O87" s="280" t="s">
        <v>60</v>
      </c>
      <c r="P87" s="280" t="s">
        <v>61</v>
      </c>
      <c r="Q87" s="257" t="s">
        <v>59</v>
      </c>
    </row>
    <row r="88" spans="1:18" ht="16.149999999999999" customHeight="1" thickBot="1" x14ac:dyDescent="0.35">
      <c r="A88" s="260"/>
      <c r="B88" s="239"/>
      <c r="C88" s="241"/>
      <c r="D88" s="262"/>
      <c r="E88" s="264"/>
      <c r="F88" s="264"/>
      <c r="G88" s="147"/>
      <c r="H88" s="147"/>
      <c r="I88" s="148"/>
      <c r="J88" s="287"/>
      <c r="K88" s="239"/>
      <c r="L88" s="240"/>
      <c r="M88" s="240"/>
      <c r="N88" s="241"/>
      <c r="O88" s="281"/>
      <c r="P88" s="281"/>
      <c r="Q88" s="258"/>
    </row>
    <row r="89" spans="1:18" ht="16.149999999999999" customHeight="1" thickBot="1" x14ac:dyDescent="0.35">
      <c r="A89" s="67">
        <v>1</v>
      </c>
      <c r="B89" s="269" t="s">
        <v>85</v>
      </c>
      <c r="C89" s="270"/>
      <c r="D89" s="59">
        <v>1</v>
      </c>
      <c r="E89" s="59"/>
      <c r="F89" s="59"/>
      <c r="G89" s="59"/>
      <c r="H89" s="59"/>
      <c r="I89" s="64"/>
      <c r="J89" s="67">
        <v>1</v>
      </c>
      <c r="K89" s="293" t="s">
        <v>71</v>
      </c>
      <c r="L89" s="294"/>
      <c r="M89" s="294"/>
      <c r="N89" s="295"/>
      <c r="O89" s="68"/>
      <c r="P89" s="68">
        <v>1</v>
      </c>
      <c r="Q89" s="69"/>
    </row>
    <row r="90" spans="1:18" ht="16.149999999999999" customHeight="1" thickBot="1" x14ac:dyDescent="0.35">
      <c r="A90" s="26"/>
      <c r="B90" s="271"/>
      <c r="C90" s="272"/>
      <c r="D90" s="27"/>
      <c r="E90" s="27"/>
      <c r="F90" s="27"/>
      <c r="G90" s="27"/>
      <c r="H90" s="27"/>
      <c r="I90" s="70"/>
      <c r="J90" s="26">
        <v>2</v>
      </c>
      <c r="K90" s="293" t="s">
        <v>92</v>
      </c>
      <c r="L90" s="294"/>
      <c r="M90" s="294"/>
      <c r="N90" s="295"/>
      <c r="O90" s="65"/>
      <c r="P90" s="65">
        <v>1</v>
      </c>
      <c r="Q90" s="66"/>
    </row>
  </sheetData>
  <mergeCells count="56">
    <mergeCell ref="B2:M3"/>
    <mergeCell ref="K90:N90"/>
    <mergeCell ref="K89:N89"/>
    <mergeCell ref="O87:O88"/>
    <mergeCell ref="P87:P88"/>
    <mergeCell ref="J86:Q86"/>
    <mergeCell ref="A84:B84"/>
    <mergeCell ref="B75:B78"/>
    <mergeCell ref="B71:B74"/>
    <mergeCell ref="A83:B83"/>
    <mergeCell ref="J87:J88"/>
    <mergeCell ref="B89:C89"/>
    <mergeCell ref="B90:C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B55:B58"/>
    <mergeCell ref="J4:Q4"/>
    <mergeCell ref="V5:X5"/>
    <mergeCell ref="K87:N88"/>
    <mergeCell ref="B7:B10"/>
    <mergeCell ref="B51:B54"/>
    <mergeCell ref="B79:B82"/>
    <mergeCell ref="B27:B30"/>
    <mergeCell ref="B31:B34"/>
    <mergeCell ref="G5:I5"/>
    <mergeCell ref="Q87:Q88"/>
    <mergeCell ref="B11:B26"/>
    <mergeCell ref="C31:C34"/>
    <mergeCell ref="B35:B50"/>
    <mergeCell ref="C55:C58"/>
    <mergeCell ref="B59:B7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2024-07-22T00:29:04Z</dcterms:modified>
</cp:coreProperties>
</file>