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17일 속초시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<sst xmlns="http://schemas.openxmlformats.org/spreadsheetml/2006/main" count="192" uniqueCount="153">
  <si>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</si>
  <si>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</si>
  <si>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</si>
  <si>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</si>
  <si>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</si>
  <si>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</si>
  <si>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</si>
  <si>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</si>
  <si>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</si>
  <si>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</si>
  <si>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</si>
  <si>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</si>
  <si>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</si>
  <si>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</si>
  <si>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</si>
  <si>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</si>
  <si>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</si>
  <si>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</si>
  <si>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</si>
  <si>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</si>
  <si>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</si>
  <si>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</si>
  <si>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</si>
  <si>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</si>
  <si>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</si>
  <si>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</si>
  <si>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</si>
  <si>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</si>
  <si>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</si>
  <si>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</si>
  <si>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</si>
  <si>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</si>
  <si>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</si>
  <si>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</si>
  <si>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</si>
  <si>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</si>
  <si>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</si>
  <si>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</si>
  <si>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</si>
  <si>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</si>
  <si>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</si>
  <si>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</si>
  <si>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</si>
  <si>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</si>
  <si>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</si>
  <si>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</si>
  <si>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</si>
  <si>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</si>
  <si>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</si>
  <si>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</si>
  <si>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</si>
  <si>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</si>
  <si>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</si>
  <si>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</si>
  <si>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</si>
  <si>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</si>
  <si>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</si>
  <si>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</si>
  <si>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</si>
  <si>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</si>
  <si>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</si>
  <si>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</si>
  <si>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</si>
  <si>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</si>
  <si>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</si>
  <si>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</si>
  <si>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</si>
  <si>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</si>
  <si>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</si>
  <si>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</si>
  <si>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</si>
  <si>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</si>
  <si>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</si>
  <si>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</si>
  <si>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</si>
  <si>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</si>
  <si>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</si>
  <si>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</si>
  <si>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</si>
  <si>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</si>
  <si>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</si>
  <si>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</si>
  <si>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</si>
  <si>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</si>
  <si>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</si>
  <si>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</si>
  <si>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</si>
  <si>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</si>
  <si>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</si>
  <si>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</si>
  <si>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</si>
  <si>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</si>
  <si>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</si>
  <si>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</si>
  <si>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</si>
  <si>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</si>
  <si>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</si>
  <si>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</si>
  <si>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</si>
  <si>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</si>
  <si>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강원특별자치도 속초시 수복로 36교동</t>
    <phoneticPr fontId="1" type="noConversion"/>
  </si>
  <si>
    <t>속초시보건소</t>
    <phoneticPr fontId="1" type="noConversion"/>
  </si>
  <si>
    <t>1~3F</t>
    <phoneticPr fontId="1" type="noConversion"/>
  </si>
  <si>
    <t>2024.7.17(수)</t>
    <phoneticPr fontId="1" type="noConversion"/>
  </si>
  <si>
    <t>실내점자표지판 미설치. 계단손잡이 부적정. 엘리베이터없음</t>
    <phoneticPr fontId="1" type="noConversion"/>
  </si>
  <si>
    <t>이정현</t>
    <phoneticPr fontId="1" type="noConversion"/>
  </si>
  <si>
    <t>외부계단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</si>
  <si>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</si>
  <si>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</si>
  <si>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</si>
  <si>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</si>
  <si>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</si>
  <si>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1F실내출입문</t>
    <phoneticPr fontId="1" type="noConversion"/>
  </si>
  <si>
    <t>예방접종실</t>
    <phoneticPr fontId="1" type="noConversion"/>
  </si>
  <si>
    <t>영상의학실</t>
    <phoneticPr fontId="1" type="noConversion"/>
  </si>
  <si>
    <t>X-Ray 촬영실</t>
    <phoneticPr fontId="1" type="noConversion"/>
  </si>
  <si>
    <t>내과</t>
    <phoneticPr fontId="1" type="noConversion"/>
  </si>
  <si>
    <t>진료실</t>
    <phoneticPr fontId="1" type="noConversion"/>
  </si>
  <si>
    <t>미생물실</t>
    <phoneticPr fontId="1" type="noConversion"/>
  </si>
  <si>
    <t>임상검사실</t>
    <phoneticPr fontId="1" type="noConversion"/>
  </si>
  <si>
    <t>1F실내출입문(치매안심센터)</t>
    <phoneticPr fontId="1" type="noConversion"/>
  </si>
  <si>
    <t>치매안심센터</t>
    <phoneticPr fontId="1" type="noConversion"/>
  </si>
  <si>
    <t>안심카페</t>
    <phoneticPr fontId="1" type="noConversion"/>
  </si>
  <si>
    <t>결핵관리실</t>
    <phoneticPr fontId="1" type="noConversion"/>
  </si>
  <si>
    <t>한방진료실</t>
    <phoneticPr fontId="1" type="noConversion"/>
  </si>
  <si>
    <t>모자보건실</t>
    <phoneticPr fontId="1" type="noConversion"/>
  </si>
  <si>
    <t>영양플러스</t>
    <phoneticPr fontId="1" type="noConversion"/>
  </si>
  <si>
    <t>어울림쉼터</t>
    <phoneticPr fontId="1" type="noConversion"/>
  </si>
  <si>
    <t>모유수유실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</si>
  <si>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</si>
  <si>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</si>
  <si>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</si>
  <si>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</si>
  <si>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</si>
  <si>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</si>
  <si>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</si>
  <si>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</si>
  <si>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</si>
  <si>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탕비실</t>
    <phoneticPr fontId="1" type="noConversion"/>
  </si>
  <si>
    <t>보건교육실</t>
    <phoneticPr fontId="1" type="noConversion"/>
  </si>
  <si>
    <t>2F실내출입문(치매안심센터)</t>
    <phoneticPr fontId="1" type="noConversion"/>
  </si>
  <si>
    <t>방역기동반</t>
    <phoneticPr fontId="1" type="noConversion"/>
  </si>
  <si>
    <t>생물테러장비보관실</t>
    <phoneticPr fontId="1" type="noConversion"/>
  </si>
  <si>
    <t>구강보건실</t>
    <phoneticPr fontId="1" type="noConversion"/>
  </si>
  <si>
    <t>금연클리닉</t>
    <phoneticPr fontId="1" type="noConversion"/>
  </si>
  <si>
    <t>통합건강실</t>
    <phoneticPr fontId="1" type="noConversion"/>
  </si>
  <si>
    <t>건강증진상담실</t>
    <phoneticPr fontId="1" type="noConversion"/>
  </si>
  <si>
    <t>2F화장실</t>
    <phoneticPr fontId="1" type="noConversion"/>
  </si>
  <si>
    <t>2F~3F 계단</t>
    <phoneticPr fontId="1" type="noConversion"/>
  </si>
  <si>
    <t>3F실내출입문(보건위생과)</t>
    <phoneticPr fontId="1" type="noConversion"/>
  </si>
  <si>
    <t>3F화장실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</si>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</sst>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23" sqref="F2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0" t="s">
        <v>39</v>
      </c>
      <c r="B1" s="181"/>
      <c r="C1" s="181"/>
      <c r="D1" s="181"/>
      <c r="E1" s="181"/>
      <c r="F1" s="181"/>
      <c r="G1" s="181"/>
      <c r="H1" s="181"/>
    </row>
    <row r="2" spans="1:9" ht="3.75" customHeight="1" thickBot="1" x14ac:dyDescent="0.35">
      <c r="A2" s="200"/>
      <c r="B2" s="200"/>
      <c r="C2" s="200"/>
      <c r="D2" s="200"/>
      <c r="E2" s="200"/>
      <c r="F2" s="200"/>
      <c r="G2" s="200"/>
      <c r="H2" s="200"/>
    </row>
    <row r="3" spans="1:9" ht="20.100000000000001" customHeight="1" x14ac:dyDescent="0.3">
      <c r="A3" s="203" t="s">
        <v>48</v>
      </c>
      <c r="B3" s="204"/>
      <c r="C3" s="177" t="s">
        <v>101</v>
      </c>
      <c r="D3" s="175" t="s">
        <v>51</v>
      </c>
      <c r="E3" s="218" t="s">
        <v>100</v>
      </c>
      <c r="F3" s="218"/>
      <c r="G3" s="218"/>
      <c r="H3" s="219"/>
    </row>
    <row r="4" spans="1:9" ht="20.100000000000001" customHeight="1" x14ac:dyDescent="0.3">
      <c r="A4" s="205" t="s">
        <v>49</v>
      </c>
      <c r="B4" s="206"/>
      <c r="C4" s="178" t="s">
        <v>102</v>
      </c>
      <c r="D4" s="176" t="s">
        <v>70</v>
      </c>
      <c r="E4" s="216" t="s">
        <v>98</v>
      </c>
      <c r="F4" s="216"/>
      <c r="G4" s="216"/>
      <c r="H4" s="217"/>
    </row>
    <row r="5" spans="1:9" ht="20.100000000000001" customHeight="1" thickBot="1" x14ac:dyDescent="0.35">
      <c r="A5" s="207" t="s">
        <v>50</v>
      </c>
      <c r="B5" s="208"/>
      <c r="C5" s="61" t="s">
        <v>103</v>
      </c>
      <c r="D5" s="60" t="s">
        <v>52</v>
      </c>
      <c r="E5" s="215" t="s">
        <v>99</v>
      </c>
      <c r="F5" s="215"/>
      <c r="G5" s="201" t="s">
        <v>53</v>
      </c>
      <c r="H5" s="202"/>
    </row>
    <row r="6" spans="1:9" ht="20.100000000000001" customHeight="1" x14ac:dyDescent="0.3">
      <c r="A6" s="192" t="s">
        <v>10</v>
      </c>
      <c r="B6" s="193"/>
      <c r="C6" s="193"/>
      <c r="D6" s="193" t="s">
        <v>30</v>
      </c>
      <c r="E6" s="193"/>
      <c r="F6" s="196" t="s">
        <v>29</v>
      </c>
      <c r="G6" s="193" t="s">
        <v>42</v>
      </c>
      <c r="H6" s="198" t="s">
        <v>15</v>
      </c>
      <c r="I6" s="223" t="s">
        <v>31</v>
      </c>
    </row>
    <row r="7" spans="1:9" ht="20.100000000000001" customHeight="1" thickBot="1" x14ac:dyDescent="0.35">
      <c r="A7" s="194"/>
      <c r="B7" s="195"/>
      <c r="C7" s="195"/>
      <c r="D7" s="63" t="s">
        <v>13</v>
      </c>
      <c r="E7" s="63" t="s">
        <v>14</v>
      </c>
      <c r="F7" s="197"/>
      <c r="G7" s="195"/>
      <c r="H7" s="199"/>
      <c r="I7" s="223"/>
    </row>
    <row r="8" spans="1:9" ht="16.5" customHeight="1" x14ac:dyDescent="0.3">
      <c r="A8" s="188" t="s">
        <v>11</v>
      </c>
      <c r="B8" s="183" t="s">
        <v>47</v>
      </c>
      <c r="C8" s="153" t="s">
        <v>66</v>
      </c>
      <c r="D8" s="153"/>
      <c r="E8" s="153"/>
      <c r="F8" s="153">
        <v>1</v>
      </c>
      <c r="G8" s="154"/>
      <c r="H8" s="155"/>
      <c r="I8" s="3" t="str">
        <f>IF(D8=1,"0",IF(E8=1,"1",IF(F8=1,"2",IF(G8=1,"3"))))</f>
        <v>2</v>
      </c>
    </row>
    <row r="9" spans="1:9" ht="16.5" customHeight="1" x14ac:dyDescent="0.3">
      <c r="A9" s="189"/>
      <c r="B9" s="184"/>
      <c r="C9" s="156" t="s">
        <v>72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182" t="s">
        <v>12</v>
      </c>
      <c r="C10" s="182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85" t="s">
        <v>82</v>
      </c>
      <c r="C11" s="150" t="s">
        <v>74</v>
      </c>
      <c r="D11" s="156"/>
      <c r="E11" s="156"/>
      <c r="F11" s="156">
        <v>1</v>
      </c>
      <c r="G11" s="157"/>
      <c r="H11" s="62"/>
      <c r="I11" s="3" t="str">
        <f t="shared" si="0"/>
        <v>2</v>
      </c>
    </row>
    <row r="12" spans="1:9" ht="16.5" customHeight="1" x14ac:dyDescent="0.3">
      <c r="A12" s="189"/>
      <c r="B12" s="186"/>
      <c r="C12" s="150" t="s">
        <v>73</v>
      </c>
      <c r="D12" s="156"/>
      <c r="E12" s="156"/>
      <c r="F12" s="156">
        <v>1</v>
      </c>
      <c r="G12" s="157"/>
      <c r="H12" s="62"/>
      <c r="I12" s="3" t="str">
        <f t="shared" si="0"/>
        <v>2</v>
      </c>
    </row>
    <row r="13" spans="1:9" ht="16.5" customHeight="1" x14ac:dyDescent="0.3">
      <c r="A13" s="189"/>
      <c r="B13" s="187"/>
      <c r="C13" s="150" t="s">
        <v>67</v>
      </c>
      <c r="D13" s="156">
        <v>1</v>
      </c>
      <c r="E13" s="156"/>
      <c r="F13" s="156"/>
      <c r="G13" s="157"/>
      <c r="H13" s="62"/>
      <c r="I13" s="3" t="str">
        <f t="shared" si="0"/>
        <v>0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8" t="s">
        <v>54</v>
      </c>
      <c r="B15" s="225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9"/>
      <c r="B16" s="226"/>
      <c r="C16" s="150" t="s">
        <v>64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9"/>
      <c r="B17" s="212" t="s">
        <v>17</v>
      </c>
      <c r="C17" s="212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85" t="s">
        <v>18</v>
      </c>
      <c r="C18" s="150" t="s">
        <v>90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187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212" t="s">
        <v>18</v>
      </c>
      <c r="C20" s="212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85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86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86"/>
      <c r="C23" s="150" t="s">
        <v>65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212" t="s">
        <v>20</v>
      </c>
      <c r="C24" s="212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85" t="s">
        <v>21</v>
      </c>
      <c r="C25" s="150" t="s">
        <v>79</v>
      </c>
      <c r="D25" s="156"/>
      <c r="E25" s="156"/>
      <c r="F25" s="156"/>
      <c r="G25" s="157">
        <v>1</v>
      </c>
      <c r="H25" s="62"/>
      <c r="I25" s="3" t="str">
        <f t="shared" si="0"/>
        <v>3</v>
      </c>
    </row>
    <row r="26" spans="1:9" ht="33" x14ac:dyDescent="0.3">
      <c r="A26" s="189"/>
      <c r="B26" s="186"/>
      <c r="C26" s="150" t="s">
        <v>80</v>
      </c>
      <c r="D26" s="156"/>
      <c r="E26" s="156"/>
      <c r="F26" s="156"/>
      <c r="G26" s="157">
        <v>1</v>
      </c>
      <c r="H26" s="62"/>
      <c r="I26" s="3" t="str">
        <f t="shared" si="0"/>
        <v>3</v>
      </c>
    </row>
    <row r="27" spans="1:9" ht="16.5" customHeight="1" x14ac:dyDescent="0.3">
      <c r="A27" s="189"/>
      <c r="B27" s="186"/>
      <c r="C27" s="150" t="s">
        <v>78</v>
      </c>
      <c r="D27" s="156"/>
      <c r="E27" s="156"/>
      <c r="F27" s="156"/>
      <c r="G27" s="157">
        <v>1</v>
      </c>
      <c r="H27" s="62"/>
      <c r="I27" s="3" t="str">
        <f t="shared" si="0"/>
        <v>3</v>
      </c>
    </row>
    <row r="28" spans="1:9" ht="33" x14ac:dyDescent="0.3">
      <c r="A28" s="189"/>
      <c r="B28" s="186"/>
      <c r="C28" s="150" t="s">
        <v>81</v>
      </c>
      <c r="D28" s="156"/>
      <c r="E28" s="156"/>
      <c r="F28" s="156"/>
      <c r="G28" s="157">
        <v>1</v>
      </c>
      <c r="H28" s="62"/>
      <c r="I28" s="3" t="str">
        <f t="shared" si="0"/>
        <v>3</v>
      </c>
    </row>
    <row r="29" spans="1:9" ht="16.5" customHeight="1" x14ac:dyDescent="0.3">
      <c r="A29" s="189"/>
      <c r="B29" s="186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212" t="s">
        <v>21</v>
      </c>
      <c r="C30" s="212"/>
      <c r="D30" s="158"/>
      <c r="E30" s="158"/>
      <c r="F30" s="158"/>
      <c r="G30" s="159">
        <v>1</v>
      </c>
      <c r="H30" s="160"/>
      <c r="I30" s="3" t="str">
        <f t="shared" si="0"/>
        <v>3</v>
      </c>
    </row>
    <row r="31" spans="1:9" ht="16.5" customHeight="1" x14ac:dyDescent="0.3">
      <c r="A31" s="189"/>
      <c r="B31" s="185" t="s">
        <v>55</v>
      </c>
      <c r="C31" s="150" t="s">
        <v>45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187"/>
      <c r="C32" s="150" t="s">
        <v>86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212" t="s">
        <v>22</v>
      </c>
      <c r="C33" s="212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85" t="s">
        <v>91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4"/>
      <c r="B35" s="187"/>
      <c r="C35" s="151" t="s">
        <v>68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14" t="s">
        <v>25</v>
      </c>
      <c r="C37" s="149" t="s">
        <v>46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9"/>
      <c r="B38" s="186"/>
      <c r="C38" s="150" t="s">
        <v>76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20" t="s">
        <v>26</v>
      </c>
      <c r="B40" s="149" t="s">
        <v>27</v>
      </c>
      <c r="C40" s="149" t="s">
        <v>84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1"/>
      <c r="B41" s="212" t="s">
        <v>27</v>
      </c>
      <c r="C41" s="212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1"/>
      <c r="B42" s="152" t="s">
        <v>83</v>
      </c>
      <c r="C42" s="167" t="s">
        <v>77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2"/>
      <c r="B43" s="213" t="s">
        <v>56</v>
      </c>
      <c r="C43" s="21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9" t="s">
        <v>104</v>
      </c>
      <c r="C44" s="210"/>
      <c r="D44" s="210"/>
      <c r="E44" s="210"/>
      <c r="F44" s="210"/>
      <c r="G44" s="210"/>
      <c r="H44" s="21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="145" zoomScaleNormal="100" zoomScaleSheetLayoutView="145" workbookViewId="0">
      <pane ySplit="6" topLeftCell="A7" activePane="bottomLeft" state="frozen"/>
      <selection pane="bottomLeft" activeCell="O14" sqref="O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78"/>
    </row>
    <row r="2" spans="1:24" ht="12" x14ac:dyDescent="0.3">
      <c r="A2" s="79"/>
      <c r="B2" s="289" t="s">
        <v>75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80"/>
      <c r="O2" s="81" t="s">
        <v>9</v>
      </c>
      <c r="P2" s="287" t="s">
        <v>103</v>
      </c>
      <c r="Q2" s="287"/>
      <c r="R2" s="82"/>
    </row>
    <row r="3" spans="1:24" ht="12.75" thickBot="1" x14ac:dyDescent="0.35">
      <c r="A3" s="83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80"/>
      <c r="O3" s="84" t="s">
        <v>8</v>
      </c>
      <c r="P3" s="288" t="s">
        <v>105</v>
      </c>
      <c r="Q3" s="288"/>
      <c r="R3" s="85"/>
    </row>
    <row r="4" spans="1:24" s="1" customFormat="1" ht="12.75" thickBot="1" x14ac:dyDescent="0.35">
      <c r="A4" s="276" t="s">
        <v>0</v>
      </c>
      <c r="B4" s="284" t="s">
        <v>69</v>
      </c>
      <c r="C4" s="281" t="s">
        <v>62</v>
      </c>
      <c r="D4" s="282"/>
      <c r="E4" s="282"/>
      <c r="F4" s="282"/>
      <c r="G4" s="282"/>
      <c r="H4" s="282"/>
      <c r="I4" s="283"/>
      <c r="J4" s="281" t="s">
        <v>5</v>
      </c>
      <c r="K4" s="282"/>
      <c r="L4" s="282"/>
      <c r="M4" s="282"/>
      <c r="N4" s="282"/>
      <c r="O4" s="282"/>
      <c r="P4" s="282"/>
      <c r="Q4" s="283"/>
      <c r="R4" s="234"/>
      <c r="S4" s="234"/>
      <c r="T4" s="234"/>
      <c r="U4" s="234"/>
      <c r="V4" s="234"/>
      <c r="W4" s="234"/>
      <c r="X4" s="234"/>
    </row>
    <row r="5" spans="1:24" s="1" customFormat="1" ht="12" x14ac:dyDescent="0.3">
      <c r="A5" s="277"/>
      <c r="B5" s="277"/>
      <c r="C5" s="276" t="s">
        <v>2</v>
      </c>
      <c r="D5" s="285" t="s">
        <v>1</v>
      </c>
      <c r="E5" s="279" t="s">
        <v>3</v>
      </c>
      <c r="F5" s="253" t="s">
        <v>6</v>
      </c>
      <c r="G5" s="251" t="s">
        <v>7</v>
      </c>
      <c r="H5" s="251"/>
      <c r="I5" s="252"/>
      <c r="J5" s="273" t="s">
        <v>2</v>
      </c>
      <c r="K5" s="255" t="s">
        <v>1</v>
      </c>
      <c r="L5" s="257" t="s">
        <v>3</v>
      </c>
      <c r="M5" s="264" t="s">
        <v>6</v>
      </c>
      <c r="N5" s="263" t="s">
        <v>7</v>
      </c>
      <c r="O5" s="257"/>
      <c r="P5" s="257"/>
      <c r="Q5" s="264"/>
      <c r="R5" s="234"/>
      <c r="S5" s="234"/>
      <c r="T5" s="234"/>
      <c r="U5" s="234"/>
      <c r="V5" s="234"/>
      <c r="W5" s="234"/>
      <c r="X5" s="234"/>
    </row>
    <row r="6" spans="1:24" s="1" customFormat="1" ht="24.75" thickBot="1" x14ac:dyDescent="0.35">
      <c r="A6" s="278"/>
      <c r="B6" s="278"/>
      <c r="C6" s="278"/>
      <c r="D6" s="286"/>
      <c r="E6" s="280"/>
      <c r="F6" s="254"/>
      <c r="G6" s="86" t="s">
        <v>34</v>
      </c>
      <c r="H6" s="87" t="s">
        <v>35</v>
      </c>
      <c r="I6" s="88" t="s">
        <v>36</v>
      </c>
      <c r="J6" s="274"/>
      <c r="K6" s="256"/>
      <c r="L6" s="258"/>
      <c r="M6" s="275"/>
      <c r="N6" s="86" t="s">
        <v>37</v>
      </c>
      <c r="O6" s="87" t="s">
        <v>38</v>
      </c>
      <c r="P6" s="87" t="s">
        <v>34</v>
      </c>
      <c r="Q6" s="88" t="s">
        <v>36</v>
      </c>
      <c r="R6" s="234"/>
      <c r="S6" s="234"/>
      <c r="T6" s="234"/>
      <c r="U6" s="234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41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7">
        <v>2</v>
      </c>
      <c r="B8" s="242"/>
      <c r="C8" s="58"/>
      <c r="D8" s="13"/>
      <c r="E8" s="4"/>
      <c r="F8" s="14"/>
      <c r="G8" s="15"/>
      <c r="H8" s="4"/>
      <c r="I8" s="14"/>
      <c r="J8" s="16" t="s">
        <v>94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4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4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8" t="s">
        <v>106</v>
      </c>
      <c r="C11" s="72" t="s">
        <v>108</v>
      </c>
      <c r="D11" s="48"/>
      <c r="E11" s="49">
        <v>1</v>
      </c>
      <c r="F11" s="50"/>
      <c r="G11" s="51"/>
      <c r="H11" s="49"/>
      <c r="I11" s="50"/>
      <c r="J11" s="52" t="s">
        <v>151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9"/>
      <c r="C12" s="73" t="s">
        <v>109</v>
      </c>
      <c r="D12" s="29"/>
      <c r="E12" s="30">
        <v>1</v>
      </c>
      <c r="F12" s="31"/>
      <c r="G12" s="32"/>
      <c r="H12" s="30"/>
      <c r="I12" s="31"/>
      <c r="J12" s="57" t="s">
        <v>152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9"/>
      <c r="C13" s="73" t="s">
        <v>110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50"/>
      <c r="C14" s="74" t="s">
        <v>111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44" t="s">
        <v>107</v>
      </c>
      <c r="C15" s="77" t="s">
        <v>108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45"/>
      <c r="C16" s="58" t="s">
        <v>110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45"/>
      <c r="C17" s="58" t="s">
        <v>111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6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27" t="s">
        <v>112</v>
      </c>
      <c r="C19" s="72" t="s">
        <v>113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28"/>
      <c r="C20" s="73" t="s">
        <v>114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28"/>
      <c r="C21" s="73" t="s">
        <v>115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28"/>
      <c r="C22" s="74" t="s">
        <v>116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9"/>
      <c r="C23" s="77" t="s">
        <v>117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29"/>
      <c r="C24" s="58" t="s">
        <v>118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29"/>
      <c r="C25" s="58" t="s">
        <v>119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0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7" t="s">
        <v>120</v>
      </c>
      <c r="C27" s="72" t="s">
        <v>121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8"/>
      <c r="C28" s="73" t="s">
        <v>122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8"/>
      <c r="C29" s="73" t="s">
        <v>123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28"/>
      <c r="C30" s="91" t="s">
        <v>124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29"/>
      <c r="C31" s="92" t="s">
        <v>125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29"/>
      <c r="C32" s="101" t="s">
        <v>126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29"/>
      <c r="C33" s="101" t="s">
        <v>127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0"/>
      <c r="C34" s="110" t="s">
        <v>128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7" t="s">
        <v>129</v>
      </c>
      <c r="C35" s="128" t="s">
        <v>130</v>
      </c>
      <c r="D35" s="48">
        <v>1</v>
      </c>
      <c r="E35" s="49"/>
      <c r="F35" s="50"/>
      <c r="G35" s="51"/>
      <c r="H35" s="49"/>
      <c r="I35" s="50"/>
      <c r="J35" s="52" t="s">
        <v>130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8"/>
      <c r="C36" s="73" t="s">
        <v>131</v>
      </c>
      <c r="D36" s="29">
        <v>1</v>
      </c>
      <c r="E36" s="30"/>
      <c r="F36" s="31"/>
      <c r="G36" s="32"/>
      <c r="H36" s="30"/>
      <c r="I36" s="31"/>
      <c r="J36" s="57" t="s">
        <v>131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8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7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41" t="s">
        <v>132</v>
      </c>
      <c r="C39" s="77" t="s">
        <v>108</v>
      </c>
      <c r="D39" s="5"/>
      <c r="E39" s="6"/>
      <c r="F39" s="7">
        <v>1</v>
      </c>
      <c r="G39" s="8">
        <v>1</v>
      </c>
      <c r="H39" s="6">
        <v>1</v>
      </c>
      <c r="I39" s="7"/>
      <c r="J39" s="90" t="s">
        <v>133</v>
      </c>
      <c r="K39" s="10"/>
      <c r="L39" s="11"/>
      <c r="M39" s="12">
        <v>1</v>
      </c>
      <c r="N39" s="75"/>
      <c r="O39" s="11">
        <v>1</v>
      </c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42"/>
      <c r="C40" s="58" t="s">
        <v>109</v>
      </c>
      <c r="D40" s="13"/>
      <c r="E40" s="4">
        <v>1</v>
      </c>
      <c r="F40" s="14"/>
      <c r="G40" s="15"/>
      <c r="H40" s="4"/>
      <c r="I40" s="14"/>
      <c r="J40" s="47" t="s">
        <v>134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7">
        <v>35</v>
      </c>
      <c r="B41" s="242"/>
      <c r="C41" s="58" t="s">
        <v>110</v>
      </c>
      <c r="D41" s="13"/>
      <c r="E41" s="4">
        <v>1</v>
      </c>
      <c r="F41" s="14"/>
      <c r="G41" s="15"/>
      <c r="H41" s="4"/>
      <c r="I41" s="14"/>
      <c r="J41" s="47" t="s">
        <v>135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43"/>
      <c r="C42" s="76" t="s">
        <v>111</v>
      </c>
      <c r="D42" s="21"/>
      <c r="E42" s="22">
        <v>1</v>
      </c>
      <c r="F42" s="23"/>
      <c r="G42" s="24"/>
      <c r="H42" s="22"/>
      <c r="I42" s="23"/>
      <c r="J42" s="25" t="s">
        <v>136</v>
      </c>
      <c r="K42" s="26">
        <v>1</v>
      </c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7" t="s">
        <v>137</v>
      </c>
      <c r="C43" s="72" t="s">
        <v>138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8"/>
      <c r="C44" s="73" t="s">
        <v>139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8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8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27" t="s">
        <v>140</v>
      </c>
      <c r="C47" s="92" t="s">
        <v>141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24.75" customHeight="1" thickBot="1" x14ac:dyDescent="0.35">
      <c r="A48" s="77">
        <v>42</v>
      </c>
      <c r="B48" s="228"/>
      <c r="C48" s="101" t="s">
        <v>142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28"/>
      <c r="C49" s="101" t="s">
        <v>143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28"/>
      <c r="C50" s="110" t="s">
        <v>144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29"/>
      <c r="C51" s="128" t="s">
        <v>145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29"/>
      <c r="C52" s="179" t="s">
        <v>146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29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0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65" t="s">
        <v>147</v>
      </c>
      <c r="C55" s="92" t="s">
        <v>130</v>
      </c>
      <c r="D55" s="93"/>
      <c r="E55" s="94">
        <v>1</v>
      </c>
      <c r="F55" s="95"/>
      <c r="G55" s="93"/>
      <c r="H55" s="94"/>
      <c r="I55" s="95"/>
      <c r="J55" s="96" t="s">
        <v>130</v>
      </c>
      <c r="K55" s="97"/>
      <c r="L55" s="11">
        <v>1</v>
      </c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66"/>
      <c r="C56" s="101" t="s">
        <v>131</v>
      </c>
      <c r="D56" s="102"/>
      <c r="E56" s="103">
        <v>1</v>
      </c>
      <c r="F56" s="104"/>
      <c r="G56" s="102"/>
      <c r="H56" s="103"/>
      <c r="I56" s="104"/>
      <c r="J56" s="105" t="s">
        <v>131</v>
      </c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66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67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8" t="s">
        <v>148</v>
      </c>
      <c r="C59" s="128" t="s">
        <v>108</v>
      </c>
      <c r="D59" s="129"/>
      <c r="E59" s="130"/>
      <c r="F59" s="131">
        <v>1</v>
      </c>
      <c r="G59" s="132">
        <v>1</v>
      </c>
      <c r="H59" s="130">
        <v>1</v>
      </c>
      <c r="I59" s="131"/>
      <c r="J59" s="133" t="s">
        <v>133</v>
      </c>
      <c r="K59" s="134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9"/>
      <c r="C60" s="73" t="s">
        <v>109</v>
      </c>
      <c r="D60" s="29"/>
      <c r="E60" s="30"/>
      <c r="F60" s="31">
        <v>1</v>
      </c>
      <c r="G60" s="32">
        <v>1</v>
      </c>
      <c r="H60" s="30">
        <v>1</v>
      </c>
      <c r="I60" s="31"/>
      <c r="J60" s="33" t="s">
        <v>134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9"/>
      <c r="C61" s="73" t="s">
        <v>110</v>
      </c>
      <c r="D61" s="29"/>
      <c r="E61" s="30">
        <v>1</v>
      </c>
      <c r="F61" s="31"/>
      <c r="G61" s="32"/>
      <c r="H61" s="30"/>
      <c r="I61" s="31"/>
      <c r="J61" s="33" t="s">
        <v>135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50"/>
      <c r="C62" s="74" t="s">
        <v>111</v>
      </c>
      <c r="D62" s="38"/>
      <c r="E62" s="39">
        <v>1</v>
      </c>
      <c r="F62" s="40"/>
      <c r="G62" s="41"/>
      <c r="H62" s="39"/>
      <c r="I62" s="40"/>
      <c r="J62" s="42" t="s">
        <v>136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65" t="s">
        <v>149</v>
      </c>
      <c r="C63" s="231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66"/>
      <c r="C64" s="232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66"/>
      <c r="C65" s="232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67"/>
      <c r="C66" s="233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8" t="s">
        <v>150</v>
      </c>
      <c r="C67" s="72" t="s">
        <v>130</v>
      </c>
      <c r="D67" s="48"/>
      <c r="E67" s="49"/>
      <c r="F67" s="50">
        <v>1</v>
      </c>
      <c r="G67" s="51"/>
      <c r="H67" s="49">
        <v>1</v>
      </c>
      <c r="I67" s="50"/>
      <c r="J67" s="72" t="s">
        <v>130</v>
      </c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9"/>
      <c r="C68" s="73" t="s">
        <v>131</v>
      </c>
      <c r="D68" s="29"/>
      <c r="E68" s="30"/>
      <c r="F68" s="31">
        <v>1</v>
      </c>
      <c r="G68" s="32"/>
      <c r="H68" s="30">
        <v>1</v>
      </c>
      <c r="I68" s="31"/>
      <c r="J68" s="73" t="s">
        <v>131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9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50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97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98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98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99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x14ac:dyDescent="0.3">
      <c r="A75" s="300" t="s">
        <v>4</v>
      </c>
      <c r="B75" s="301"/>
      <c r="C75" s="142">
        <f>SUM(D75:F75)</f>
        <v>44</v>
      </c>
      <c r="D75" s="10">
        <f t="shared" ref="D75:I75" si="0">SUM(D7:D74)</f>
        <v>2</v>
      </c>
      <c r="E75" s="11">
        <f t="shared" si="0"/>
        <v>37</v>
      </c>
      <c r="F75" s="12">
        <f t="shared" si="0"/>
        <v>5</v>
      </c>
      <c r="G75" s="75">
        <f t="shared" si="0"/>
        <v>3</v>
      </c>
      <c r="H75" s="11">
        <f t="shared" si="0"/>
        <v>5</v>
      </c>
      <c r="I75" s="12">
        <f t="shared" si="0"/>
        <v>0</v>
      </c>
      <c r="J75" s="9">
        <f>SUM(K75:M75)</f>
        <v>18</v>
      </c>
      <c r="K75" s="10">
        <f t="shared" ref="K75:Q75" si="1">SUM(K7:K74)</f>
        <v>9</v>
      </c>
      <c r="L75" s="11">
        <f t="shared" si="1"/>
        <v>6</v>
      </c>
      <c r="M75" s="12">
        <f t="shared" si="1"/>
        <v>3</v>
      </c>
      <c r="N75" s="75">
        <f t="shared" si="1"/>
        <v>0</v>
      </c>
      <c r="O75" s="11">
        <f t="shared" si="1"/>
        <v>1</v>
      </c>
      <c r="P75" s="11">
        <f t="shared" si="1"/>
        <v>3</v>
      </c>
      <c r="Q75" s="12">
        <f t="shared" si="1"/>
        <v>1</v>
      </c>
    </row>
    <row r="76" spans="1:18" s="1" customFormat="1" ht="16.149999999999999" customHeight="1" thickBot="1" x14ac:dyDescent="0.35">
      <c r="A76" s="295"/>
      <c r="B76" s="296"/>
      <c r="C76" s="143"/>
      <c r="D76" s="146">
        <f>D75/C75</f>
        <v>4.5454545454545456E-2</v>
      </c>
      <c r="E76" s="144">
        <f>E75/C75</f>
        <v>0.84090909090909094</v>
      </c>
      <c r="F76" s="145">
        <f>F75/C75</f>
        <v>0.11363636363636363</v>
      </c>
      <c r="G76" s="71"/>
      <c r="H76" s="27"/>
      <c r="I76" s="28"/>
      <c r="J76" s="25"/>
      <c r="K76" s="146">
        <f>K75/J75</f>
        <v>0.5</v>
      </c>
      <c r="L76" s="144">
        <f>L75/J75</f>
        <v>0.33333333333333331</v>
      </c>
      <c r="M76" s="145">
        <f>M75/J75</f>
        <v>0.16666666666666666</v>
      </c>
      <c r="N76" s="71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62" t="s">
        <v>87</v>
      </c>
      <c r="B78" s="236"/>
      <c r="C78" s="236"/>
      <c r="D78" s="236"/>
      <c r="E78" s="236"/>
      <c r="F78" s="236"/>
      <c r="G78" s="236"/>
      <c r="H78" s="236"/>
      <c r="I78" s="236"/>
      <c r="J78" s="285" t="s">
        <v>88</v>
      </c>
      <c r="K78" s="279"/>
      <c r="L78" s="279"/>
      <c r="M78" s="279"/>
      <c r="N78" s="279"/>
      <c r="O78" s="279"/>
      <c r="P78" s="279"/>
      <c r="Q78" s="253"/>
    </row>
    <row r="79" spans="1:18" ht="16.149999999999999" customHeight="1" x14ac:dyDescent="0.3">
      <c r="A79" s="255" t="s">
        <v>63</v>
      </c>
      <c r="B79" s="235" t="s">
        <v>89</v>
      </c>
      <c r="C79" s="237"/>
      <c r="D79" s="257" t="s">
        <v>96</v>
      </c>
      <c r="E79" s="259" t="s">
        <v>97</v>
      </c>
      <c r="F79" s="259"/>
      <c r="G79" s="257"/>
      <c r="H79" s="257"/>
      <c r="I79" s="261"/>
      <c r="J79" s="285" t="s">
        <v>57</v>
      </c>
      <c r="K79" s="235" t="s">
        <v>58</v>
      </c>
      <c r="L79" s="236"/>
      <c r="M79" s="236"/>
      <c r="N79" s="237"/>
      <c r="O79" s="279" t="s">
        <v>60</v>
      </c>
      <c r="P79" s="279" t="s">
        <v>61</v>
      </c>
      <c r="Q79" s="253" t="s">
        <v>59</v>
      </c>
    </row>
    <row r="80" spans="1:18" ht="16.149999999999999" customHeight="1" thickBot="1" x14ac:dyDescent="0.35">
      <c r="A80" s="256"/>
      <c r="B80" s="238"/>
      <c r="C80" s="240"/>
      <c r="D80" s="258"/>
      <c r="E80" s="260"/>
      <c r="F80" s="260"/>
      <c r="G80" s="147"/>
      <c r="H80" s="147"/>
      <c r="I80" s="148"/>
      <c r="J80" s="286"/>
      <c r="K80" s="238"/>
      <c r="L80" s="239"/>
      <c r="M80" s="239"/>
      <c r="N80" s="240"/>
      <c r="O80" s="280"/>
      <c r="P80" s="280"/>
      <c r="Q80" s="254"/>
    </row>
    <row r="81" spans="1:17" ht="16.149999999999999" customHeight="1" thickBot="1" x14ac:dyDescent="0.35">
      <c r="A81" s="67">
        <v>1</v>
      </c>
      <c r="B81" s="268" t="s">
        <v>85</v>
      </c>
      <c r="C81" s="269"/>
      <c r="D81" s="59">
        <v>1</v>
      </c>
      <c r="E81" s="59"/>
      <c r="F81" s="59"/>
      <c r="G81" s="59"/>
      <c r="H81" s="59"/>
      <c r="I81" s="64"/>
      <c r="J81" s="67">
        <v>1</v>
      </c>
      <c r="K81" s="292" t="s">
        <v>71</v>
      </c>
      <c r="L81" s="293"/>
      <c r="M81" s="293"/>
      <c r="N81" s="294"/>
      <c r="O81" s="68"/>
      <c r="P81" s="68">
        <v>1</v>
      </c>
      <c r="Q81" s="69"/>
    </row>
    <row r="82" spans="1:17" ht="16.149999999999999" customHeight="1" thickBot="1" x14ac:dyDescent="0.35">
      <c r="A82" s="26"/>
      <c r="B82" s="270"/>
      <c r="C82" s="271"/>
      <c r="D82" s="27"/>
      <c r="E82" s="27"/>
      <c r="F82" s="27"/>
      <c r="G82" s="27"/>
      <c r="H82" s="27"/>
      <c r="I82" s="70"/>
      <c r="J82" s="26">
        <v>2</v>
      </c>
      <c r="K82" s="292" t="s">
        <v>92</v>
      </c>
      <c r="L82" s="293"/>
      <c r="M82" s="293"/>
      <c r="N82" s="294"/>
      <c r="O82" s="65"/>
      <c r="P82" s="65">
        <v>1</v>
      </c>
      <c r="Q82" s="66"/>
    </row>
  </sheetData>
  <mergeCells count="58">
    <mergeCell ref="J4:Q4"/>
    <mergeCell ref="B2:M3"/>
    <mergeCell ref="B43:B46"/>
    <mergeCell ref="K82:N82"/>
    <mergeCell ref="K81:N81"/>
    <mergeCell ref="O79:O80"/>
    <mergeCell ref="P79:P80"/>
    <mergeCell ref="J78:Q78"/>
    <mergeCell ref="B63:B66"/>
    <mergeCell ref="A76:B76"/>
    <mergeCell ref="B67:B70"/>
    <mergeCell ref="B71:B74"/>
    <mergeCell ref="A75:B75"/>
    <mergeCell ref="J79:J80"/>
    <mergeCell ref="B81:C81"/>
    <mergeCell ref="B82:C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Q79:Q80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5:B58"/>
    <mergeCell ref="B11:B14"/>
    <mergeCell ref="K79:N80"/>
    <mergeCell ref="B39:B42"/>
    <mergeCell ref="B7:B10"/>
    <mergeCell ref="B15:B18"/>
    <mergeCell ref="B35:B38"/>
    <mergeCell ref="B59:B62"/>
    <mergeCell ref="B19:B26"/>
    <mergeCell ref="B27:B34"/>
    <mergeCell ref="B47:B54"/>
    <mergeCell ref="C63:C66"/>
    <mergeCell ref="V5:X5"/>
    <mergeCell ref="G5:I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2024-07-22T00:31:44Z</dcterms:modified>
</cp:coreProperties>
</file>