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4월19일 양구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체크리스트'!$A$1:$Q$94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87" i="1" l="1"/>
  <c r="F87" i="1"/>
  <c r="G87" i="1"/>
  <c r="H87" i="1"/>
  <c r="I87" i="1"/>
  <c r="D8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87" i="1" l="1"/>
  <c r="M87" i="1"/>
  <c r="N87" i="1"/>
  <c r="O87" i="1"/>
  <c r="P87" i="1"/>
  <c r="Q87" i="1"/>
  <c r="K87" i="1"/>
  <c r="J87" i="1" l="1"/>
  <c r="L88" i="1" s="1"/>
  <c r="M88" i="1" l="1"/>
  <c r="K88" i="1"/>
  <c r="C87" i="1"/>
  <c r="D88" i="1" s="1"/>
  <c r="E88" i="1" l="1"/>
  <c r="F88" i="1"/>
</calcChain>
</file>

<file path=xl/sharedStrings.xml><?xml version="1.0" encoding="utf-8"?>
<sst xmlns="http://schemas.openxmlformats.org/spreadsheetml/2006/main" count="203" uniqueCount="163">
  <si>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</si>
  <si>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</si>
  <si>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</si>
  <si>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</si>
  <si>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</si>
  <si>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</si>
  <si>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</si>
  <si>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</si>
  <si>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</si>
  <si>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</si>
  <si>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</si>
  <si>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</si>
  <si>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</si>
  <si>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</si>
  <si>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</si>
  <si>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</si>
  <si>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</si>
  <si>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</si>
  <si>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</si>
  <si>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</si>
  <si>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</si>
  <si>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</si>
  <si>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</si>
  <si>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</si>
  <si>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</si>
  <si>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</si>
  <si>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</si>
  <si>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</si>
  <si>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</si>
  <si>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</si>
  <si>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</si>
  <si>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</si>
  <si>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</si>
  <si>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</si>
  <si>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</si>
  <si>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</si>
  <si>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</si>
  <si>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</si>
  <si>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</si>
  <si>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</si>
  <si>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</si>
  <si>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</si>
  <si>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</si>
  <si>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</si>
  <si>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</si>
  <si>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</si>
  <si>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</si>
  <si>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</si>
  <si>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</si>
  <si>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</si>
  <si>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</si>
  <si>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</si>
  <si>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</si>
  <si>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</si>
  <si>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</si>
  <si>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</si>
  <si>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</si>
  <si>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</si>
  <si>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</si>
  <si>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</si>
  <si>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</si>
  <si>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</si>
  <si>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</si>
  <si>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</si>
  <si>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</si>
  <si>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</si>
  <si>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</si>
  <si>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</si>
  <si>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</si>
  <si>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</si>
  <si>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</si>
  <si>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</si>
  <si>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</si>
  <si>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</si>
  <si>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</si>
  <si>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</si>
  <si>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</si>
  <si>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</si>
  <si>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</si>
  <si>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</si>
  <si>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</si>
  <si>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</si>
  <si>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</si>
  <si>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</si>
  <si>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</si>
  <si>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</si>
  <si>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</si>
  <si>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</si>
  <si>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</si>
  <si>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</si>
  <si>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</si>
  <si>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</si>
  <si>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</si>
  <si>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</si>
  <si>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</si>
  <si>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</si>
  <si>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</si>
  <si>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</si>
  <si>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</si>
  <si>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</si>
  <si>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양구군보건소</t>
    <phoneticPr fontId="1" type="noConversion"/>
  </si>
  <si>
    <t>1~4F</t>
    <phoneticPr fontId="1" type="noConversion"/>
  </si>
  <si>
    <t>2024.4.19(금)</t>
    <phoneticPr fontId="1" type="noConversion"/>
  </si>
  <si>
    <t>강원 양구군 양구읍 관공서로 42  (양구군보건소)</t>
    <phoneticPr fontId="1" type="noConversion"/>
  </si>
  <si>
    <t>외부계단, 경사로 없음.  계단,줄눈,미끄럼방지 없음.</t>
    <phoneticPr fontId="1" type="noConversion"/>
  </si>
  <si>
    <t>2024.4.19</t>
    <phoneticPr fontId="1" type="noConversion"/>
  </si>
  <si>
    <t xml:space="preserve">이정현 </t>
    <phoneticPr fontId="1" type="noConversion"/>
  </si>
  <si>
    <t>1F실내출입문</t>
    <phoneticPr fontId="1" type="noConversion"/>
  </si>
  <si>
    <t>체력단련실</t>
    <phoneticPr fontId="1" type="noConversion"/>
  </si>
  <si>
    <t>치과진료실</t>
    <phoneticPr fontId="1" type="noConversion"/>
  </si>
  <si>
    <t>구강보건실</t>
    <phoneticPr fontId="1" type="noConversion"/>
  </si>
  <si>
    <t>당직실</t>
    <phoneticPr fontId="1" type="noConversion"/>
  </si>
  <si>
    <t>내과진료실</t>
    <phoneticPr fontId="1" type="noConversion"/>
  </si>
  <si>
    <t>민원실</t>
    <phoneticPr fontId="1" type="noConversion"/>
  </si>
  <si>
    <t>예방접종실</t>
    <phoneticPr fontId="1" type="noConversion"/>
  </si>
  <si>
    <t>모유수유실</t>
    <phoneticPr fontId="1" type="noConversion"/>
  </si>
  <si>
    <t>물리치료사</t>
    <phoneticPr fontId="1" type="noConversion"/>
  </si>
  <si>
    <t>한방진료실</t>
    <phoneticPr fontId="1" type="noConversion"/>
  </si>
  <si>
    <t>어린이급식        관리지원센터</t>
    <phoneticPr fontId="1" type="noConversion"/>
  </si>
  <si>
    <t>영상의학실</t>
    <phoneticPr fontId="1" type="noConversion"/>
  </si>
  <si>
    <t>골밀도검사실</t>
    <phoneticPr fontId="1" type="noConversion"/>
  </si>
  <si>
    <t>임상병리실</t>
    <phoneticPr fontId="1" type="noConversion"/>
  </si>
  <si>
    <t>건강검진실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</si>
  <si>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</si>
  <si>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</si>
  <si>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</si>
  <si>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 xml:space="preserve">1F~2F계단 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</si>
  <si>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</si>
  <si>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</si>
  <si>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</si>
  <si>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</si>
  <si>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</si>
  <si>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2F화장실</t>
    <phoneticPr fontId="1" type="noConversion"/>
  </si>
  <si>
    <t>2F~3F계단</t>
    <phoneticPr fontId="1" type="noConversion"/>
  </si>
  <si>
    <t>3F실내출입문</t>
    <phoneticPr fontId="1" type="noConversion"/>
  </si>
  <si>
    <t>중회의실</t>
    <phoneticPr fontId="1" type="noConversion"/>
  </si>
  <si>
    <t>정신건강           복지센터</t>
    <phoneticPr fontId="1" type="noConversion"/>
  </si>
  <si>
    <t>차량지원실</t>
    <phoneticPr fontId="1" type="noConversion"/>
  </si>
  <si>
    <t>방송실</t>
    <phoneticPr fontId="1" type="noConversion"/>
  </si>
  <si>
    <t>소장실</t>
    <phoneticPr fontId="1" type="noConversion"/>
  </si>
  <si>
    <t>보건정책과</t>
    <phoneticPr fontId="1" type="noConversion"/>
  </si>
  <si>
    <t>건강증진과</t>
    <phoneticPr fontId="1" type="noConversion"/>
  </si>
  <si>
    <t>상담실</t>
    <phoneticPr fontId="1" type="noConversion"/>
  </si>
  <si>
    <t>문서고</t>
    <phoneticPr fontId="1" type="noConversion"/>
  </si>
  <si>
    <t>건강지원상담실</t>
    <phoneticPr fontId="1" type="noConversion"/>
  </si>
  <si>
    <t>재활프로그램실</t>
    <phoneticPr fontId="1" type="noConversion"/>
  </si>
  <si>
    <t>소회의실</t>
    <phoneticPr fontId="1" type="noConversion"/>
  </si>
  <si>
    <t>영양조리실습실</t>
    <phoneticPr fontId="1" type="noConversion"/>
  </si>
  <si>
    <t>창고</t>
    <phoneticPr fontId="1" type="noConversion"/>
  </si>
  <si>
    <t>3F화장실</t>
    <phoneticPr fontId="1" type="noConversion"/>
  </si>
  <si>
    <t>3F~4F계단</t>
    <phoneticPr fontId="1" type="noConversion"/>
  </si>
  <si>
    <t>4F실내출입문</t>
    <phoneticPr fontId="1" type="noConversion"/>
  </si>
  <si>
    <t>사회복지과</t>
    <phoneticPr fontId="1" type="noConversion"/>
  </si>
  <si>
    <t>관광문화과</t>
    <phoneticPr fontId="1" type="noConversion"/>
  </si>
  <si>
    <t>도시교통과</t>
    <phoneticPr fontId="1" type="noConversion"/>
  </si>
  <si>
    <t>4F화장실</t>
    <phoneticPr fontId="1" type="noConversion"/>
  </si>
  <si>
    <t xml:space="preserve">엘리베이터 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</si>
  <si>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</si>
  <si>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</si>
  <si>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</si>
  <si>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</si>
  <si>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B1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</si>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</sst>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29" sqref="E2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6" t="s">
        <v>39</v>
      </c>
      <c r="B1" s="227"/>
      <c r="C1" s="227"/>
      <c r="D1" s="227"/>
      <c r="E1" s="227"/>
      <c r="F1" s="227"/>
      <c r="G1" s="227"/>
      <c r="H1" s="227"/>
    </row>
    <row r="2" spans="1:9" ht="3.75" customHeight="1" thickBot="1" x14ac:dyDescent="0.35">
      <c r="A2" s="237"/>
      <c r="B2" s="237"/>
      <c r="C2" s="237"/>
      <c r="D2" s="237"/>
      <c r="E2" s="237"/>
      <c r="F2" s="237"/>
      <c r="G2" s="237"/>
      <c r="H2" s="237"/>
    </row>
    <row r="3" spans="1:9" ht="20.100000000000001" customHeight="1" x14ac:dyDescent="0.3">
      <c r="A3" s="240" t="s">
        <v>48</v>
      </c>
      <c r="B3" s="241"/>
      <c r="C3" s="167" t="s">
        <v>100</v>
      </c>
      <c r="D3" s="165" t="s">
        <v>51</v>
      </c>
      <c r="E3" s="202" t="s">
        <v>103</v>
      </c>
      <c r="F3" s="202"/>
      <c r="G3" s="202"/>
      <c r="H3" s="203"/>
    </row>
    <row r="4" spans="1:9" ht="20.100000000000001" customHeight="1" x14ac:dyDescent="0.3">
      <c r="A4" s="242" t="s">
        <v>49</v>
      </c>
      <c r="B4" s="243"/>
      <c r="C4" s="168" t="s">
        <v>101</v>
      </c>
      <c r="D4" s="166" t="s">
        <v>70</v>
      </c>
      <c r="E4" s="200" t="s">
        <v>98</v>
      </c>
      <c r="F4" s="200"/>
      <c r="G4" s="200"/>
      <c r="H4" s="201"/>
    </row>
    <row r="5" spans="1:9" ht="20.100000000000001" customHeight="1" thickBot="1" x14ac:dyDescent="0.35">
      <c r="A5" s="244" t="s">
        <v>50</v>
      </c>
      <c r="B5" s="245"/>
      <c r="C5" s="61" t="s">
        <v>102</v>
      </c>
      <c r="D5" s="60" t="s">
        <v>52</v>
      </c>
      <c r="E5" s="199" t="s">
        <v>99</v>
      </c>
      <c r="F5" s="199"/>
      <c r="G5" s="238" t="s">
        <v>53</v>
      </c>
      <c r="H5" s="239"/>
    </row>
    <row r="6" spans="1:9" ht="20.100000000000001" customHeight="1" x14ac:dyDescent="0.3">
      <c r="A6" s="231" t="s">
        <v>10</v>
      </c>
      <c r="B6" s="216"/>
      <c r="C6" s="216"/>
      <c r="D6" s="216" t="s">
        <v>30</v>
      </c>
      <c r="E6" s="216"/>
      <c r="F6" s="233" t="s">
        <v>29</v>
      </c>
      <c r="G6" s="216" t="s">
        <v>42</v>
      </c>
      <c r="H6" s="235" t="s">
        <v>15</v>
      </c>
      <c r="I6" s="207" t="s">
        <v>31</v>
      </c>
    </row>
    <row r="7" spans="1:9" ht="20.100000000000001" customHeight="1" thickBot="1" x14ac:dyDescent="0.35">
      <c r="A7" s="232"/>
      <c r="B7" s="217"/>
      <c r="C7" s="217"/>
      <c r="D7" s="63" t="s">
        <v>13</v>
      </c>
      <c r="E7" s="63" t="s">
        <v>14</v>
      </c>
      <c r="F7" s="234"/>
      <c r="G7" s="217"/>
      <c r="H7" s="236"/>
      <c r="I7" s="207"/>
    </row>
    <row r="8" spans="1:9" ht="16.5" customHeight="1" x14ac:dyDescent="0.3">
      <c r="A8" s="208" t="s">
        <v>11</v>
      </c>
      <c r="B8" s="229" t="s">
        <v>47</v>
      </c>
      <c r="C8" s="143" t="s">
        <v>66</v>
      </c>
      <c r="D8" s="143">
        <v>1</v>
      </c>
      <c r="E8" s="143"/>
      <c r="F8" s="143"/>
      <c r="G8" s="144"/>
      <c r="H8" s="145"/>
      <c r="I8" s="3" t="str">
        <f>IF(D8=1,"0",IF(E8=1,"1",IF(F8=1,"2",IF(G8=1,"3"))))</f>
        <v>0</v>
      </c>
    </row>
    <row r="9" spans="1:9" ht="16.5" customHeight="1" x14ac:dyDescent="0.3">
      <c r="A9" s="209"/>
      <c r="B9" s="230"/>
      <c r="C9" s="146" t="s">
        <v>72</v>
      </c>
      <c r="D9" s="146">
        <v>1</v>
      </c>
      <c r="E9" s="146"/>
      <c r="F9" s="146"/>
      <c r="G9" s="14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09"/>
      <c r="B10" s="228" t="s">
        <v>12</v>
      </c>
      <c r="C10" s="228"/>
      <c r="D10" s="148">
        <v>1</v>
      </c>
      <c r="E10" s="148"/>
      <c r="F10" s="148"/>
      <c r="G10" s="149"/>
      <c r="H10" s="150"/>
      <c r="I10" s="3" t="str">
        <f t="shared" si="0"/>
        <v>0</v>
      </c>
    </row>
    <row r="11" spans="1:9" ht="16.5" customHeight="1" x14ac:dyDescent="0.3">
      <c r="A11" s="209"/>
      <c r="B11" s="218" t="s">
        <v>82</v>
      </c>
      <c r="C11" s="140" t="s">
        <v>74</v>
      </c>
      <c r="D11" s="146"/>
      <c r="E11" s="146"/>
      <c r="F11" s="146"/>
      <c r="G11" s="147">
        <v>1</v>
      </c>
      <c r="H11" s="62"/>
      <c r="I11" s="3" t="str">
        <f t="shared" si="0"/>
        <v>3</v>
      </c>
    </row>
    <row r="12" spans="1:9" ht="16.5" customHeight="1" x14ac:dyDescent="0.3">
      <c r="A12" s="209"/>
      <c r="B12" s="219"/>
      <c r="C12" s="140" t="s">
        <v>73</v>
      </c>
      <c r="D12" s="146"/>
      <c r="E12" s="146"/>
      <c r="F12" s="146"/>
      <c r="G12" s="147">
        <v>1</v>
      </c>
      <c r="H12" s="62"/>
      <c r="I12" s="3" t="str">
        <f t="shared" si="0"/>
        <v>3</v>
      </c>
    </row>
    <row r="13" spans="1:9" ht="16.5" customHeight="1" x14ac:dyDescent="0.3">
      <c r="A13" s="209"/>
      <c r="B13" s="225"/>
      <c r="C13" s="140" t="s">
        <v>67</v>
      </c>
      <c r="D13" s="146"/>
      <c r="E13" s="146"/>
      <c r="F13" s="146"/>
      <c r="G13" s="147">
        <v>1</v>
      </c>
      <c r="H13" s="62"/>
      <c r="I13" s="3" t="str">
        <f t="shared" si="0"/>
        <v>3</v>
      </c>
    </row>
    <row r="14" spans="1:9" ht="16.5" customHeight="1" thickBot="1" x14ac:dyDescent="0.35">
      <c r="A14" s="210"/>
      <c r="B14" s="211" t="s">
        <v>16</v>
      </c>
      <c r="C14" s="211"/>
      <c r="D14" s="151"/>
      <c r="E14" s="151"/>
      <c r="F14" s="151"/>
      <c r="G14" s="152">
        <v>1</v>
      </c>
      <c r="H14" s="153"/>
      <c r="I14" s="3" t="str">
        <f t="shared" si="0"/>
        <v>3</v>
      </c>
    </row>
    <row r="15" spans="1:9" ht="16.5" customHeight="1" x14ac:dyDescent="0.3">
      <c r="A15" s="208" t="s">
        <v>54</v>
      </c>
      <c r="B15" s="213" t="s">
        <v>40</v>
      </c>
      <c r="C15" s="139" t="s">
        <v>41</v>
      </c>
      <c r="D15" s="143"/>
      <c r="E15" s="143">
        <v>1</v>
      </c>
      <c r="F15" s="143"/>
      <c r="G15" s="144"/>
      <c r="H15" s="145"/>
      <c r="I15" s="3" t="str">
        <f t="shared" si="0"/>
        <v>1</v>
      </c>
    </row>
    <row r="16" spans="1:9" ht="16.5" customHeight="1" x14ac:dyDescent="0.3">
      <c r="A16" s="209"/>
      <c r="B16" s="214"/>
      <c r="C16" s="140" t="s">
        <v>64</v>
      </c>
      <c r="D16" s="146"/>
      <c r="E16" s="146"/>
      <c r="F16" s="146">
        <v>1</v>
      </c>
      <c r="G16" s="147"/>
      <c r="H16" s="62"/>
      <c r="I16" s="3" t="str">
        <f t="shared" si="0"/>
        <v>2</v>
      </c>
    </row>
    <row r="17" spans="1:9" ht="16.5" customHeight="1" x14ac:dyDescent="0.3">
      <c r="A17" s="209"/>
      <c r="B17" s="215" t="s">
        <v>17</v>
      </c>
      <c r="C17" s="215"/>
      <c r="D17" s="148"/>
      <c r="E17" s="148">
        <v>1</v>
      </c>
      <c r="F17" s="148"/>
      <c r="G17" s="149"/>
      <c r="H17" s="150"/>
      <c r="I17" s="3" t="str">
        <f t="shared" si="0"/>
        <v>1</v>
      </c>
    </row>
    <row r="18" spans="1:9" ht="16.5" customHeight="1" x14ac:dyDescent="0.3">
      <c r="A18" s="209"/>
      <c r="B18" s="218" t="s">
        <v>18</v>
      </c>
      <c r="C18" s="140" t="s">
        <v>90</v>
      </c>
      <c r="D18" s="146"/>
      <c r="E18" s="146"/>
      <c r="F18" s="146"/>
      <c r="G18" s="147">
        <v>1</v>
      </c>
      <c r="H18" s="62"/>
      <c r="I18" s="3" t="str">
        <f t="shared" si="0"/>
        <v>3</v>
      </c>
    </row>
    <row r="19" spans="1:9" ht="16.5" customHeight="1" x14ac:dyDescent="0.3">
      <c r="A19" s="209"/>
      <c r="B19" s="225"/>
      <c r="C19" s="140" t="s">
        <v>19</v>
      </c>
      <c r="D19" s="146">
        <v>1</v>
      </c>
      <c r="E19" s="146"/>
      <c r="F19" s="146"/>
      <c r="G19" s="14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209"/>
      <c r="B20" s="215" t="s">
        <v>18</v>
      </c>
      <c r="C20" s="215"/>
      <c r="D20" s="148">
        <v>1</v>
      </c>
      <c r="E20" s="148"/>
      <c r="F20" s="148"/>
      <c r="G20" s="149"/>
      <c r="H20" s="150"/>
      <c r="I20" s="3" t="str">
        <f t="shared" si="0"/>
        <v>0</v>
      </c>
    </row>
    <row r="21" spans="1:9" ht="16.5" customHeight="1" x14ac:dyDescent="0.3">
      <c r="A21" s="209"/>
      <c r="B21" s="218" t="s">
        <v>20</v>
      </c>
      <c r="C21" s="140" t="s">
        <v>44</v>
      </c>
      <c r="D21" s="146"/>
      <c r="E21" s="146"/>
      <c r="F21" s="146"/>
      <c r="G21" s="147">
        <v>1</v>
      </c>
      <c r="H21" s="62"/>
      <c r="I21" s="3" t="str">
        <f t="shared" si="0"/>
        <v>3</v>
      </c>
    </row>
    <row r="22" spans="1:9" ht="16.5" customHeight="1" x14ac:dyDescent="0.3">
      <c r="A22" s="209"/>
      <c r="B22" s="219"/>
      <c r="C22" s="140" t="s">
        <v>43</v>
      </c>
      <c r="D22" s="146"/>
      <c r="E22" s="146">
        <v>1</v>
      </c>
      <c r="F22" s="146"/>
      <c r="G22" s="147"/>
      <c r="H22" s="62"/>
      <c r="I22" s="3" t="str">
        <f t="shared" si="0"/>
        <v>1</v>
      </c>
    </row>
    <row r="23" spans="1:9" ht="16.5" customHeight="1" x14ac:dyDescent="0.3">
      <c r="A23" s="209"/>
      <c r="B23" s="219"/>
      <c r="C23" s="140" t="s">
        <v>65</v>
      </c>
      <c r="D23" s="146"/>
      <c r="E23" s="146">
        <v>1</v>
      </c>
      <c r="F23" s="146"/>
      <c r="G23" s="14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09"/>
      <c r="B24" s="215" t="s">
        <v>20</v>
      </c>
      <c r="C24" s="215"/>
      <c r="D24" s="148"/>
      <c r="E24" s="148">
        <v>1</v>
      </c>
      <c r="F24" s="148"/>
      <c r="G24" s="149"/>
      <c r="H24" s="150"/>
      <c r="I24" s="3" t="str">
        <f t="shared" si="0"/>
        <v>1</v>
      </c>
    </row>
    <row r="25" spans="1:9" ht="16.5" customHeight="1" x14ac:dyDescent="0.3">
      <c r="A25" s="209"/>
      <c r="B25" s="218" t="s">
        <v>21</v>
      </c>
      <c r="C25" s="140" t="s">
        <v>79</v>
      </c>
      <c r="D25" s="146">
        <v>1</v>
      </c>
      <c r="E25" s="146"/>
      <c r="F25" s="146"/>
      <c r="G25" s="147"/>
      <c r="H25" s="62"/>
      <c r="I25" s="3" t="str">
        <f t="shared" si="0"/>
        <v>0</v>
      </c>
    </row>
    <row r="26" spans="1:9" ht="33" x14ac:dyDescent="0.3">
      <c r="A26" s="209"/>
      <c r="B26" s="219"/>
      <c r="C26" s="140" t="s">
        <v>80</v>
      </c>
      <c r="D26" s="146">
        <v>1</v>
      </c>
      <c r="E26" s="146"/>
      <c r="F26" s="146"/>
      <c r="G26" s="147"/>
      <c r="H26" s="62"/>
      <c r="I26" s="3" t="str">
        <f t="shared" si="0"/>
        <v>0</v>
      </c>
    </row>
    <row r="27" spans="1:9" ht="16.5" customHeight="1" x14ac:dyDescent="0.3">
      <c r="A27" s="209"/>
      <c r="B27" s="219"/>
      <c r="C27" s="140" t="s">
        <v>78</v>
      </c>
      <c r="D27" s="146"/>
      <c r="E27" s="146">
        <v>1</v>
      </c>
      <c r="F27" s="146"/>
      <c r="G27" s="147"/>
      <c r="H27" s="62"/>
      <c r="I27" s="3" t="str">
        <f t="shared" si="0"/>
        <v>1</v>
      </c>
    </row>
    <row r="28" spans="1:9" ht="33" x14ac:dyDescent="0.3">
      <c r="A28" s="209"/>
      <c r="B28" s="219"/>
      <c r="C28" s="140" t="s">
        <v>81</v>
      </c>
      <c r="D28" s="146">
        <v>1</v>
      </c>
      <c r="E28" s="146"/>
      <c r="F28" s="146"/>
      <c r="G28" s="147"/>
      <c r="H28" s="62"/>
      <c r="I28" s="3" t="str">
        <f t="shared" si="0"/>
        <v>0</v>
      </c>
    </row>
    <row r="29" spans="1:9" ht="16.5" customHeight="1" x14ac:dyDescent="0.3">
      <c r="A29" s="209"/>
      <c r="B29" s="219"/>
      <c r="C29" s="140" t="s">
        <v>33</v>
      </c>
      <c r="D29" s="146"/>
      <c r="E29" s="146"/>
      <c r="F29" s="146"/>
      <c r="G29" s="147">
        <v>1</v>
      </c>
      <c r="H29" s="62"/>
      <c r="I29" s="3" t="str">
        <f t="shared" si="0"/>
        <v>3</v>
      </c>
    </row>
    <row r="30" spans="1:9" ht="16.5" customHeight="1" x14ac:dyDescent="0.3">
      <c r="A30" s="209"/>
      <c r="B30" s="215" t="s">
        <v>21</v>
      </c>
      <c r="C30" s="215"/>
      <c r="D30" s="148"/>
      <c r="E30" s="148">
        <v>1</v>
      </c>
      <c r="F30" s="148"/>
      <c r="G30" s="149"/>
      <c r="H30" s="150"/>
      <c r="I30" s="3" t="str">
        <f t="shared" si="0"/>
        <v>1</v>
      </c>
    </row>
    <row r="31" spans="1:9" ht="16.5" customHeight="1" x14ac:dyDescent="0.3">
      <c r="A31" s="209"/>
      <c r="B31" s="218" t="s">
        <v>55</v>
      </c>
      <c r="C31" s="140" t="s">
        <v>45</v>
      </c>
      <c r="D31" s="146"/>
      <c r="E31" s="146"/>
      <c r="F31" s="146"/>
      <c r="G31" s="147">
        <v>1</v>
      </c>
      <c r="H31" s="62"/>
      <c r="I31" s="3" t="str">
        <f t="shared" si="0"/>
        <v>3</v>
      </c>
    </row>
    <row r="32" spans="1:9" ht="16.5" customHeight="1" x14ac:dyDescent="0.3">
      <c r="A32" s="209"/>
      <c r="B32" s="225"/>
      <c r="C32" s="140" t="s">
        <v>86</v>
      </c>
      <c r="D32" s="146"/>
      <c r="E32" s="146"/>
      <c r="F32" s="146"/>
      <c r="G32" s="147">
        <v>1</v>
      </c>
      <c r="H32" s="62"/>
      <c r="I32" s="3" t="str">
        <f t="shared" si="0"/>
        <v>3</v>
      </c>
    </row>
    <row r="33" spans="1:9" ht="16.5" customHeight="1" x14ac:dyDescent="0.3">
      <c r="A33" s="209"/>
      <c r="B33" s="215" t="s">
        <v>22</v>
      </c>
      <c r="C33" s="215"/>
      <c r="D33" s="148"/>
      <c r="E33" s="148"/>
      <c r="F33" s="148"/>
      <c r="G33" s="149">
        <v>1</v>
      </c>
      <c r="H33" s="150"/>
      <c r="I33" s="3" t="str">
        <f t="shared" si="0"/>
        <v>3</v>
      </c>
    </row>
    <row r="34" spans="1:9" ht="16.5" customHeight="1" x14ac:dyDescent="0.3">
      <c r="A34" s="209"/>
      <c r="B34" s="218" t="s">
        <v>91</v>
      </c>
      <c r="C34" s="140" t="s">
        <v>44</v>
      </c>
      <c r="D34" s="146"/>
      <c r="E34" s="146"/>
      <c r="F34" s="146"/>
      <c r="G34" s="147">
        <v>1</v>
      </c>
      <c r="H34" s="62"/>
      <c r="I34" s="3" t="str">
        <f t="shared" si="0"/>
        <v>3</v>
      </c>
    </row>
    <row r="35" spans="1:9" ht="16.5" customHeight="1" x14ac:dyDescent="0.3">
      <c r="A35" s="212"/>
      <c r="B35" s="225"/>
      <c r="C35" s="141" t="s">
        <v>68</v>
      </c>
      <c r="D35" s="154"/>
      <c r="E35" s="154"/>
      <c r="F35" s="154"/>
      <c r="G35" s="155">
        <v>1</v>
      </c>
      <c r="H35" s="156"/>
      <c r="I35" s="3" t="str">
        <f t="shared" si="0"/>
        <v>3</v>
      </c>
    </row>
    <row r="36" spans="1:9" ht="16.5" customHeight="1" thickBot="1" x14ac:dyDescent="0.35">
      <c r="A36" s="210"/>
      <c r="B36" s="211" t="s">
        <v>23</v>
      </c>
      <c r="C36" s="211"/>
      <c r="D36" s="151"/>
      <c r="E36" s="151"/>
      <c r="F36" s="151"/>
      <c r="G36" s="152">
        <v>1</v>
      </c>
      <c r="H36" s="153"/>
      <c r="I36" s="3" t="str">
        <f t="shared" si="0"/>
        <v>3</v>
      </c>
    </row>
    <row r="37" spans="1:9" ht="16.5" customHeight="1" x14ac:dyDescent="0.3">
      <c r="A37" s="208" t="s">
        <v>24</v>
      </c>
      <c r="B37" s="224" t="s">
        <v>25</v>
      </c>
      <c r="C37" s="139" t="s">
        <v>46</v>
      </c>
      <c r="D37" s="143"/>
      <c r="E37" s="143"/>
      <c r="F37" s="143">
        <v>1</v>
      </c>
      <c r="G37" s="144"/>
      <c r="H37" s="145"/>
      <c r="I37" s="3" t="str">
        <f t="shared" si="0"/>
        <v>2</v>
      </c>
    </row>
    <row r="38" spans="1:9" ht="16.5" customHeight="1" x14ac:dyDescent="0.3">
      <c r="A38" s="209"/>
      <c r="B38" s="219"/>
      <c r="C38" s="140" t="s">
        <v>76</v>
      </c>
      <c r="D38" s="146"/>
      <c r="E38" s="146">
        <v>1</v>
      </c>
      <c r="F38" s="146"/>
      <c r="G38" s="147"/>
      <c r="H38" s="62"/>
      <c r="I38" s="3" t="str">
        <f t="shared" si="0"/>
        <v>1</v>
      </c>
    </row>
    <row r="39" spans="1:9" ht="16.5" customHeight="1" thickBot="1" x14ac:dyDescent="0.35">
      <c r="A39" s="210"/>
      <c r="B39" s="211" t="s">
        <v>25</v>
      </c>
      <c r="C39" s="211"/>
      <c r="D39" s="151"/>
      <c r="E39" s="151">
        <v>1</v>
      </c>
      <c r="F39" s="151"/>
      <c r="G39" s="152"/>
      <c r="H39" s="153"/>
      <c r="I39" s="3" t="str">
        <f t="shared" si="0"/>
        <v>1</v>
      </c>
    </row>
    <row r="40" spans="1:9" ht="16.5" customHeight="1" x14ac:dyDescent="0.3">
      <c r="A40" s="204" t="s">
        <v>26</v>
      </c>
      <c r="B40" s="139" t="s">
        <v>27</v>
      </c>
      <c r="C40" s="139" t="s">
        <v>84</v>
      </c>
      <c r="D40" s="143"/>
      <c r="E40" s="143">
        <v>1</v>
      </c>
      <c r="F40" s="143"/>
      <c r="G40" s="144"/>
      <c r="H40" s="145"/>
      <c r="I40" s="3" t="str">
        <f t="shared" si="0"/>
        <v>1</v>
      </c>
    </row>
    <row r="41" spans="1:9" ht="16.5" customHeight="1" x14ac:dyDescent="0.3">
      <c r="A41" s="205"/>
      <c r="B41" s="215" t="s">
        <v>27</v>
      </c>
      <c r="C41" s="215"/>
      <c r="D41" s="148"/>
      <c r="E41" s="148">
        <v>1</v>
      </c>
      <c r="F41" s="148"/>
      <c r="G41" s="149"/>
      <c r="H41" s="150"/>
      <c r="I41" s="3" t="str">
        <f t="shared" si="0"/>
        <v>1</v>
      </c>
    </row>
    <row r="42" spans="1:9" ht="16.5" customHeight="1" x14ac:dyDescent="0.3">
      <c r="A42" s="205"/>
      <c r="B42" s="142" t="s">
        <v>83</v>
      </c>
      <c r="C42" s="157" t="s">
        <v>77</v>
      </c>
      <c r="D42" s="158"/>
      <c r="E42" s="158"/>
      <c r="F42" s="158">
        <v>1</v>
      </c>
      <c r="G42" s="159"/>
      <c r="H42" s="160"/>
      <c r="I42" s="3" t="str">
        <f t="shared" si="0"/>
        <v>2</v>
      </c>
    </row>
    <row r="43" spans="1:9" ht="16.5" customHeight="1" thickBot="1" x14ac:dyDescent="0.35">
      <c r="A43" s="206"/>
      <c r="B43" s="223" t="s">
        <v>56</v>
      </c>
      <c r="C43" s="223"/>
      <c r="D43" s="161"/>
      <c r="E43" s="161"/>
      <c r="F43" s="161">
        <v>1</v>
      </c>
      <c r="G43" s="162"/>
      <c r="H43" s="163"/>
      <c r="I43" s="3" t="str">
        <f t="shared" si="0"/>
        <v>2</v>
      </c>
    </row>
    <row r="44" spans="1:9" ht="66.75" customHeight="1" thickBot="1" x14ac:dyDescent="0.35">
      <c r="A44" s="164" t="s">
        <v>28</v>
      </c>
      <c r="B44" s="220" t="s">
        <v>104</v>
      </c>
      <c r="C44" s="221"/>
      <c r="D44" s="221"/>
      <c r="E44" s="221"/>
      <c r="F44" s="221"/>
      <c r="G44" s="221"/>
      <c r="H44" s="22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4"/>
  <sheetViews>
    <sheetView view="pageBreakPreview" zoomScale="145" zoomScaleNormal="100" zoomScaleSheetLayoutView="145" workbookViewId="0">
      <pane ySplit="6" topLeftCell="A22" activePane="bottomLeft" state="frozen"/>
      <selection pane="bottomLeft" activeCell="O35" sqref="O3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8" t="s">
        <v>32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78"/>
    </row>
    <row r="2" spans="1:24" ht="12" x14ac:dyDescent="0.3">
      <c r="A2" s="79"/>
      <c r="B2" s="282" t="s">
        <v>75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80"/>
      <c r="O2" s="81" t="s">
        <v>9</v>
      </c>
      <c r="P2" s="280" t="s">
        <v>105</v>
      </c>
      <c r="Q2" s="280"/>
      <c r="R2" s="82"/>
    </row>
    <row r="3" spans="1:24" ht="12.75" thickBot="1" x14ac:dyDescent="0.35">
      <c r="A3" s="83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80"/>
      <c r="O3" s="84" t="s">
        <v>8</v>
      </c>
      <c r="P3" s="281" t="s">
        <v>106</v>
      </c>
      <c r="Q3" s="281"/>
      <c r="R3" s="85"/>
    </row>
    <row r="4" spans="1:24" s="1" customFormat="1" ht="12.75" thickBot="1" x14ac:dyDescent="0.35">
      <c r="A4" s="267" t="s">
        <v>0</v>
      </c>
      <c r="B4" s="277" t="s">
        <v>69</v>
      </c>
      <c r="C4" s="274" t="s">
        <v>62</v>
      </c>
      <c r="D4" s="275"/>
      <c r="E4" s="275"/>
      <c r="F4" s="275"/>
      <c r="G4" s="275"/>
      <c r="H4" s="275"/>
      <c r="I4" s="276"/>
      <c r="J4" s="274" t="s">
        <v>5</v>
      </c>
      <c r="K4" s="275"/>
      <c r="L4" s="275"/>
      <c r="M4" s="275"/>
      <c r="N4" s="275"/>
      <c r="O4" s="275"/>
      <c r="P4" s="275"/>
      <c r="Q4" s="276"/>
      <c r="R4" s="285"/>
      <c r="S4" s="285"/>
      <c r="T4" s="285"/>
      <c r="U4" s="285"/>
      <c r="V4" s="285"/>
      <c r="W4" s="285"/>
      <c r="X4" s="285"/>
    </row>
    <row r="5" spans="1:24" s="1" customFormat="1" ht="12" x14ac:dyDescent="0.3">
      <c r="A5" s="268"/>
      <c r="B5" s="268"/>
      <c r="C5" s="267" t="s">
        <v>2</v>
      </c>
      <c r="D5" s="278" t="s">
        <v>1</v>
      </c>
      <c r="E5" s="270" t="s">
        <v>3</v>
      </c>
      <c r="F5" s="272" t="s">
        <v>6</v>
      </c>
      <c r="G5" s="310" t="s">
        <v>7</v>
      </c>
      <c r="H5" s="310"/>
      <c r="I5" s="311"/>
      <c r="J5" s="259" t="s">
        <v>2</v>
      </c>
      <c r="K5" s="261" t="s">
        <v>1</v>
      </c>
      <c r="L5" s="263" t="s">
        <v>3</v>
      </c>
      <c r="M5" s="265" t="s">
        <v>6</v>
      </c>
      <c r="N5" s="286" t="s">
        <v>7</v>
      </c>
      <c r="O5" s="263"/>
      <c r="P5" s="263"/>
      <c r="Q5" s="265"/>
      <c r="R5" s="285"/>
      <c r="S5" s="285"/>
      <c r="T5" s="285"/>
      <c r="U5" s="285"/>
      <c r="V5" s="285"/>
      <c r="W5" s="285"/>
      <c r="X5" s="285"/>
    </row>
    <row r="6" spans="1:24" s="1" customFormat="1" ht="24.75" thickBot="1" x14ac:dyDescent="0.35">
      <c r="A6" s="269"/>
      <c r="B6" s="269"/>
      <c r="C6" s="269"/>
      <c r="D6" s="279"/>
      <c r="E6" s="271"/>
      <c r="F6" s="273"/>
      <c r="G6" s="86" t="s">
        <v>34</v>
      </c>
      <c r="H6" s="87" t="s">
        <v>35</v>
      </c>
      <c r="I6" s="88" t="s">
        <v>36</v>
      </c>
      <c r="J6" s="260"/>
      <c r="K6" s="262"/>
      <c r="L6" s="264"/>
      <c r="M6" s="266"/>
      <c r="N6" s="86" t="s">
        <v>37</v>
      </c>
      <c r="O6" s="87" t="s">
        <v>38</v>
      </c>
      <c r="P6" s="87" t="s">
        <v>34</v>
      </c>
      <c r="Q6" s="88" t="s">
        <v>36</v>
      </c>
      <c r="R6" s="285"/>
      <c r="S6" s="285"/>
      <c r="T6" s="285"/>
      <c r="U6" s="28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312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313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>
        <v>1</v>
      </c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31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314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53" t="s">
        <v>107</v>
      </c>
      <c r="C11" s="72" t="s">
        <v>108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54"/>
      <c r="C12" s="73" t="s">
        <v>109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54"/>
      <c r="C13" s="73" t="s">
        <v>110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54"/>
      <c r="C14" s="90" t="s">
        <v>111</v>
      </c>
      <c r="D14" s="171"/>
      <c r="E14" s="172">
        <v>1</v>
      </c>
      <c r="F14" s="173"/>
      <c r="G14" s="174"/>
      <c r="H14" s="172"/>
      <c r="I14" s="173"/>
      <c r="J14" s="175"/>
      <c r="K14" s="176"/>
      <c r="L14" s="177"/>
      <c r="M14" s="178"/>
      <c r="N14" s="179"/>
      <c r="O14" s="177"/>
      <c r="P14" s="177"/>
      <c r="Q14" s="178"/>
    </row>
    <row r="15" spans="1:24" s="1" customFormat="1" ht="16.149999999999999" customHeight="1" thickBot="1" x14ac:dyDescent="0.35">
      <c r="A15" s="77">
        <v>9</v>
      </c>
      <c r="B15" s="294"/>
      <c r="C15" s="58" t="s">
        <v>112</v>
      </c>
      <c r="D15" s="13"/>
      <c r="E15" s="4">
        <v>1</v>
      </c>
      <c r="F15" s="14"/>
      <c r="G15" s="15"/>
      <c r="H15" s="4"/>
      <c r="I15" s="14"/>
      <c r="J15" s="16"/>
      <c r="K15" s="17"/>
      <c r="L15" s="18"/>
      <c r="M15" s="19"/>
      <c r="N15" s="20"/>
      <c r="O15" s="18"/>
      <c r="P15" s="18"/>
      <c r="Q15" s="19"/>
    </row>
    <row r="16" spans="1:24" s="1" customFormat="1" ht="16.149999999999999" customHeight="1" thickBot="1" x14ac:dyDescent="0.35">
      <c r="A16" s="77">
        <v>10</v>
      </c>
      <c r="B16" s="294"/>
      <c r="C16" s="58" t="s">
        <v>113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4"/>
      <c r="C17" s="58" t="s">
        <v>114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4"/>
      <c r="C18" s="181" t="s">
        <v>115</v>
      </c>
      <c r="D18" s="182"/>
      <c r="E18" s="183">
        <v>1</v>
      </c>
      <c r="F18" s="184"/>
      <c r="G18" s="185"/>
      <c r="H18" s="183"/>
      <c r="I18" s="184"/>
      <c r="J18" s="186"/>
      <c r="K18" s="187"/>
      <c r="L18" s="188"/>
      <c r="M18" s="189"/>
      <c r="N18" s="190"/>
      <c r="O18" s="188"/>
      <c r="P18" s="188"/>
      <c r="Q18" s="189"/>
    </row>
    <row r="19" spans="1:17" s="1" customFormat="1" ht="16.149999999999999" customHeight="1" thickBot="1" x14ac:dyDescent="0.35">
      <c r="A19" s="77">
        <v>13</v>
      </c>
      <c r="B19" s="294"/>
      <c r="C19" s="73" t="s">
        <v>116</v>
      </c>
      <c r="D19" s="29"/>
      <c r="E19" s="30">
        <v>1</v>
      </c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7">
        <v>14</v>
      </c>
      <c r="B20" s="294"/>
      <c r="C20" s="73" t="s">
        <v>117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21.75" customHeight="1" thickBot="1" x14ac:dyDescent="0.35">
      <c r="A21" s="77">
        <v>15</v>
      </c>
      <c r="B21" s="294"/>
      <c r="C21" s="169" t="s">
        <v>118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94"/>
      <c r="C22" s="73" t="s">
        <v>119</v>
      </c>
      <c r="D22" s="29"/>
      <c r="E22" s="30">
        <v>1</v>
      </c>
      <c r="F22" s="31"/>
      <c r="G22" s="32"/>
      <c r="H22" s="30"/>
      <c r="I22" s="31"/>
      <c r="J22" s="33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77">
        <v>17</v>
      </c>
      <c r="B23" s="294"/>
      <c r="C23" s="191" t="s">
        <v>120</v>
      </c>
      <c r="D23" s="192"/>
      <c r="E23" s="193">
        <v>1</v>
      </c>
      <c r="F23" s="194"/>
      <c r="G23" s="195"/>
      <c r="H23" s="193"/>
      <c r="I23" s="194"/>
      <c r="J23" s="196"/>
      <c r="K23" s="67"/>
      <c r="L23" s="59"/>
      <c r="M23" s="197"/>
      <c r="N23" s="198"/>
      <c r="O23" s="59"/>
      <c r="P23" s="59"/>
      <c r="Q23" s="197"/>
    </row>
    <row r="24" spans="1:17" s="1" customFormat="1" ht="16.149999999999999" customHeight="1" thickBot="1" x14ac:dyDescent="0.35">
      <c r="A24" s="77">
        <v>18</v>
      </c>
      <c r="B24" s="294"/>
      <c r="C24" s="58" t="s">
        <v>121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4"/>
      <c r="C25" s="58" t="s">
        <v>122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53" t="s">
        <v>123</v>
      </c>
      <c r="C27" s="72" t="s">
        <v>124</v>
      </c>
      <c r="D27" s="48"/>
      <c r="E27" s="49">
        <v>1</v>
      </c>
      <c r="F27" s="50"/>
      <c r="G27" s="51"/>
      <c r="H27" s="49"/>
      <c r="I27" s="50"/>
      <c r="J27" s="52" t="s">
        <v>124</v>
      </c>
      <c r="K27" s="53"/>
      <c r="L27" s="54"/>
      <c r="M27" s="55">
        <v>1</v>
      </c>
      <c r="N27" s="56">
        <v>1</v>
      </c>
      <c r="O27" s="54">
        <v>1</v>
      </c>
      <c r="P27" s="54"/>
      <c r="Q27" s="55"/>
    </row>
    <row r="28" spans="1:17" s="1" customFormat="1" ht="16.149999999999999" customHeight="1" thickBot="1" x14ac:dyDescent="0.35">
      <c r="A28" s="77">
        <v>22</v>
      </c>
      <c r="B28" s="254"/>
      <c r="C28" s="73" t="s">
        <v>125</v>
      </c>
      <c r="D28" s="29"/>
      <c r="E28" s="30">
        <v>1</v>
      </c>
      <c r="F28" s="31"/>
      <c r="G28" s="32"/>
      <c r="H28" s="30"/>
      <c r="I28" s="31"/>
      <c r="J28" s="57" t="s">
        <v>125</v>
      </c>
      <c r="K28" s="34"/>
      <c r="L28" s="35"/>
      <c r="M28" s="36">
        <v>1</v>
      </c>
      <c r="N28" s="37">
        <v>1</v>
      </c>
      <c r="O28" s="35">
        <v>1</v>
      </c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54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55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306" t="s">
        <v>126</v>
      </c>
      <c r="C31" s="91"/>
      <c r="D31" s="92"/>
      <c r="E31" s="93"/>
      <c r="F31" s="94"/>
      <c r="G31" s="92"/>
      <c r="H31" s="93"/>
      <c r="I31" s="94"/>
      <c r="J31" s="95" t="s">
        <v>127</v>
      </c>
      <c r="K31" s="96"/>
      <c r="L31" s="97"/>
      <c r="M31" s="98">
        <v>1</v>
      </c>
      <c r="N31" s="99">
        <v>1</v>
      </c>
      <c r="O31" s="97">
        <v>1</v>
      </c>
      <c r="P31" s="97"/>
      <c r="Q31" s="98"/>
    </row>
    <row r="32" spans="1:17" s="1" customFormat="1" ht="16.149999999999999" customHeight="1" thickBot="1" x14ac:dyDescent="0.35">
      <c r="A32" s="77">
        <v>26</v>
      </c>
      <c r="B32" s="307"/>
      <c r="C32" s="100"/>
      <c r="D32" s="101"/>
      <c r="E32" s="102"/>
      <c r="F32" s="103"/>
      <c r="G32" s="101"/>
      <c r="H32" s="102"/>
      <c r="I32" s="103"/>
      <c r="J32" s="104" t="s">
        <v>128</v>
      </c>
      <c r="K32" s="105"/>
      <c r="L32" s="106">
        <v>1</v>
      </c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7">
        <v>27</v>
      </c>
      <c r="B33" s="307"/>
      <c r="C33" s="100"/>
      <c r="D33" s="101"/>
      <c r="E33" s="102"/>
      <c r="F33" s="103"/>
      <c r="G33" s="101"/>
      <c r="H33" s="102"/>
      <c r="I33" s="103"/>
      <c r="J33" s="104" t="s">
        <v>129</v>
      </c>
      <c r="K33" s="105"/>
      <c r="L33" s="106">
        <v>1</v>
      </c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7">
        <v>28</v>
      </c>
      <c r="B34" s="308"/>
      <c r="C34" s="109"/>
      <c r="D34" s="110"/>
      <c r="E34" s="111"/>
      <c r="F34" s="112"/>
      <c r="G34" s="110"/>
      <c r="H34" s="111"/>
      <c r="I34" s="112"/>
      <c r="J34" s="113" t="s">
        <v>130</v>
      </c>
      <c r="K34" s="114"/>
      <c r="L34" s="115">
        <v>1</v>
      </c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7">
        <v>29</v>
      </c>
      <c r="B35" s="253" t="s">
        <v>131</v>
      </c>
      <c r="C35" s="118" t="s">
        <v>137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54"/>
      <c r="C36" s="73" t="s">
        <v>138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54"/>
      <c r="C37" s="73" t="s">
        <v>139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54"/>
      <c r="C38" s="90" t="s">
        <v>140</v>
      </c>
      <c r="D38" s="171"/>
      <c r="E38" s="172">
        <v>1</v>
      </c>
      <c r="F38" s="173"/>
      <c r="G38" s="174"/>
      <c r="H38" s="172"/>
      <c r="I38" s="173"/>
      <c r="J38" s="175"/>
      <c r="K38" s="176"/>
      <c r="L38" s="177"/>
      <c r="M38" s="178"/>
      <c r="N38" s="179"/>
      <c r="O38" s="177"/>
      <c r="P38" s="177"/>
      <c r="Q38" s="178"/>
    </row>
    <row r="39" spans="1:17" s="1" customFormat="1" ht="16.149999999999999" customHeight="1" thickBot="1" x14ac:dyDescent="0.35">
      <c r="A39" s="77">
        <v>33</v>
      </c>
      <c r="B39" s="294"/>
      <c r="C39" s="58" t="s">
        <v>141</v>
      </c>
      <c r="D39" s="13"/>
      <c r="E39" s="4">
        <v>1</v>
      </c>
      <c r="F39" s="14"/>
      <c r="G39" s="15"/>
      <c r="H39" s="4"/>
      <c r="I39" s="14"/>
      <c r="J39" s="47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77">
        <v>34</v>
      </c>
      <c r="B40" s="294"/>
      <c r="C40" s="58" t="s">
        <v>142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4"/>
      <c r="C41" s="58" t="s">
        <v>143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4"/>
      <c r="C42" s="170" t="s">
        <v>144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315" t="s">
        <v>132</v>
      </c>
      <c r="C43" s="118" t="s">
        <v>124</v>
      </c>
      <c r="D43" s="119"/>
      <c r="E43" s="120">
        <v>1</v>
      </c>
      <c r="F43" s="121"/>
      <c r="G43" s="122"/>
      <c r="H43" s="120"/>
      <c r="I43" s="121"/>
      <c r="J43" s="123" t="s">
        <v>124</v>
      </c>
      <c r="K43" s="124"/>
      <c r="L43" s="125"/>
      <c r="M43" s="126">
        <v>1</v>
      </c>
      <c r="N43" s="127">
        <v>1</v>
      </c>
      <c r="O43" s="125">
        <v>1</v>
      </c>
      <c r="P43" s="125">
        <v>1</v>
      </c>
      <c r="Q43" s="126"/>
    </row>
    <row r="44" spans="1:17" s="1" customFormat="1" ht="16.149999999999999" customHeight="1" thickBot="1" x14ac:dyDescent="0.35">
      <c r="A44" s="77">
        <v>38</v>
      </c>
      <c r="B44" s="299"/>
      <c r="C44" s="73" t="s">
        <v>125</v>
      </c>
      <c r="D44" s="29"/>
      <c r="E44" s="30">
        <v>1</v>
      </c>
      <c r="F44" s="31"/>
      <c r="G44" s="32"/>
      <c r="H44" s="30"/>
      <c r="I44" s="31"/>
      <c r="J44" s="33" t="s">
        <v>125</v>
      </c>
      <c r="K44" s="34"/>
      <c r="L44" s="35"/>
      <c r="M44" s="36">
        <v>1</v>
      </c>
      <c r="N44" s="37">
        <v>1</v>
      </c>
      <c r="O44" s="35">
        <v>1</v>
      </c>
      <c r="P44" s="35">
        <v>1</v>
      </c>
      <c r="Q44" s="36"/>
    </row>
    <row r="45" spans="1:17" s="1" customFormat="1" ht="16.149999999999999" customHeight="1" thickBot="1" x14ac:dyDescent="0.35">
      <c r="A45" s="77">
        <v>39</v>
      </c>
      <c r="B45" s="299"/>
      <c r="C45" s="73"/>
      <c r="D45" s="29"/>
      <c r="E45" s="30"/>
      <c r="F45" s="31"/>
      <c r="G45" s="32"/>
      <c r="H45" s="30"/>
      <c r="I45" s="31"/>
      <c r="J45" s="33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300"/>
      <c r="C46" s="74"/>
      <c r="D46" s="38"/>
      <c r="E46" s="39"/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45"/>
    </row>
    <row r="47" spans="1:17" s="1" customFormat="1" ht="16.149999999999999" customHeight="1" thickBot="1" x14ac:dyDescent="0.35">
      <c r="A47" s="77">
        <v>41</v>
      </c>
      <c r="B47" s="306" t="s">
        <v>133</v>
      </c>
      <c r="C47" s="91"/>
      <c r="D47" s="92"/>
      <c r="E47" s="93"/>
      <c r="F47" s="94"/>
      <c r="G47" s="92"/>
      <c r="H47" s="93"/>
      <c r="I47" s="94"/>
      <c r="J47" s="95" t="s">
        <v>127</v>
      </c>
      <c r="K47" s="96"/>
      <c r="L47" s="11">
        <v>1</v>
      </c>
      <c r="M47" s="12"/>
      <c r="N47" s="75"/>
      <c r="O47" s="11"/>
      <c r="P47" s="11"/>
      <c r="Q47" s="12"/>
    </row>
    <row r="48" spans="1:17" s="1" customFormat="1" ht="16.149999999999999" customHeight="1" thickBot="1" x14ac:dyDescent="0.35">
      <c r="A48" s="77">
        <v>42</v>
      </c>
      <c r="B48" s="307"/>
      <c r="C48" s="100"/>
      <c r="D48" s="101"/>
      <c r="E48" s="102"/>
      <c r="F48" s="103"/>
      <c r="G48" s="101"/>
      <c r="H48" s="102"/>
      <c r="I48" s="103"/>
      <c r="J48" s="104" t="s">
        <v>128</v>
      </c>
      <c r="K48" s="105"/>
      <c r="L48" s="18">
        <v>1</v>
      </c>
      <c r="M48" s="19"/>
      <c r="N48" s="20"/>
      <c r="O48" s="18"/>
      <c r="P48" s="18"/>
      <c r="Q48" s="19"/>
    </row>
    <row r="49" spans="1:18" s="1" customFormat="1" ht="16.149999999999999" customHeight="1" thickBot="1" x14ac:dyDescent="0.35">
      <c r="A49" s="77">
        <v>43</v>
      </c>
      <c r="B49" s="307"/>
      <c r="C49" s="100"/>
      <c r="D49" s="101"/>
      <c r="E49" s="102"/>
      <c r="F49" s="103"/>
      <c r="G49" s="101"/>
      <c r="H49" s="102"/>
      <c r="I49" s="103"/>
      <c r="J49" s="104" t="s">
        <v>129</v>
      </c>
      <c r="K49" s="105"/>
      <c r="L49" s="18">
        <v>1</v>
      </c>
      <c r="M49" s="19"/>
      <c r="N49" s="20"/>
      <c r="O49" s="18"/>
      <c r="P49" s="18"/>
      <c r="Q49" s="19"/>
    </row>
    <row r="50" spans="1:18" s="1" customFormat="1" ht="16.149999999999999" customHeight="1" thickBot="1" x14ac:dyDescent="0.35">
      <c r="A50" s="77">
        <v>44</v>
      </c>
      <c r="B50" s="308"/>
      <c r="C50" s="109"/>
      <c r="D50" s="110"/>
      <c r="E50" s="111"/>
      <c r="F50" s="112"/>
      <c r="G50" s="110"/>
      <c r="H50" s="111"/>
      <c r="I50" s="112"/>
      <c r="J50" s="113" t="s">
        <v>130</v>
      </c>
      <c r="K50" s="114"/>
      <c r="L50" s="27">
        <v>1</v>
      </c>
      <c r="M50" s="28"/>
      <c r="N50" s="71"/>
      <c r="O50" s="27"/>
      <c r="P50" s="27"/>
      <c r="Q50" s="28"/>
    </row>
    <row r="51" spans="1:18" s="1" customFormat="1" ht="16.149999999999999" customHeight="1" thickBot="1" x14ac:dyDescent="0.35">
      <c r="A51" s="77">
        <v>45</v>
      </c>
      <c r="B51" s="253" t="s">
        <v>134</v>
      </c>
      <c r="C51" s="118" t="s">
        <v>135</v>
      </c>
      <c r="D51" s="119"/>
      <c r="E51" s="120">
        <v>1</v>
      </c>
      <c r="F51" s="121"/>
      <c r="G51" s="122"/>
      <c r="H51" s="120"/>
      <c r="I51" s="121"/>
      <c r="J51" s="123"/>
      <c r="K51" s="124"/>
      <c r="L51" s="54"/>
      <c r="M51" s="55"/>
      <c r="N51" s="56"/>
      <c r="O51" s="54"/>
      <c r="P51" s="54"/>
      <c r="Q51" s="55"/>
    </row>
    <row r="52" spans="1:18" s="1" customFormat="1" ht="19.5" customHeight="1" thickBot="1" x14ac:dyDescent="0.35">
      <c r="A52" s="77">
        <v>46</v>
      </c>
      <c r="B52" s="254"/>
      <c r="C52" s="169" t="s">
        <v>136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8" s="1" customFormat="1" ht="16.149999999999999" customHeight="1" thickBot="1" x14ac:dyDescent="0.35">
      <c r="A53" s="77">
        <v>47</v>
      </c>
      <c r="B53" s="254"/>
      <c r="C53" s="169" t="s">
        <v>145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8" s="1" customFormat="1" ht="16.149999999999999" customHeight="1" thickBot="1" x14ac:dyDescent="0.35">
      <c r="A54" s="77">
        <v>48</v>
      </c>
      <c r="B54" s="254"/>
      <c r="C54" s="90" t="s">
        <v>146</v>
      </c>
      <c r="D54" s="171"/>
      <c r="E54" s="172">
        <v>1</v>
      </c>
      <c r="F54" s="173"/>
      <c r="G54" s="174"/>
      <c r="H54" s="172"/>
      <c r="I54" s="173"/>
      <c r="J54" s="175"/>
      <c r="K54" s="176"/>
      <c r="L54" s="177"/>
      <c r="M54" s="178"/>
      <c r="N54" s="179"/>
      <c r="O54" s="177"/>
      <c r="P54" s="177"/>
      <c r="Q54" s="178"/>
    </row>
    <row r="55" spans="1:18" s="1" customFormat="1" ht="16.149999999999999" customHeight="1" thickBot="1" x14ac:dyDescent="0.35">
      <c r="A55" s="77">
        <v>49</v>
      </c>
      <c r="B55" s="294"/>
      <c r="C55" s="180" t="s">
        <v>147</v>
      </c>
      <c r="D55" s="129"/>
      <c r="E55" s="102">
        <v>1</v>
      </c>
      <c r="F55" s="103"/>
      <c r="G55" s="101"/>
      <c r="H55" s="102"/>
      <c r="I55" s="103"/>
      <c r="J55" s="104"/>
      <c r="K55" s="105"/>
      <c r="L55" s="106"/>
      <c r="M55" s="107"/>
      <c r="N55" s="108"/>
      <c r="O55" s="106"/>
      <c r="P55" s="106"/>
      <c r="Q55" s="107"/>
    </row>
    <row r="56" spans="1:18" s="1" customFormat="1" ht="16.149999999999999" customHeight="1" thickBot="1" x14ac:dyDescent="0.35">
      <c r="A56" s="77">
        <v>50</v>
      </c>
      <c r="B56" s="294"/>
      <c r="C56" s="100" t="s">
        <v>148</v>
      </c>
      <c r="D56" s="129"/>
      <c r="E56" s="102">
        <v>1</v>
      </c>
      <c r="F56" s="103"/>
      <c r="G56" s="101"/>
      <c r="H56" s="102"/>
      <c r="I56" s="103"/>
      <c r="J56" s="104"/>
      <c r="K56" s="105"/>
      <c r="L56" s="106"/>
      <c r="M56" s="107"/>
      <c r="N56" s="108"/>
      <c r="O56" s="106"/>
      <c r="P56" s="106"/>
      <c r="Q56" s="107"/>
    </row>
    <row r="57" spans="1:18" s="1" customFormat="1" ht="16.149999999999999" customHeight="1" thickBot="1" x14ac:dyDescent="0.35">
      <c r="A57" s="77">
        <v>51</v>
      </c>
      <c r="B57" s="294"/>
      <c r="C57" s="100"/>
      <c r="D57" s="129"/>
      <c r="E57" s="102"/>
      <c r="F57" s="103"/>
      <c r="G57" s="101"/>
      <c r="H57" s="102"/>
      <c r="I57" s="103"/>
      <c r="J57" s="104"/>
      <c r="K57" s="105"/>
      <c r="L57" s="106"/>
      <c r="M57" s="107"/>
      <c r="N57" s="108"/>
      <c r="O57" s="106"/>
      <c r="P57" s="106"/>
      <c r="Q57" s="107"/>
    </row>
    <row r="58" spans="1:18" s="1" customFormat="1" ht="16.149999999999999" customHeight="1" thickBot="1" x14ac:dyDescent="0.35">
      <c r="A58" s="77">
        <v>52</v>
      </c>
      <c r="B58" s="295"/>
      <c r="C58" s="109"/>
      <c r="D58" s="130"/>
      <c r="E58" s="111"/>
      <c r="F58" s="112"/>
      <c r="G58" s="110"/>
      <c r="H58" s="111"/>
      <c r="I58" s="112"/>
      <c r="J58" s="113"/>
      <c r="K58" s="114"/>
      <c r="L58" s="115"/>
      <c r="M58" s="116"/>
      <c r="N58" s="117"/>
      <c r="O58" s="115"/>
      <c r="P58" s="115"/>
      <c r="Q58" s="116"/>
    </row>
    <row r="59" spans="1:18" s="1" customFormat="1" ht="16.149999999999999" customHeight="1" thickBot="1" x14ac:dyDescent="0.35">
      <c r="A59" s="77">
        <v>53</v>
      </c>
      <c r="B59" s="298" t="s">
        <v>149</v>
      </c>
      <c r="C59" s="72" t="s">
        <v>124</v>
      </c>
      <c r="D59" s="48"/>
      <c r="E59" s="49">
        <v>1</v>
      </c>
      <c r="F59" s="50"/>
      <c r="G59" s="51"/>
      <c r="H59" s="49"/>
      <c r="I59" s="50"/>
      <c r="J59" s="72" t="s">
        <v>124</v>
      </c>
      <c r="K59" s="53"/>
      <c r="L59" s="54"/>
      <c r="M59" s="55">
        <v>1</v>
      </c>
      <c r="N59" s="56">
        <v>1</v>
      </c>
      <c r="O59" s="54">
        <v>1</v>
      </c>
      <c r="P59" s="54">
        <v>1</v>
      </c>
      <c r="Q59" s="55"/>
    </row>
    <row r="60" spans="1:18" s="1" customFormat="1" ht="16.149999999999999" customHeight="1" thickBot="1" x14ac:dyDescent="0.35">
      <c r="A60" s="77">
        <v>54</v>
      </c>
      <c r="B60" s="299"/>
      <c r="C60" s="73" t="s">
        <v>125</v>
      </c>
      <c r="D60" s="29"/>
      <c r="E60" s="30">
        <v>1</v>
      </c>
      <c r="F60" s="31"/>
      <c r="G60" s="32"/>
      <c r="H60" s="30"/>
      <c r="I60" s="31"/>
      <c r="J60" s="73" t="s">
        <v>125</v>
      </c>
      <c r="K60" s="34"/>
      <c r="L60" s="35"/>
      <c r="M60" s="36">
        <v>1</v>
      </c>
      <c r="N60" s="37">
        <v>1</v>
      </c>
      <c r="O60" s="35">
        <v>1</v>
      </c>
      <c r="P60" s="35">
        <v>1</v>
      </c>
      <c r="Q60" s="36"/>
    </row>
    <row r="61" spans="1:18" s="1" customFormat="1" ht="16.149999999999999" customHeight="1" thickBot="1" x14ac:dyDescent="0.35">
      <c r="A61" s="77">
        <v>55</v>
      </c>
      <c r="B61" s="299"/>
      <c r="C61" s="73"/>
      <c r="D61" s="29"/>
      <c r="E61" s="30"/>
      <c r="F61" s="31"/>
      <c r="G61" s="32"/>
      <c r="H61" s="30"/>
      <c r="I61" s="31"/>
      <c r="J61" s="73"/>
      <c r="K61" s="34"/>
      <c r="L61" s="35"/>
      <c r="M61" s="36"/>
      <c r="N61" s="37"/>
      <c r="O61" s="35"/>
      <c r="P61" s="35"/>
      <c r="Q61" s="36"/>
    </row>
    <row r="62" spans="1:18" s="1" customFormat="1" ht="16.149999999999999" customHeight="1" thickBot="1" x14ac:dyDescent="0.35">
      <c r="A62" s="77">
        <v>56</v>
      </c>
      <c r="B62" s="300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8" s="1" customFormat="1" ht="16.149999999999999" customHeight="1" thickBot="1" x14ac:dyDescent="0.35">
      <c r="A63" s="77">
        <v>57</v>
      </c>
      <c r="B63" s="301" t="s">
        <v>150</v>
      </c>
      <c r="C63" s="91"/>
      <c r="D63" s="128"/>
      <c r="E63" s="93"/>
      <c r="F63" s="94"/>
      <c r="G63" s="92"/>
      <c r="H63" s="93"/>
      <c r="I63" s="94"/>
      <c r="J63" s="95" t="s">
        <v>127</v>
      </c>
      <c r="K63" s="96"/>
      <c r="L63" s="97">
        <v>1</v>
      </c>
      <c r="M63" s="98"/>
      <c r="N63" s="99"/>
      <c r="O63" s="97"/>
      <c r="P63" s="97"/>
      <c r="Q63" s="98"/>
      <c r="R63" s="131"/>
    </row>
    <row r="64" spans="1:18" s="1" customFormat="1" ht="16.149999999999999" customHeight="1" thickBot="1" x14ac:dyDescent="0.35">
      <c r="A64" s="77">
        <v>58</v>
      </c>
      <c r="B64" s="302"/>
      <c r="C64" s="100"/>
      <c r="D64" s="129"/>
      <c r="E64" s="102"/>
      <c r="F64" s="103"/>
      <c r="G64" s="101"/>
      <c r="H64" s="102"/>
      <c r="I64" s="103"/>
      <c r="J64" s="104" t="s">
        <v>128</v>
      </c>
      <c r="K64" s="105"/>
      <c r="L64" s="106">
        <v>1</v>
      </c>
      <c r="M64" s="107"/>
      <c r="N64" s="108"/>
      <c r="O64" s="106"/>
      <c r="P64" s="106"/>
      <c r="Q64" s="107"/>
      <c r="R64" s="131"/>
    </row>
    <row r="65" spans="1:18" s="1" customFormat="1" ht="16.149999999999999" customHeight="1" thickBot="1" x14ac:dyDescent="0.35">
      <c r="A65" s="77">
        <v>59</v>
      </c>
      <c r="B65" s="302"/>
      <c r="C65" s="100"/>
      <c r="D65" s="129"/>
      <c r="E65" s="102"/>
      <c r="F65" s="103"/>
      <c r="G65" s="101"/>
      <c r="H65" s="102"/>
      <c r="I65" s="103"/>
      <c r="J65" s="104" t="s">
        <v>129</v>
      </c>
      <c r="K65" s="105"/>
      <c r="L65" s="106">
        <v>1</v>
      </c>
      <c r="M65" s="107"/>
      <c r="N65" s="108"/>
      <c r="O65" s="106"/>
      <c r="P65" s="106"/>
      <c r="Q65" s="107"/>
      <c r="R65" s="131"/>
    </row>
    <row r="66" spans="1:18" s="1" customFormat="1" ht="16.149999999999999" customHeight="1" thickBot="1" x14ac:dyDescent="0.35">
      <c r="A66" s="77">
        <v>60</v>
      </c>
      <c r="B66" s="303"/>
      <c r="C66" s="109"/>
      <c r="D66" s="130"/>
      <c r="E66" s="111"/>
      <c r="F66" s="112"/>
      <c r="G66" s="110"/>
      <c r="H66" s="111"/>
      <c r="I66" s="112"/>
      <c r="J66" s="113" t="s">
        <v>130</v>
      </c>
      <c r="K66" s="114"/>
      <c r="L66" s="115">
        <v>1</v>
      </c>
      <c r="M66" s="116"/>
      <c r="N66" s="117"/>
      <c r="O66" s="115"/>
      <c r="P66" s="115"/>
      <c r="Q66" s="116"/>
      <c r="R66" s="131"/>
    </row>
    <row r="67" spans="1:18" s="1" customFormat="1" ht="16.149999999999999" customHeight="1" thickBot="1" x14ac:dyDescent="0.35">
      <c r="A67" s="77">
        <v>61</v>
      </c>
      <c r="B67" s="253" t="s">
        <v>151</v>
      </c>
      <c r="C67" s="72" t="s">
        <v>152</v>
      </c>
      <c r="D67" s="48"/>
      <c r="E67" s="49">
        <v>1</v>
      </c>
      <c r="F67" s="50"/>
      <c r="G67" s="51"/>
      <c r="H67" s="49"/>
      <c r="I67" s="50"/>
      <c r="J67" s="5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54"/>
      <c r="C68" s="73" t="s">
        <v>153</v>
      </c>
      <c r="D68" s="29"/>
      <c r="E68" s="30">
        <v>1</v>
      </c>
      <c r="F68" s="31"/>
      <c r="G68" s="32"/>
      <c r="H68" s="30"/>
      <c r="I68" s="31"/>
      <c r="J68" s="57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54"/>
      <c r="C69" s="73" t="s">
        <v>154</v>
      </c>
      <c r="D69" s="29"/>
      <c r="E69" s="30">
        <v>1</v>
      </c>
      <c r="F69" s="31"/>
      <c r="G69" s="32"/>
      <c r="H69" s="30"/>
      <c r="I69" s="31"/>
      <c r="J69" s="57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55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301" t="s">
        <v>155</v>
      </c>
      <c r="C71" s="91" t="s">
        <v>124</v>
      </c>
      <c r="D71" s="128"/>
      <c r="E71" s="93">
        <v>1</v>
      </c>
      <c r="F71" s="94"/>
      <c r="G71" s="92"/>
      <c r="H71" s="93"/>
      <c r="I71" s="94"/>
      <c r="J71" s="95" t="s">
        <v>124</v>
      </c>
      <c r="K71" s="96"/>
      <c r="L71" s="97"/>
      <c r="M71" s="98">
        <v>1</v>
      </c>
      <c r="N71" s="99">
        <v>1</v>
      </c>
      <c r="O71" s="97">
        <v>1</v>
      </c>
      <c r="P71" s="97">
        <v>1</v>
      </c>
      <c r="Q71" s="98"/>
      <c r="R71" s="131"/>
    </row>
    <row r="72" spans="1:18" s="1" customFormat="1" ht="16.149999999999999" customHeight="1" thickBot="1" x14ac:dyDescent="0.35">
      <c r="A72" s="77">
        <v>66</v>
      </c>
      <c r="B72" s="302"/>
      <c r="C72" s="100" t="s">
        <v>125</v>
      </c>
      <c r="D72" s="129"/>
      <c r="E72" s="102">
        <v>1</v>
      </c>
      <c r="F72" s="103"/>
      <c r="G72" s="101"/>
      <c r="H72" s="102"/>
      <c r="I72" s="103"/>
      <c r="J72" s="104" t="s">
        <v>125</v>
      </c>
      <c r="K72" s="105"/>
      <c r="L72" s="106"/>
      <c r="M72" s="107">
        <v>1</v>
      </c>
      <c r="N72" s="108">
        <v>1</v>
      </c>
      <c r="O72" s="106">
        <v>1</v>
      </c>
      <c r="P72" s="106">
        <v>1</v>
      </c>
      <c r="Q72" s="107"/>
      <c r="R72" s="131"/>
    </row>
    <row r="73" spans="1:18" s="1" customFormat="1" ht="16.149999999999999" customHeight="1" thickBot="1" x14ac:dyDescent="0.35">
      <c r="A73" s="77">
        <v>67</v>
      </c>
      <c r="B73" s="302"/>
      <c r="C73" s="100"/>
      <c r="D73" s="129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31"/>
    </row>
    <row r="74" spans="1:18" s="1" customFormat="1" ht="16.149999999999999" customHeight="1" thickBot="1" x14ac:dyDescent="0.35">
      <c r="A74" s="77">
        <v>68</v>
      </c>
      <c r="B74" s="303"/>
      <c r="C74" s="109"/>
      <c r="D74" s="130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31"/>
    </row>
    <row r="75" spans="1:18" s="1" customFormat="1" ht="16.149999999999999" customHeight="1" thickBot="1" x14ac:dyDescent="0.35">
      <c r="A75" s="77">
        <v>69</v>
      </c>
      <c r="B75" s="253" t="s">
        <v>156</v>
      </c>
      <c r="C75" s="72" t="s">
        <v>157</v>
      </c>
      <c r="D75" s="48">
        <v>1</v>
      </c>
      <c r="E75" s="49"/>
      <c r="F75" s="50"/>
      <c r="G75" s="51"/>
      <c r="H75" s="49"/>
      <c r="I75" s="50"/>
      <c r="J75" s="72" t="s">
        <v>157</v>
      </c>
      <c r="K75" s="53"/>
      <c r="L75" s="54"/>
      <c r="M75" s="55">
        <v>1</v>
      </c>
      <c r="N75" s="56">
        <v>1</v>
      </c>
      <c r="O75" s="54">
        <v>1</v>
      </c>
      <c r="P75" s="54"/>
      <c r="Q75" s="55"/>
    </row>
    <row r="76" spans="1:18" s="1" customFormat="1" ht="16.149999999999999" customHeight="1" thickBot="1" x14ac:dyDescent="0.35">
      <c r="A76" s="77">
        <v>70</v>
      </c>
      <c r="B76" s="254"/>
      <c r="C76" s="73" t="s">
        <v>158</v>
      </c>
      <c r="D76" s="29">
        <v>1</v>
      </c>
      <c r="E76" s="30"/>
      <c r="F76" s="31"/>
      <c r="G76" s="32"/>
      <c r="H76" s="30"/>
      <c r="I76" s="31"/>
      <c r="J76" s="73" t="s">
        <v>158</v>
      </c>
      <c r="K76" s="34"/>
      <c r="L76" s="35"/>
      <c r="M76" s="36">
        <v>1</v>
      </c>
      <c r="N76" s="37">
        <v>1</v>
      </c>
      <c r="O76" s="35">
        <v>1</v>
      </c>
      <c r="P76" s="35"/>
      <c r="Q76" s="36"/>
    </row>
    <row r="77" spans="1:18" s="1" customFormat="1" ht="16.149999999999999" customHeight="1" thickBot="1" x14ac:dyDescent="0.35">
      <c r="A77" s="77">
        <v>71</v>
      </c>
      <c r="B77" s="254"/>
      <c r="C77" s="73" t="s">
        <v>159</v>
      </c>
      <c r="D77" s="29">
        <v>1</v>
      </c>
      <c r="E77" s="30"/>
      <c r="F77" s="31"/>
      <c r="G77" s="32"/>
      <c r="H77" s="30"/>
      <c r="I77" s="31"/>
      <c r="J77" s="73" t="s">
        <v>159</v>
      </c>
      <c r="K77" s="34"/>
      <c r="L77" s="35"/>
      <c r="M77" s="36">
        <v>1</v>
      </c>
      <c r="N77" s="37">
        <v>1</v>
      </c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54"/>
      <c r="C78" s="90" t="s">
        <v>160</v>
      </c>
      <c r="D78" s="171">
        <v>1</v>
      </c>
      <c r="E78" s="172"/>
      <c r="F78" s="173"/>
      <c r="G78" s="174"/>
      <c r="H78" s="172"/>
      <c r="I78" s="173"/>
      <c r="J78" s="90" t="s">
        <v>160</v>
      </c>
      <c r="K78" s="176"/>
      <c r="L78" s="177"/>
      <c r="M78" s="178">
        <v>1</v>
      </c>
      <c r="N78" s="179">
        <v>1</v>
      </c>
      <c r="O78" s="177"/>
      <c r="P78" s="177">
        <v>1</v>
      </c>
      <c r="Q78" s="178">
        <v>1</v>
      </c>
    </row>
    <row r="79" spans="1:18" s="1" customFormat="1" ht="16.149999999999999" customHeight="1" thickBot="1" x14ac:dyDescent="0.35">
      <c r="A79" s="77">
        <v>73</v>
      </c>
      <c r="B79" s="294"/>
      <c r="C79" s="100" t="s">
        <v>161</v>
      </c>
      <c r="D79" s="129">
        <v>1</v>
      </c>
      <c r="E79" s="102"/>
      <c r="F79" s="103"/>
      <c r="G79" s="101"/>
      <c r="H79" s="102"/>
      <c r="I79" s="103"/>
      <c r="J79" s="100" t="s">
        <v>161</v>
      </c>
      <c r="K79" s="105"/>
      <c r="L79" s="106"/>
      <c r="M79" s="107">
        <v>1</v>
      </c>
      <c r="N79" s="108">
        <v>1</v>
      </c>
      <c r="O79" s="106">
        <v>1</v>
      </c>
      <c r="P79" s="106"/>
      <c r="Q79" s="107">
        <v>1</v>
      </c>
      <c r="R79" s="131"/>
    </row>
    <row r="80" spans="1:18" s="1" customFormat="1" ht="16.149999999999999" customHeight="1" thickBot="1" x14ac:dyDescent="0.35">
      <c r="A80" s="77">
        <v>74</v>
      </c>
      <c r="B80" s="294"/>
      <c r="C80" s="100" t="s">
        <v>162</v>
      </c>
      <c r="D80" s="129">
        <v>1</v>
      </c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31"/>
    </row>
    <row r="81" spans="1:18" s="1" customFormat="1" ht="16.149999999999999" customHeight="1" thickBot="1" x14ac:dyDescent="0.35">
      <c r="A81" s="77">
        <v>75</v>
      </c>
      <c r="B81" s="294"/>
      <c r="C81" s="100"/>
      <c r="D81" s="129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31"/>
    </row>
    <row r="82" spans="1:18" s="1" customFormat="1" ht="16.149999999999999" customHeight="1" thickBot="1" x14ac:dyDescent="0.35">
      <c r="A82" s="77">
        <v>76</v>
      </c>
      <c r="B82" s="295"/>
      <c r="C82" s="109"/>
      <c r="D82" s="130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31"/>
    </row>
    <row r="83" spans="1:18" s="1" customFormat="1" ht="16.149999999999999" customHeight="1" thickBot="1" x14ac:dyDescent="0.35">
      <c r="A83" s="77">
        <v>77</v>
      </c>
      <c r="B83" s="253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54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54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55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x14ac:dyDescent="0.3">
      <c r="A87" s="304" t="s">
        <v>4</v>
      </c>
      <c r="B87" s="305"/>
      <c r="C87" s="132">
        <f>SUM(D87:F87)</f>
        <v>46</v>
      </c>
      <c r="D87" s="10">
        <f t="shared" ref="D87:I87" si="0">SUM(D7:D86)</f>
        <v>6</v>
      </c>
      <c r="E87" s="11">
        <f t="shared" si="0"/>
        <v>40</v>
      </c>
      <c r="F87" s="12">
        <f t="shared" si="0"/>
        <v>0</v>
      </c>
      <c r="G87" s="75">
        <f t="shared" si="0"/>
        <v>0</v>
      </c>
      <c r="H87" s="11">
        <f t="shared" si="0"/>
        <v>0</v>
      </c>
      <c r="I87" s="12">
        <f t="shared" si="0"/>
        <v>0</v>
      </c>
      <c r="J87" s="9">
        <f>SUM(K87:M87)</f>
        <v>27</v>
      </c>
      <c r="K87" s="10">
        <f t="shared" ref="K87:Q87" si="1">SUM(K7:K86)</f>
        <v>0</v>
      </c>
      <c r="L87" s="11">
        <f t="shared" si="1"/>
        <v>11</v>
      </c>
      <c r="M87" s="12">
        <f t="shared" si="1"/>
        <v>16</v>
      </c>
      <c r="N87" s="75">
        <f t="shared" si="1"/>
        <v>16</v>
      </c>
      <c r="O87" s="11">
        <f t="shared" si="1"/>
        <v>13</v>
      </c>
      <c r="P87" s="11">
        <f t="shared" si="1"/>
        <v>9</v>
      </c>
      <c r="Q87" s="12">
        <f t="shared" si="1"/>
        <v>2</v>
      </c>
    </row>
    <row r="88" spans="1:18" s="1" customFormat="1" ht="16.149999999999999" customHeight="1" thickBot="1" x14ac:dyDescent="0.35">
      <c r="A88" s="296"/>
      <c r="B88" s="297"/>
      <c r="C88" s="133"/>
      <c r="D88" s="136">
        <f>D87/C87</f>
        <v>0.13043478260869565</v>
      </c>
      <c r="E88" s="134">
        <f>E87/C87</f>
        <v>0.86956521739130432</v>
      </c>
      <c r="F88" s="135">
        <f>F87/C87</f>
        <v>0</v>
      </c>
      <c r="G88" s="71"/>
      <c r="H88" s="27"/>
      <c r="I88" s="28"/>
      <c r="J88" s="25"/>
      <c r="K88" s="136">
        <f>K87/J87</f>
        <v>0</v>
      </c>
      <c r="L88" s="134">
        <f>L87/J87</f>
        <v>0.40740740740740738</v>
      </c>
      <c r="M88" s="135">
        <f>M87/J87</f>
        <v>0.59259259259259256</v>
      </c>
      <c r="N88" s="71"/>
      <c r="O88" s="27"/>
      <c r="P88" s="27"/>
      <c r="Q88" s="28"/>
    </row>
    <row r="89" spans="1:18" s="1" customFormat="1" ht="16.149999999999999" customHeight="1" thickBot="1" x14ac:dyDescent="0.35"/>
    <row r="90" spans="1:18" ht="16.149999999999999" customHeight="1" thickBot="1" x14ac:dyDescent="0.35">
      <c r="A90" s="256" t="s">
        <v>87</v>
      </c>
      <c r="B90" s="257"/>
      <c r="C90" s="257"/>
      <c r="D90" s="257"/>
      <c r="E90" s="257"/>
      <c r="F90" s="257"/>
      <c r="G90" s="257"/>
      <c r="H90" s="257"/>
      <c r="I90" s="257"/>
      <c r="J90" s="278" t="s">
        <v>88</v>
      </c>
      <c r="K90" s="270"/>
      <c r="L90" s="270"/>
      <c r="M90" s="270"/>
      <c r="N90" s="270"/>
      <c r="O90" s="270"/>
      <c r="P90" s="270"/>
      <c r="Q90" s="272"/>
    </row>
    <row r="91" spans="1:18" ht="16.149999999999999" customHeight="1" x14ac:dyDescent="0.3">
      <c r="A91" s="261" t="s">
        <v>63</v>
      </c>
      <c r="B91" s="290" t="s">
        <v>89</v>
      </c>
      <c r="C91" s="291"/>
      <c r="D91" s="263" t="s">
        <v>96</v>
      </c>
      <c r="E91" s="287" t="s">
        <v>97</v>
      </c>
      <c r="F91" s="287"/>
      <c r="G91" s="263"/>
      <c r="H91" s="263"/>
      <c r="I91" s="289"/>
      <c r="J91" s="278" t="s">
        <v>57</v>
      </c>
      <c r="K91" s="290" t="s">
        <v>58</v>
      </c>
      <c r="L91" s="257"/>
      <c r="M91" s="257"/>
      <c r="N91" s="291"/>
      <c r="O91" s="270" t="s">
        <v>60</v>
      </c>
      <c r="P91" s="270" t="s">
        <v>61</v>
      </c>
      <c r="Q91" s="272" t="s">
        <v>59</v>
      </c>
    </row>
    <row r="92" spans="1:18" ht="16.149999999999999" customHeight="1" thickBot="1" x14ac:dyDescent="0.35">
      <c r="A92" s="262"/>
      <c r="B92" s="292"/>
      <c r="C92" s="293"/>
      <c r="D92" s="264"/>
      <c r="E92" s="288"/>
      <c r="F92" s="288"/>
      <c r="G92" s="137"/>
      <c r="H92" s="137"/>
      <c r="I92" s="138"/>
      <c r="J92" s="279"/>
      <c r="K92" s="292"/>
      <c r="L92" s="309"/>
      <c r="M92" s="309"/>
      <c r="N92" s="293"/>
      <c r="O92" s="271"/>
      <c r="P92" s="271"/>
      <c r="Q92" s="273"/>
    </row>
    <row r="93" spans="1:18" ht="16.149999999999999" customHeight="1" thickBot="1" x14ac:dyDescent="0.35">
      <c r="A93" s="67">
        <v>1</v>
      </c>
      <c r="B93" s="249" t="s">
        <v>85</v>
      </c>
      <c r="C93" s="250"/>
      <c r="D93" s="59">
        <v>1</v>
      </c>
      <c r="E93" s="59"/>
      <c r="F93" s="59"/>
      <c r="G93" s="59"/>
      <c r="H93" s="59"/>
      <c r="I93" s="64"/>
      <c r="J93" s="67">
        <v>1</v>
      </c>
      <c r="K93" s="246" t="s">
        <v>71</v>
      </c>
      <c r="L93" s="247"/>
      <c r="M93" s="247"/>
      <c r="N93" s="248"/>
      <c r="O93" s="68"/>
      <c r="P93" s="68">
        <v>1</v>
      </c>
      <c r="Q93" s="69"/>
    </row>
    <row r="94" spans="1:18" ht="16.149999999999999" customHeight="1" thickBot="1" x14ac:dyDescent="0.35">
      <c r="A94" s="26"/>
      <c r="B94" s="251"/>
      <c r="C94" s="252"/>
      <c r="D94" s="27"/>
      <c r="E94" s="27"/>
      <c r="F94" s="27"/>
      <c r="G94" s="27"/>
      <c r="H94" s="27"/>
      <c r="I94" s="70"/>
      <c r="J94" s="26">
        <v>2</v>
      </c>
      <c r="K94" s="246" t="s">
        <v>92</v>
      </c>
      <c r="L94" s="247"/>
      <c r="M94" s="247"/>
      <c r="N94" s="248"/>
      <c r="O94" s="65"/>
      <c r="P94" s="65">
        <v>1</v>
      </c>
      <c r="Q94" s="66"/>
    </row>
  </sheetData>
  <mergeCells count="57">
    <mergeCell ref="V5:X5"/>
    <mergeCell ref="K91:N92"/>
    <mergeCell ref="G5:I5"/>
    <mergeCell ref="Q91:Q92"/>
    <mergeCell ref="B7:B10"/>
    <mergeCell ref="B43:B46"/>
    <mergeCell ref="B71:B74"/>
    <mergeCell ref="B27:B30"/>
    <mergeCell ref="B31:B34"/>
    <mergeCell ref="O91:O92"/>
    <mergeCell ref="P91:P92"/>
    <mergeCell ref="J90:Q90"/>
    <mergeCell ref="B67:B70"/>
    <mergeCell ref="R5:R6"/>
    <mergeCell ref="S5:S6"/>
    <mergeCell ref="B63:B66"/>
    <mergeCell ref="A87:B87"/>
    <mergeCell ref="B47:B50"/>
    <mergeCell ref="R4:X4"/>
    <mergeCell ref="T5:T6"/>
    <mergeCell ref="U5:U6"/>
    <mergeCell ref="N5:Q5"/>
    <mergeCell ref="A91:A92"/>
    <mergeCell ref="D91:D92"/>
    <mergeCell ref="E91:E92"/>
    <mergeCell ref="F91:F92"/>
    <mergeCell ref="G91:I91"/>
    <mergeCell ref="B91:C92"/>
    <mergeCell ref="B11:B26"/>
    <mergeCell ref="B35:B42"/>
    <mergeCell ref="B51:B58"/>
    <mergeCell ref="B75:B82"/>
    <mergeCell ref="A88:B88"/>
    <mergeCell ref="B59:B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94:N94"/>
    <mergeCell ref="K93:N93"/>
    <mergeCell ref="B93:C93"/>
    <mergeCell ref="B94:C94"/>
    <mergeCell ref="B83:B86"/>
    <mergeCell ref="A90:I90"/>
    <mergeCell ref="J91:J9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2024-07-16T04:14:59Z</dcterms:modified>
</cp:coreProperties>
</file>