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7월8일 원주시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체크리스트'!$A$1:$Q$130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23" i="1" l="1"/>
  <c r="F123" i="1"/>
  <c r="G123" i="1"/>
  <c r="H123" i="1"/>
  <c r="I123" i="1"/>
  <c r="D12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23" i="1" l="1"/>
  <c r="M123" i="1"/>
  <c r="N123" i="1"/>
  <c r="O123" i="1"/>
  <c r="P123" i="1"/>
  <c r="Q123" i="1"/>
  <c r="K123" i="1"/>
  <c r="J123" i="1" l="1"/>
  <c r="L124" i="1" s="1"/>
  <c r="M124" i="1" l="1"/>
  <c r="K124" i="1"/>
  <c r="C123" i="1"/>
  <c r="D124" i="1" s="1"/>
  <c r="E124" i="1" l="1"/>
  <c r="F124" i="1"/>
</calcChain>
</file>

<file path=xl/sharedStrings.xml><?xml version="1.0" encoding="utf-8"?>
<sst xmlns="http://schemas.openxmlformats.org/spreadsheetml/2006/main" count="254" uniqueCount="180">
  <si>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</si>
  <si>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</si>
  <si>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</si>
  <si>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</si>
  <si>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</si>
  <si>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</si>
  <si>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</si>
  <si>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</si>
  <si>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</si>
  <si>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</si>
  <si>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</si>
  <si>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</si>
  <si>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</si>
  <si>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</si>
  <si>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</si>
  <si>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</si>
  <si>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</si>
  <si>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</si>
  <si>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</si>
  <si>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</si>
  <si>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</si>
  <si>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</si>
  <si>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</si>
  <si>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</si>
  <si>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</si>
  <si>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</si>
  <si>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</si>
  <si>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</si>
  <si>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</si>
  <si>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</si>
  <si>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</si>
  <si>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</si>
  <si>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</si>
  <si>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</si>
  <si>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</si>
  <si>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</si>
  <si>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</si>
  <si>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</si>
  <si>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</si>
  <si>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</si>
  <si>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</si>
  <si>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</si>
  <si>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</si>
  <si>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</si>
  <si>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</si>
  <si>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</si>
  <si>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</si>
  <si>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</si>
  <si>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</si>
  <si>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</si>
  <si>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</si>
  <si>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</si>
  <si>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</si>
  <si>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</si>
  <si>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</si>
  <si>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</si>
  <si>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</si>
  <si>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</si>
  <si>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</si>
  <si>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</si>
  <si>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</si>
  <si>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</si>
  <si>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</si>
  <si>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</si>
  <si>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</si>
  <si>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</si>
  <si>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</si>
  <si>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</si>
  <si>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</si>
  <si>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</si>
  <si>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</si>
  <si>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</si>
  <si>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</si>
  <si>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</si>
  <si>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</si>
  <si>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</si>
  <si>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</si>
  <si>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</si>
  <si>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</si>
  <si>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</si>
  <si>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</si>
  <si>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</si>
  <si>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</si>
  <si>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</si>
  <si>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</si>
  <si>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</si>
  <si>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</si>
  <si>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</si>
  <si>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</si>
  <si>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</si>
  <si>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</si>
  <si>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</si>
  <si>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</si>
  <si>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</si>
  <si>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</si>
  <si>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</si>
  <si>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</si>
  <si>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</si>
  <si>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</si>
  <si>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</si>
  <si>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원주시보건소</t>
    <phoneticPr fontId="1" type="noConversion"/>
  </si>
  <si>
    <t>B4~4F</t>
    <phoneticPr fontId="1" type="noConversion"/>
  </si>
  <si>
    <t>5~7F 학습관 별도 운영. 화장실 점자표지판, 점자블록 미설치. 계단점자블록 재질,설치위치부적정</t>
    <phoneticPr fontId="1" type="noConversion"/>
  </si>
  <si>
    <t>2024.7.8(월)</t>
    <phoneticPr fontId="1" type="noConversion"/>
  </si>
  <si>
    <t>이정현</t>
    <phoneticPr fontId="1" type="noConversion"/>
  </si>
  <si>
    <t>B4~B3계단</t>
    <phoneticPr fontId="1" type="noConversion"/>
  </si>
  <si>
    <t>하좌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</si>
  <si>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</si>
  <si>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</si>
  <si>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</si>
  <si>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</si>
  <si>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</si>
  <si>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B3~B2계단</t>
    <phoneticPr fontId="1" type="noConversion"/>
  </si>
  <si>
    <t>B2~B1계단</t>
    <phoneticPr fontId="1" type="noConversion"/>
  </si>
  <si>
    <t>B1실내출입문</t>
    <phoneticPr fontId="1" type="noConversion"/>
  </si>
  <si>
    <t>원주시중독관리통합지원센터</t>
    <phoneticPr fontId="1" type="noConversion"/>
  </si>
  <si>
    <t>재활보건실</t>
    <phoneticPr fontId="1" type="noConversion"/>
  </si>
  <si>
    <t>건강증진교육실</t>
    <phoneticPr fontId="1" type="noConversion"/>
  </si>
  <si>
    <t>B1화장실</t>
    <phoneticPr fontId="1" type="noConversion"/>
  </si>
  <si>
    <t>남</t>
    <phoneticPr fontId="1" type="noConversion"/>
  </si>
  <si>
    <t>여</t>
    <phoneticPr fontId="1" type="noConversion"/>
  </si>
  <si>
    <t>B1~1F 계단</t>
    <phoneticPr fontId="1" type="noConversion"/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</si>
  <si>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</si>
  <si>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</si>
  <si>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</si>
  <si>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</si>
  <si>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하참3</t>
    <phoneticPr fontId="1" type="noConversion"/>
  </si>
  <si>
    <t>상참3</t>
    <phoneticPr fontId="1" type="noConversion"/>
  </si>
  <si>
    <t>1F실내출입문</t>
    <phoneticPr fontId="1" type="noConversion"/>
  </si>
  <si>
    <t>원주생활문화센터</t>
    <phoneticPr fontId="1" type="noConversion"/>
  </si>
  <si>
    <t>1F화장실</t>
    <phoneticPr fontId="1" type="noConversion"/>
  </si>
  <si>
    <t>1F~2F계단</t>
    <phoneticPr fontId="1" type="noConversion"/>
  </si>
  <si>
    <t>2F실내</t>
    <phoneticPr fontId="1" type="noConversion"/>
  </si>
  <si>
    <t>영유아실</t>
    <phoneticPr fontId="1" type="noConversion"/>
  </si>
  <si>
    <t>주사실</t>
    <phoneticPr fontId="1" type="noConversion"/>
  </si>
  <si>
    <t>모자보건실</t>
    <phoneticPr fontId="1" type="noConversion"/>
  </si>
  <si>
    <t>구강보건센터</t>
    <phoneticPr fontId="1" type="noConversion"/>
  </si>
  <si>
    <t>진료실1</t>
    <phoneticPr fontId="1" type="noConversion"/>
  </si>
  <si>
    <t>진료실2</t>
    <phoneticPr fontId="1" type="noConversion"/>
  </si>
  <si>
    <t>한방진료실</t>
    <phoneticPr fontId="1" type="noConversion"/>
  </si>
  <si>
    <t>의료지원과</t>
    <phoneticPr fontId="1" type="noConversion"/>
  </si>
  <si>
    <t>물리치료실</t>
    <phoneticPr fontId="1" type="noConversion"/>
  </si>
  <si>
    <t>검사실</t>
    <phoneticPr fontId="1" type="noConversion"/>
  </si>
  <si>
    <t>임상병리실</t>
    <phoneticPr fontId="1" type="noConversion"/>
  </si>
  <si>
    <t>호흡기질환   관리실</t>
    <phoneticPr fontId="1" type="noConversion"/>
  </si>
  <si>
    <t>2F화장실</t>
    <phoneticPr fontId="1" type="noConversion"/>
  </si>
  <si>
    <t>2F~3F계단</t>
    <phoneticPr fontId="1" type="noConversion"/>
  </si>
  <si>
    <t>3F실내출입문</t>
    <phoneticPr fontId="1" type="noConversion"/>
  </si>
  <si>
    <t>위생과</t>
    <phoneticPr fontId="1" type="noConversion"/>
  </si>
  <si>
    <t>건강증진과</t>
    <phoneticPr fontId="1" type="noConversion"/>
  </si>
  <si>
    <t>상담실</t>
    <phoneticPr fontId="1" type="noConversion"/>
  </si>
  <si>
    <t>위생과자재</t>
    <phoneticPr fontId="1" type="noConversion"/>
  </si>
  <si>
    <t>실습생실1</t>
    <phoneticPr fontId="1" type="noConversion"/>
  </si>
  <si>
    <t>방문보건2</t>
    <phoneticPr fontId="1" type="noConversion"/>
  </si>
  <si>
    <t>생물테러창고</t>
    <phoneticPr fontId="1" type="noConversion"/>
  </si>
  <si>
    <t>소장실</t>
    <phoneticPr fontId="1" type="noConversion"/>
  </si>
  <si>
    <t>보건행정과</t>
    <phoneticPr fontId="1" type="noConversion"/>
  </si>
  <si>
    <t>중회의실</t>
    <phoneticPr fontId="1" type="noConversion"/>
  </si>
  <si>
    <t>건강상담실</t>
    <phoneticPr fontId="1" type="noConversion"/>
  </si>
  <si>
    <t>소회의실</t>
    <phoneticPr fontId="1" type="noConversion"/>
  </si>
  <si>
    <t>기사실</t>
    <phoneticPr fontId="1" type="noConversion"/>
  </si>
  <si>
    <t>3F화장실</t>
    <phoneticPr fontId="1" type="noConversion"/>
  </si>
  <si>
    <t>3F~4F계단</t>
    <phoneticPr fontId="1" type="noConversion"/>
  </si>
  <si>
    <t>4F실내출입문</t>
    <phoneticPr fontId="1" type="noConversion"/>
  </si>
  <si>
    <t>원주영상미디어센터</t>
    <phoneticPr fontId="1" type="noConversion"/>
  </si>
  <si>
    <t>A</t>
    <phoneticPr fontId="1" type="noConversion"/>
  </si>
  <si>
    <t>B</t>
    <phoneticPr fontId="1" type="noConversion"/>
  </si>
  <si>
    <t>사무실</t>
    <phoneticPr fontId="1" type="noConversion"/>
  </si>
  <si>
    <t>정신보건센터</t>
    <phoneticPr fontId="1" type="noConversion"/>
  </si>
  <si>
    <t>방문건강관리</t>
    <phoneticPr fontId="1" type="noConversion"/>
  </si>
  <si>
    <t>원주시자살        예방센터</t>
    <phoneticPr fontId="1" type="noConversion"/>
  </si>
  <si>
    <t>4F화장실</t>
    <phoneticPr fontId="1" type="noConversion"/>
  </si>
  <si>
    <t>엘리베이터</t>
    <phoneticPr fontId="1" type="noConversion"/>
  </si>
  <si>
    <t>B4</t>
    <phoneticPr fontId="1" type="noConversion"/>
  </si>
  <si>
    <t>B3</t>
    <phoneticPr fontId="1" type="noConversion"/>
  </si>
  <si>
    <t>B2</t>
    <phoneticPr fontId="1" type="noConversion"/>
  </si>
  <si>
    <t>B1</t>
    <phoneticPr fontId="1" type="noConversion"/>
  </si>
  <si>
    <t>2024.7.8(월)</t>
    <phoneticPr fontId="1" type="noConversion"/>
  </si>
  <si>
    <t xml:space="preserve">강원특별자치도 원주시 원일로 139 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</si>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</sst>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1" sqref="G4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7" t="s">
        <v>39</v>
      </c>
      <c r="B1" s="218"/>
      <c r="C1" s="218"/>
      <c r="D1" s="218"/>
      <c r="E1" s="218"/>
      <c r="F1" s="218"/>
      <c r="G1" s="218"/>
      <c r="H1" s="218"/>
    </row>
    <row r="2" spans="1:9" ht="3.75" customHeight="1" thickBot="1" x14ac:dyDescent="0.35">
      <c r="A2" s="228"/>
      <c r="B2" s="228"/>
      <c r="C2" s="228"/>
      <c r="D2" s="228"/>
      <c r="E2" s="228"/>
      <c r="F2" s="228"/>
      <c r="G2" s="228"/>
      <c r="H2" s="228"/>
    </row>
    <row r="3" spans="1:9" ht="20.100000000000001" customHeight="1" x14ac:dyDescent="0.3">
      <c r="A3" s="231" t="s">
        <v>48</v>
      </c>
      <c r="B3" s="232"/>
      <c r="C3" s="177" t="s">
        <v>100</v>
      </c>
      <c r="D3" s="175" t="s">
        <v>51</v>
      </c>
      <c r="E3" s="193" t="s">
        <v>178</v>
      </c>
      <c r="F3" s="193"/>
      <c r="G3" s="193"/>
      <c r="H3" s="194"/>
    </row>
    <row r="4" spans="1:9" ht="20.100000000000001" customHeight="1" x14ac:dyDescent="0.3">
      <c r="A4" s="233" t="s">
        <v>49</v>
      </c>
      <c r="B4" s="234"/>
      <c r="C4" s="178" t="s">
        <v>101</v>
      </c>
      <c r="D4" s="176" t="s">
        <v>70</v>
      </c>
      <c r="E4" s="191" t="s">
        <v>98</v>
      </c>
      <c r="F4" s="191"/>
      <c r="G4" s="191"/>
      <c r="H4" s="192"/>
    </row>
    <row r="5" spans="1:9" ht="20.100000000000001" customHeight="1" thickBot="1" x14ac:dyDescent="0.35">
      <c r="A5" s="235" t="s">
        <v>50</v>
      </c>
      <c r="B5" s="236"/>
      <c r="C5" s="61" t="s">
        <v>177</v>
      </c>
      <c r="D5" s="60" t="s">
        <v>52</v>
      </c>
      <c r="E5" s="190" t="s">
        <v>99</v>
      </c>
      <c r="F5" s="190"/>
      <c r="G5" s="229" t="s">
        <v>53</v>
      </c>
      <c r="H5" s="230"/>
    </row>
    <row r="6" spans="1:9" ht="20.100000000000001" customHeight="1" x14ac:dyDescent="0.3">
      <c r="A6" s="222" t="s">
        <v>10</v>
      </c>
      <c r="B6" s="207"/>
      <c r="C6" s="207"/>
      <c r="D6" s="207" t="s">
        <v>30</v>
      </c>
      <c r="E6" s="207"/>
      <c r="F6" s="224" t="s">
        <v>29</v>
      </c>
      <c r="G6" s="207" t="s">
        <v>42</v>
      </c>
      <c r="H6" s="226" t="s">
        <v>15</v>
      </c>
      <c r="I6" s="198" t="s">
        <v>31</v>
      </c>
    </row>
    <row r="7" spans="1:9" ht="20.100000000000001" customHeight="1" thickBot="1" x14ac:dyDescent="0.35">
      <c r="A7" s="223"/>
      <c r="B7" s="208"/>
      <c r="C7" s="208"/>
      <c r="D7" s="63" t="s">
        <v>13</v>
      </c>
      <c r="E7" s="63" t="s">
        <v>14</v>
      </c>
      <c r="F7" s="225"/>
      <c r="G7" s="208"/>
      <c r="H7" s="227"/>
      <c r="I7" s="198"/>
    </row>
    <row r="8" spans="1:9" ht="16.5" customHeight="1" x14ac:dyDescent="0.3">
      <c r="A8" s="199" t="s">
        <v>11</v>
      </c>
      <c r="B8" s="220" t="s">
        <v>47</v>
      </c>
      <c r="C8" s="153" t="s">
        <v>66</v>
      </c>
      <c r="D8" s="153"/>
      <c r="E8" s="153"/>
      <c r="F8" s="153"/>
      <c r="G8" s="154">
        <v>1</v>
      </c>
      <c r="H8" s="155"/>
      <c r="I8" s="3" t="str">
        <f>IF(D8=1,"0",IF(E8=1,"1",IF(F8=1,"2",IF(G8=1,"3"))))</f>
        <v>3</v>
      </c>
    </row>
    <row r="9" spans="1:9" ht="16.5" customHeight="1" x14ac:dyDescent="0.3">
      <c r="A9" s="200"/>
      <c r="B9" s="221"/>
      <c r="C9" s="156" t="s">
        <v>72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00"/>
      <c r="B10" s="219" t="s">
        <v>12</v>
      </c>
      <c r="C10" s="219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200"/>
      <c r="B11" s="209" t="s">
        <v>82</v>
      </c>
      <c r="C11" s="150" t="s">
        <v>74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200"/>
      <c r="B12" s="210"/>
      <c r="C12" s="150" t="s">
        <v>73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200"/>
      <c r="B13" s="216"/>
      <c r="C13" s="150" t="s">
        <v>67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201"/>
      <c r="B14" s="202" t="s">
        <v>16</v>
      </c>
      <c r="C14" s="202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99" t="s">
        <v>54</v>
      </c>
      <c r="B15" s="204" t="s">
        <v>40</v>
      </c>
      <c r="C15" s="149" t="s">
        <v>41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200"/>
      <c r="B16" s="205"/>
      <c r="C16" s="150" t="s">
        <v>64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200"/>
      <c r="B17" s="206" t="s">
        <v>17</v>
      </c>
      <c r="C17" s="206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200"/>
      <c r="B18" s="209" t="s">
        <v>18</v>
      </c>
      <c r="C18" s="150" t="s">
        <v>90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200"/>
      <c r="B19" s="216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200"/>
      <c r="B20" s="206" t="s">
        <v>18</v>
      </c>
      <c r="C20" s="206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200"/>
      <c r="B21" s="209" t="s">
        <v>20</v>
      </c>
      <c r="C21" s="150" t="s">
        <v>44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200"/>
      <c r="B22" s="210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200"/>
      <c r="B23" s="210"/>
      <c r="C23" s="150" t="s">
        <v>65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00"/>
      <c r="B24" s="206" t="s">
        <v>20</v>
      </c>
      <c r="C24" s="206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200"/>
      <c r="B25" s="209" t="s">
        <v>21</v>
      </c>
      <c r="C25" s="150" t="s">
        <v>79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200"/>
      <c r="B26" s="210"/>
      <c r="C26" s="150" t="s">
        <v>80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200"/>
      <c r="B27" s="210"/>
      <c r="C27" s="150" t="s">
        <v>78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200"/>
      <c r="B28" s="210"/>
      <c r="C28" s="150" t="s">
        <v>81</v>
      </c>
      <c r="D28" s="156"/>
      <c r="E28" s="156">
        <v>1</v>
      </c>
      <c r="F28" s="156"/>
      <c r="G28" s="157"/>
      <c r="H28" s="62"/>
      <c r="I28" s="3" t="str">
        <f t="shared" si="0"/>
        <v>1</v>
      </c>
    </row>
    <row r="29" spans="1:9" ht="16.5" customHeight="1" x14ac:dyDescent="0.3">
      <c r="A29" s="200"/>
      <c r="B29" s="210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200"/>
      <c r="B30" s="206" t="s">
        <v>21</v>
      </c>
      <c r="C30" s="206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200"/>
      <c r="B31" s="209" t="s">
        <v>55</v>
      </c>
      <c r="C31" s="150" t="s">
        <v>45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200"/>
      <c r="B32" s="216"/>
      <c r="C32" s="150" t="s">
        <v>86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200"/>
      <c r="B33" s="206" t="s">
        <v>22</v>
      </c>
      <c r="C33" s="206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200"/>
      <c r="B34" s="209" t="s">
        <v>91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03"/>
      <c r="B35" s="216"/>
      <c r="C35" s="151" t="s">
        <v>68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201"/>
      <c r="B36" s="202" t="s">
        <v>23</v>
      </c>
      <c r="C36" s="202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99" t="s">
        <v>24</v>
      </c>
      <c r="B37" s="215" t="s">
        <v>25</v>
      </c>
      <c r="C37" s="149" t="s">
        <v>46</v>
      </c>
      <c r="D37" s="153"/>
      <c r="E37" s="153"/>
      <c r="F37" s="153">
        <v>1</v>
      </c>
      <c r="G37" s="154"/>
      <c r="H37" s="155"/>
      <c r="I37" s="3" t="str">
        <f t="shared" si="0"/>
        <v>2</v>
      </c>
    </row>
    <row r="38" spans="1:9" ht="16.5" customHeight="1" x14ac:dyDescent="0.3">
      <c r="A38" s="200"/>
      <c r="B38" s="210"/>
      <c r="C38" s="150" t="s">
        <v>76</v>
      </c>
      <c r="D38" s="156"/>
      <c r="E38" s="156"/>
      <c r="F38" s="156">
        <v>1</v>
      </c>
      <c r="G38" s="157"/>
      <c r="H38" s="62"/>
      <c r="I38" s="3" t="str">
        <f t="shared" si="0"/>
        <v>2</v>
      </c>
    </row>
    <row r="39" spans="1:9" ht="16.5" customHeight="1" thickBot="1" x14ac:dyDescent="0.35">
      <c r="A39" s="201"/>
      <c r="B39" s="202" t="s">
        <v>25</v>
      </c>
      <c r="C39" s="202"/>
      <c r="D39" s="161"/>
      <c r="E39" s="161"/>
      <c r="F39" s="161">
        <v>1</v>
      </c>
      <c r="G39" s="162"/>
      <c r="H39" s="163"/>
      <c r="I39" s="3" t="str">
        <f t="shared" si="0"/>
        <v>2</v>
      </c>
    </row>
    <row r="40" spans="1:9" ht="16.5" customHeight="1" x14ac:dyDescent="0.3">
      <c r="A40" s="195" t="s">
        <v>26</v>
      </c>
      <c r="B40" s="149" t="s">
        <v>27</v>
      </c>
      <c r="C40" s="149" t="s">
        <v>84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196"/>
      <c r="B41" s="206" t="s">
        <v>27</v>
      </c>
      <c r="C41" s="206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196"/>
      <c r="B42" s="152" t="s">
        <v>83</v>
      </c>
      <c r="C42" s="167" t="s">
        <v>77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97"/>
      <c r="B43" s="214" t="s">
        <v>56</v>
      </c>
      <c r="C43" s="214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11" t="s">
        <v>102</v>
      </c>
      <c r="C44" s="212"/>
      <c r="D44" s="212"/>
      <c r="E44" s="212"/>
      <c r="F44" s="212"/>
      <c r="G44" s="212"/>
      <c r="H44" s="21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0"/>
  <sheetViews>
    <sheetView view="pageBreakPreview" zoomScale="145" zoomScaleNormal="100" zoomScaleSheetLayoutView="145" workbookViewId="0">
      <pane ySplit="6" topLeftCell="A107" activePane="bottomLeft" state="frozen"/>
      <selection pane="bottomLeft" activeCell="C119" sqref="C1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5" t="s">
        <v>32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78"/>
    </row>
    <row r="2" spans="1:24" ht="12" x14ac:dyDescent="0.3">
      <c r="A2" s="79"/>
      <c r="B2" s="264" t="s">
        <v>75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80"/>
      <c r="O2" s="81" t="s">
        <v>9</v>
      </c>
      <c r="P2" s="262" t="s">
        <v>103</v>
      </c>
      <c r="Q2" s="262"/>
      <c r="R2" s="82"/>
    </row>
    <row r="3" spans="1:24" ht="12.75" thickBot="1" x14ac:dyDescent="0.35">
      <c r="A3" s="83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80"/>
      <c r="O3" s="84" t="s">
        <v>8</v>
      </c>
      <c r="P3" s="263" t="s">
        <v>104</v>
      </c>
      <c r="Q3" s="263"/>
      <c r="R3" s="85"/>
    </row>
    <row r="4" spans="1:24" s="1" customFormat="1" ht="12.75" thickBot="1" x14ac:dyDescent="0.35">
      <c r="A4" s="254" t="s">
        <v>0</v>
      </c>
      <c r="B4" s="261" t="s">
        <v>69</v>
      </c>
      <c r="C4" s="258" t="s">
        <v>62</v>
      </c>
      <c r="D4" s="259"/>
      <c r="E4" s="259"/>
      <c r="F4" s="259"/>
      <c r="G4" s="259"/>
      <c r="H4" s="259"/>
      <c r="I4" s="260"/>
      <c r="J4" s="258" t="s">
        <v>5</v>
      </c>
      <c r="K4" s="259"/>
      <c r="L4" s="259"/>
      <c r="M4" s="259"/>
      <c r="N4" s="259"/>
      <c r="O4" s="259"/>
      <c r="P4" s="259"/>
      <c r="Q4" s="260"/>
      <c r="R4" s="282"/>
      <c r="S4" s="282"/>
      <c r="T4" s="282"/>
      <c r="U4" s="282"/>
      <c r="V4" s="282"/>
      <c r="W4" s="282"/>
      <c r="X4" s="282"/>
    </row>
    <row r="5" spans="1:24" s="1" customFormat="1" ht="12" x14ac:dyDescent="0.3">
      <c r="A5" s="255"/>
      <c r="B5" s="255"/>
      <c r="C5" s="254" t="s">
        <v>2</v>
      </c>
      <c r="D5" s="242" t="s">
        <v>1</v>
      </c>
      <c r="E5" s="240" t="s">
        <v>3</v>
      </c>
      <c r="F5" s="243" t="s">
        <v>6</v>
      </c>
      <c r="G5" s="300" t="s">
        <v>7</v>
      </c>
      <c r="H5" s="300"/>
      <c r="I5" s="301"/>
      <c r="J5" s="246" t="s">
        <v>2</v>
      </c>
      <c r="K5" s="248" t="s">
        <v>1</v>
      </c>
      <c r="L5" s="250" t="s">
        <v>3</v>
      </c>
      <c r="M5" s="252" t="s">
        <v>6</v>
      </c>
      <c r="N5" s="292" t="s">
        <v>7</v>
      </c>
      <c r="O5" s="250"/>
      <c r="P5" s="250"/>
      <c r="Q5" s="252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56"/>
      <c r="B6" s="256"/>
      <c r="C6" s="256"/>
      <c r="D6" s="244"/>
      <c r="E6" s="241"/>
      <c r="F6" s="257"/>
      <c r="G6" s="86" t="s">
        <v>34</v>
      </c>
      <c r="H6" s="87" t="s">
        <v>35</v>
      </c>
      <c r="I6" s="88" t="s">
        <v>36</v>
      </c>
      <c r="J6" s="247"/>
      <c r="K6" s="249"/>
      <c r="L6" s="251"/>
      <c r="M6" s="253"/>
      <c r="N6" s="86" t="s">
        <v>37</v>
      </c>
      <c r="O6" s="87" t="s">
        <v>38</v>
      </c>
      <c r="P6" s="87" t="s">
        <v>34</v>
      </c>
      <c r="Q6" s="88" t="s">
        <v>36</v>
      </c>
      <c r="R6" s="282"/>
      <c r="S6" s="282"/>
      <c r="T6" s="282"/>
      <c r="U6" s="282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7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>
        <v>1</v>
      </c>
      <c r="O7" s="11"/>
      <c r="P7" s="11"/>
      <c r="Q7" s="12">
        <v>1</v>
      </c>
    </row>
    <row r="8" spans="1:24" s="1" customFormat="1" ht="16.149999999999999" customHeight="1" thickBot="1" x14ac:dyDescent="0.35">
      <c r="A8" s="77">
        <v>2</v>
      </c>
      <c r="B8" s="298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>
        <v>1</v>
      </c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9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9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93" t="s">
        <v>105</v>
      </c>
      <c r="C11" s="72" t="s">
        <v>106</v>
      </c>
      <c r="D11" s="48"/>
      <c r="E11" s="49">
        <v>1</v>
      </c>
      <c r="F11" s="50"/>
      <c r="G11" s="51"/>
      <c r="H11" s="49"/>
      <c r="I11" s="50"/>
      <c r="J11" s="52" t="s">
        <v>108</v>
      </c>
      <c r="K11" s="53"/>
      <c r="L11" s="54"/>
      <c r="M11" s="55">
        <v>1</v>
      </c>
      <c r="N11" s="56">
        <v>1</v>
      </c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94"/>
      <c r="C12" s="73" t="s">
        <v>107</v>
      </c>
      <c r="D12" s="29"/>
      <c r="E12" s="30">
        <v>1</v>
      </c>
      <c r="F12" s="31"/>
      <c r="G12" s="32"/>
      <c r="H12" s="30"/>
      <c r="I12" s="31"/>
      <c r="J12" s="57" t="s">
        <v>109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94"/>
      <c r="C13" s="73"/>
      <c r="D13" s="29"/>
      <c r="E13" s="30"/>
      <c r="F13" s="31"/>
      <c r="G13" s="32"/>
      <c r="H13" s="30"/>
      <c r="I13" s="31"/>
      <c r="J13" s="57" t="s">
        <v>110</v>
      </c>
      <c r="K13" s="34"/>
      <c r="L13" s="35">
        <v>1</v>
      </c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95"/>
      <c r="C14" s="74"/>
      <c r="D14" s="38"/>
      <c r="E14" s="39"/>
      <c r="F14" s="40"/>
      <c r="G14" s="41"/>
      <c r="H14" s="39"/>
      <c r="I14" s="40"/>
      <c r="J14" s="42" t="s">
        <v>111</v>
      </c>
      <c r="K14" s="43"/>
      <c r="L14" s="44"/>
      <c r="M14" s="45">
        <v>1</v>
      </c>
      <c r="N14" s="46">
        <v>1</v>
      </c>
      <c r="O14" s="44"/>
      <c r="P14" s="44">
        <v>1</v>
      </c>
      <c r="Q14" s="45"/>
    </row>
    <row r="15" spans="1:24" s="1" customFormat="1" ht="16.149999999999999" customHeight="1" thickBot="1" x14ac:dyDescent="0.35">
      <c r="A15" s="77">
        <v>9</v>
      </c>
      <c r="B15" s="293" t="s">
        <v>112</v>
      </c>
      <c r="C15" s="72" t="s">
        <v>106</v>
      </c>
      <c r="D15" s="48"/>
      <c r="E15" s="49">
        <v>1</v>
      </c>
      <c r="F15" s="50"/>
      <c r="G15" s="51"/>
      <c r="H15" s="49"/>
      <c r="I15" s="50"/>
      <c r="J15" s="52" t="s">
        <v>108</v>
      </c>
      <c r="K15" s="53"/>
      <c r="L15" s="54"/>
      <c r="M15" s="55">
        <v>1</v>
      </c>
      <c r="N15" s="56">
        <v>1</v>
      </c>
      <c r="O15" s="54"/>
      <c r="P15" s="54">
        <v>1</v>
      </c>
      <c r="Q15" s="55"/>
    </row>
    <row r="16" spans="1:24" s="1" customFormat="1" ht="16.149999999999999" customHeight="1" thickBot="1" x14ac:dyDescent="0.35">
      <c r="A16" s="77">
        <v>10</v>
      </c>
      <c r="B16" s="294"/>
      <c r="C16" s="73" t="s">
        <v>107</v>
      </c>
      <c r="D16" s="29"/>
      <c r="E16" s="30">
        <v>1</v>
      </c>
      <c r="F16" s="31"/>
      <c r="G16" s="32"/>
      <c r="H16" s="30"/>
      <c r="I16" s="31"/>
      <c r="J16" s="57" t="s">
        <v>109</v>
      </c>
      <c r="K16" s="34"/>
      <c r="L16" s="35">
        <v>1</v>
      </c>
      <c r="M16" s="36"/>
      <c r="N16" s="37"/>
      <c r="O16" s="35"/>
      <c r="P16" s="35"/>
      <c r="Q16" s="36"/>
    </row>
    <row r="17" spans="1:17" s="1" customFormat="1" ht="16.149999999999999" customHeight="1" thickBot="1" x14ac:dyDescent="0.35">
      <c r="A17" s="77">
        <v>11</v>
      </c>
      <c r="B17" s="294"/>
      <c r="C17" s="73"/>
      <c r="D17" s="29"/>
      <c r="E17" s="30"/>
      <c r="F17" s="31"/>
      <c r="G17" s="32"/>
      <c r="H17" s="30"/>
      <c r="I17" s="31"/>
      <c r="J17" s="57" t="s">
        <v>110</v>
      </c>
      <c r="K17" s="34"/>
      <c r="L17" s="35">
        <v>1</v>
      </c>
      <c r="M17" s="36"/>
      <c r="N17" s="37"/>
      <c r="O17" s="35"/>
      <c r="P17" s="35"/>
      <c r="Q17" s="36"/>
    </row>
    <row r="18" spans="1:17" s="1" customFormat="1" ht="16.149999999999999" customHeight="1" thickBot="1" x14ac:dyDescent="0.35">
      <c r="A18" s="77">
        <v>12</v>
      </c>
      <c r="B18" s="295"/>
      <c r="C18" s="74"/>
      <c r="D18" s="38"/>
      <c r="E18" s="39"/>
      <c r="F18" s="40"/>
      <c r="G18" s="41"/>
      <c r="H18" s="39"/>
      <c r="I18" s="40"/>
      <c r="J18" s="42" t="s">
        <v>111</v>
      </c>
      <c r="K18" s="43"/>
      <c r="L18" s="44"/>
      <c r="M18" s="45">
        <v>1</v>
      </c>
      <c r="N18" s="46">
        <v>1</v>
      </c>
      <c r="O18" s="44"/>
      <c r="P18" s="44">
        <v>1</v>
      </c>
      <c r="Q18" s="45"/>
    </row>
    <row r="19" spans="1:17" s="1" customFormat="1" ht="16.149999999999999" customHeight="1" thickBot="1" x14ac:dyDescent="0.35">
      <c r="A19" s="77">
        <v>13</v>
      </c>
      <c r="B19" s="293" t="s">
        <v>113</v>
      </c>
      <c r="C19" s="72" t="s">
        <v>106</v>
      </c>
      <c r="D19" s="48"/>
      <c r="E19" s="49">
        <v>1</v>
      </c>
      <c r="F19" s="50"/>
      <c r="G19" s="51"/>
      <c r="H19" s="49"/>
      <c r="I19" s="50"/>
      <c r="J19" s="52" t="s">
        <v>108</v>
      </c>
      <c r="K19" s="53"/>
      <c r="L19" s="54"/>
      <c r="M19" s="55">
        <v>1</v>
      </c>
      <c r="N19" s="56">
        <v>1</v>
      </c>
      <c r="O19" s="54"/>
      <c r="P19" s="54">
        <v>1</v>
      </c>
      <c r="Q19" s="55"/>
    </row>
    <row r="20" spans="1:17" s="1" customFormat="1" ht="16.149999999999999" customHeight="1" thickBot="1" x14ac:dyDescent="0.35">
      <c r="A20" s="77">
        <v>14</v>
      </c>
      <c r="B20" s="294"/>
      <c r="C20" s="73" t="s">
        <v>107</v>
      </c>
      <c r="D20" s="29"/>
      <c r="E20" s="30">
        <v>1</v>
      </c>
      <c r="F20" s="31"/>
      <c r="G20" s="32"/>
      <c r="H20" s="30"/>
      <c r="I20" s="31"/>
      <c r="J20" s="57" t="s">
        <v>109</v>
      </c>
      <c r="K20" s="34"/>
      <c r="L20" s="35">
        <v>1</v>
      </c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94"/>
      <c r="C21" s="73"/>
      <c r="D21" s="29"/>
      <c r="E21" s="30"/>
      <c r="F21" s="31"/>
      <c r="G21" s="32"/>
      <c r="H21" s="30"/>
      <c r="I21" s="31"/>
      <c r="J21" s="57" t="s">
        <v>110</v>
      </c>
      <c r="K21" s="34"/>
      <c r="L21" s="35">
        <v>1</v>
      </c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95"/>
      <c r="C22" s="74"/>
      <c r="D22" s="38"/>
      <c r="E22" s="39"/>
      <c r="F22" s="40"/>
      <c r="G22" s="41"/>
      <c r="H22" s="39"/>
      <c r="I22" s="40"/>
      <c r="J22" s="42" t="s">
        <v>111</v>
      </c>
      <c r="K22" s="43"/>
      <c r="L22" s="44"/>
      <c r="M22" s="45">
        <v>1</v>
      </c>
      <c r="N22" s="46">
        <v>1</v>
      </c>
      <c r="O22" s="44"/>
      <c r="P22" s="44">
        <v>1</v>
      </c>
      <c r="Q22" s="45"/>
    </row>
    <row r="23" spans="1:17" s="1" customFormat="1" ht="21.75" customHeight="1" thickBot="1" x14ac:dyDescent="0.35">
      <c r="A23" s="77">
        <v>17</v>
      </c>
      <c r="B23" s="293" t="s">
        <v>114</v>
      </c>
      <c r="C23" s="179" t="s">
        <v>115</v>
      </c>
      <c r="D23" s="5"/>
      <c r="E23" s="6"/>
      <c r="F23" s="7">
        <v>1</v>
      </c>
      <c r="G23" s="8"/>
      <c r="H23" s="6">
        <v>1</v>
      </c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4"/>
      <c r="C24" s="58" t="s">
        <v>116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4"/>
      <c r="C25" s="180" t="s">
        <v>117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5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71" t="s">
        <v>118</v>
      </c>
      <c r="C27" s="72" t="s">
        <v>119</v>
      </c>
      <c r="D27" s="48"/>
      <c r="E27" s="49">
        <v>1</v>
      </c>
      <c r="F27" s="50"/>
      <c r="G27" s="51"/>
      <c r="H27" s="49"/>
      <c r="I27" s="50"/>
      <c r="J27" s="52" t="s">
        <v>119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72"/>
      <c r="C28" s="73" t="s">
        <v>120</v>
      </c>
      <c r="D28" s="29"/>
      <c r="E28" s="30">
        <v>1</v>
      </c>
      <c r="F28" s="31"/>
      <c r="G28" s="32"/>
      <c r="H28" s="30"/>
      <c r="I28" s="31"/>
      <c r="J28" s="57" t="s">
        <v>120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72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73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302" t="s">
        <v>121</v>
      </c>
      <c r="C31" s="92" t="s">
        <v>106</v>
      </c>
      <c r="D31" s="93"/>
      <c r="E31" s="94"/>
      <c r="F31" s="95">
        <v>1</v>
      </c>
      <c r="G31" s="93"/>
      <c r="H31" s="94">
        <v>1</v>
      </c>
      <c r="I31" s="95"/>
      <c r="J31" s="96" t="s">
        <v>108</v>
      </c>
      <c r="K31" s="97"/>
      <c r="L31" s="98"/>
      <c r="M31" s="99">
        <v>1</v>
      </c>
      <c r="N31" s="100">
        <v>1</v>
      </c>
      <c r="O31" s="98"/>
      <c r="P31" s="98">
        <v>1</v>
      </c>
      <c r="Q31" s="99"/>
    </row>
    <row r="32" spans="1:17" s="1" customFormat="1" ht="16.149999999999999" customHeight="1" thickBot="1" x14ac:dyDescent="0.35">
      <c r="A32" s="77">
        <v>26</v>
      </c>
      <c r="B32" s="303"/>
      <c r="C32" s="101" t="s">
        <v>107</v>
      </c>
      <c r="D32" s="102"/>
      <c r="E32" s="103">
        <v>1</v>
      </c>
      <c r="F32" s="104"/>
      <c r="G32" s="102"/>
      <c r="H32" s="103"/>
      <c r="I32" s="104"/>
      <c r="J32" s="105" t="s">
        <v>122</v>
      </c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303"/>
      <c r="C33" s="101"/>
      <c r="D33" s="102"/>
      <c r="E33" s="103"/>
      <c r="F33" s="104"/>
      <c r="G33" s="102"/>
      <c r="H33" s="103"/>
      <c r="I33" s="104"/>
      <c r="J33" s="105" t="s">
        <v>123</v>
      </c>
      <c r="K33" s="106"/>
      <c r="L33" s="107">
        <v>1</v>
      </c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303"/>
      <c r="C34" s="110"/>
      <c r="D34" s="111"/>
      <c r="E34" s="112"/>
      <c r="F34" s="113"/>
      <c r="G34" s="111"/>
      <c r="H34" s="112"/>
      <c r="I34" s="113"/>
      <c r="J34" s="114" t="s">
        <v>124</v>
      </c>
      <c r="K34" s="115"/>
      <c r="L34" s="116">
        <v>1</v>
      </c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304"/>
      <c r="C35" s="128"/>
      <c r="D35" s="48"/>
      <c r="E35" s="49"/>
      <c r="F35" s="50"/>
      <c r="G35" s="51"/>
      <c r="H35" s="49"/>
      <c r="I35" s="50"/>
      <c r="J35" s="52" t="s">
        <v>125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304"/>
      <c r="C36" s="73"/>
      <c r="D36" s="29"/>
      <c r="E36" s="30"/>
      <c r="F36" s="31"/>
      <c r="G36" s="32"/>
      <c r="H36" s="30"/>
      <c r="I36" s="31"/>
      <c r="J36" s="57" t="s">
        <v>126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304"/>
      <c r="C37" s="73"/>
      <c r="D37" s="29"/>
      <c r="E37" s="30"/>
      <c r="F37" s="31"/>
      <c r="G37" s="32"/>
      <c r="H37" s="30"/>
      <c r="I37" s="31"/>
      <c r="J37" s="57" t="s">
        <v>127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305"/>
      <c r="C38" s="74"/>
      <c r="D38" s="38"/>
      <c r="E38" s="39"/>
      <c r="F38" s="40"/>
      <c r="G38" s="41"/>
      <c r="H38" s="39"/>
      <c r="I38" s="40"/>
      <c r="J38" s="42" t="s">
        <v>111</v>
      </c>
      <c r="K38" s="43"/>
      <c r="L38" s="44"/>
      <c r="M38" s="45">
        <v>1</v>
      </c>
      <c r="N38" s="46">
        <v>1</v>
      </c>
      <c r="O38" s="44"/>
      <c r="P38" s="44">
        <v>1</v>
      </c>
      <c r="Q38" s="45"/>
    </row>
    <row r="39" spans="1:17" s="1" customFormat="1" ht="23.25" customHeight="1" thickBot="1" x14ac:dyDescent="0.35">
      <c r="A39" s="77">
        <v>33</v>
      </c>
      <c r="B39" s="297" t="s">
        <v>128</v>
      </c>
      <c r="C39" s="77" t="s">
        <v>129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98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8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9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71" t="s">
        <v>130</v>
      </c>
      <c r="C43" s="72" t="s">
        <v>119</v>
      </c>
      <c r="D43" s="48"/>
      <c r="E43" s="49">
        <v>1</v>
      </c>
      <c r="F43" s="50"/>
      <c r="G43" s="51"/>
      <c r="H43" s="49"/>
      <c r="I43" s="50"/>
      <c r="J43" s="52" t="s">
        <v>119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72"/>
      <c r="C44" s="73" t="s">
        <v>120</v>
      </c>
      <c r="D44" s="29"/>
      <c r="E44" s="30">
        <v>1</v>
      </c>
      <c r="F44" s="31"/>
      <c r="G44" s="32"/>
      <c r="H44" s="30"/>
      <c r="I44" s="31"/>
      <c r="J44" s="57" t="s">
        <v>120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72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72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71" t="s">
        <v>131</v>
      </c>
      <c r="C47" s="72" t="s">
        <v>106</v>
      </c>
      <c r="D47" s="48"/>
      <c r="E47" s="49"/>
      <c r="F47" s="50">
        <v>1</v>
      </c>
      <c r="G47" s="51"/>
      <c r="H47" s="49">
        <v>1</v>
      </c>
      <c r="I47" s="50"/>
      <c r="J47" s="52" t="s">
        <v>108</v>
      </c>
      <c r="K47" s="53"/>
      <c r="L47" s="54"/>
      <c r="M47" s="55">
        <v>1</v>
      </c>
      <c r="N47" s="56">
        <v>1</v>
      </c>
      <c r="O47" s="54"/>
      <c r="P47" s="54">
        <v>1</v>
      </c>
      <c r="Q47" s="55"/>
    </row>
    <row r="48" spans="1:17" s="1" customFormat="1" ht="16.149999999999999" customHeight="1" thickBot="1" x14ac:dyDescent="0.35">
      <c r="A48" s="77">
        <v>42</v>
      </c>
      <c r="B48" s="272"/>
      <c r="C48" s="73" t="s">
        <v>107</v>
      </c>
      <c r="D48" s="29"/>
      <c r="E48" s="30">
        <v>1</v>
      </c>
      <c r="F48" s="31"/>
      <c r="G48" s="32"/>
      <c r="H48" s="30"/>
      <c r="I48" s="31"/>
      <c r="J48" s="57" t="s">
        <v>122</v>
      </c>
      <c r="K48" s="34"/>
      <c r="L48" s="35">
        <v>1</v>
      </c>
      <c r="M48" s="36"/>
      <c r="N48" s="37"/>
      <c r="O48" s="35"/>
      <c r="P48" s="35"/>
      <c r="Q48" s="36"/>
    </row>
    <row r="49" spans="1:17" s="1" customFormat="1" ht="16.149999999999999" customHeight="1" thickBot="1" x14ac:dyDescent="0.35">
      <c r="A49" s="77">
        <v>43</v>
      </c>
      <c r="B49" s="272"/>
      <c r="C49" s="73"/>
      <c r="D49" s="29"/>
      <c r="E49" s="30"/>
      <c r="F49" s="31"/>
      <c r="G49" s="32"/>
      <c r="H49" s="30"/>
      <c r="I49" s="31"/>
      <c r="J49" s="57" t="s">
        <v>123</v>
      </c>
      <c r="K49" s="34"/>
      <c r="L49" s="35">
        <v>1</v>
      </c>
      <c r="M49" s="36"/>
      <c r="N49" s="37"/>
      <c r="O49" s="35"/>
      <c r="P49" s="35"/>
      <c r="Q49" s="36"/>
    </row>
    <row r="50" spans="1:17" s="1" customFormat="1" ht="16.149999999999999" customHeight="1" thickBot="1" x14ac:dyDescent="0.35">
      <c r="A50" s="77">
        <v>44</v>
      </c>
      <c r="B50" s="272"/>
      <c r="C50" s="74"/>
      <c r="D50" s="38"/>
      <c r="E50" s="39"/>
      <c r="F50" s="40"/>
      <c r="G50" s="41"/>
      <c r="H50" s="39"/>
      <c r="I50" s="40"/>
      <c r="J50" s="42" t="s">
        <v>124</v>
      </c>
      <c r="K50" s="43"/>
      <c r="L50" s="44">
        <v>1</v>
      </c>
      <c r="M50" s="45"/>
      <c r="N50" s="46"/>
      <c r="O50" s="44"/>
      <c r="P50" s="44"/>
      <c r="Q50" s="45"/>
    </row>
    <row r="51" spans="1:17" s="1" customFormat="1" ht="16.149999999999999" customHeight="1" thickBot="1" x14ac:dyDescent="0.35">
      <c r="A51" s="77">
        <v>45</v>
      </c>
      <c r="B51" s="304"/>
      <c r="C51" s="128"/>
      <c r="D51" s="129"/>
      <c r="E51" s="130"/>
      <c r="F51" s="131"/>
      <c r="G51" s="132"/>
      <c r="H51" s="130"/>
      <c r="I51" s="131"/>
      <c r="J51" s="133" t="s">
        <v>125</v>
      </c>
      <c r="K51" s="134"/>
      <c r="L51" s="135">
        <v>1</v>
      </c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304"/>
      <c r="C52" s="73"/>
      <c r="D52" s="29"/>
      <c r="E52" s="30"/>
      <c r="F52" s="31"/>
      <c r="G52" s="32"/>
      <c r="H52" s="30"/>
      <c r="I52" s="31"/>
      <c r="J52" s="33" t="s">
        <v>126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304"/>
      <c r="C53" s="73"/>
      <c r="D53" s="29"/>
      <c r="E53" s="30"/>
      <c r="F53" s="31"/>
      <c r="G53" s="32"/>
      <c r="H53" s="30"/>
      <c r="I53" s="31"/>
      <c r="J53" s="33" t="s">
        <v>127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305"/>
      <c r="C54" s="74"/>
      <c r="D54" s="38"/>
      <c r="E54" s="39"/>
      <c r="F54" s="40"/>
      <c r="G54" s="41"/>
      <c r="H54" s="39"/>
      <c r="I54" s="40"/>
      <c r="J54" s="42" t="s">
        <v>111</v>
      </c>
      <c r="K54" s="43"/>
      <c r="L54" s="44"/>
      <c r="M54" s="45">
        <v>1</v>
      </c>
      <c r="N54" s="46">
        <v>1</v>
      </c>
      <c r="O54" s="44"/>
      <c r="P54" s="44">
        <v>1</v>
      </c>
      <c r="Q54" s="45"/>
    </row>
    <row r="55" spans="1:17" s="1" customFormat="1" ht="16.149999999999999" customHeight="1" thickBot="1" x14ac:dyDescent="0.35">
      <c r="A55" s="77">
        <v>49</v>
      </c>
      <c r="B55" s="302" t="s">
        <v>132</v>
      </c>
      <c r="C55" s="92" t="s">
        <v>133</v>
      </c>
      <c r="D55" s="93">
        <v>1</v>
      </c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303"/>
      <c r="C56" s="101" t="s">
        <v>134</v>
      </c>
      <c r="D56" s="102">
        <v>1</v>
      </c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303"/>
      <c r="C57" s="101" t="s">
        <v>135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303"/>
      <c r="C58" s="110" t="s">
        <v>136</v>
      </c>
      <c r="D58" s="111"/>
      <c r="E58" s="112">
        <v>1</v>
      </c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304"/>
      <c r="C59" s="128" t="s">
        <v>137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304"/>
      <c r="C60" s="73" t="s">
        <v>138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304"/>
      <c r="C61" s="73" t="s">
        <v>139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304"/>
      <c r="C62" s="74" t="s">
        <v>140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304"/>
      <c r="C63" s="92" t="s">
        <v>141</v>
      </c>
      <c r="D63" s="138">
        <v>1</v>
      </c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304"/>
      <c r="C64" s="101" t="s">
        <v>142</v>
      </c>
      <c r="D64" s="139"/>
      <c r="E64" s="103">
        <v>1</v>
      </c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304"/>
      <c r="C65" s="101" t="s">
        <v>143</v>
      </c>
      <c r="D65" s="139">
        <v>1</v>
      </c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21" customHeight="1" thickBot="1" x14ac:dyDescent="0.35">
      <c r="A66" s="77">
        <v>60</v>
      </c>
      <c r="B66" s="305"/>
      <c r="C66" s="110" t="s">
        <v>144</v>
      </c>
      <c r="D66" s="140">
        <v>1</v>
      </c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93" t="s">
        <v>145</v>
      </c>
      <c r="C67" s="72" t="s">
        <v>119</v>
      </c>
      <c r="D67" s="48"/>
      <c r="E67" s="49">
        <v>1</v>
      </c>
      <c r="F67" s="50"/>
      <c r="G67" s="51"/>
      <c r="H67" s="49"/>
      <c r="I67" s="50"/>
      <c r="J67" s="72" t="s">
        <v>119</v>
      </c>
      <c r="K67" s="53"/>
      <c r="L67" s="54">
        <v>1</v>
      </c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94"/>
      <c r="C68" s="73" t="s">
        <v>120</v>
      </c>
      <c r="D68" s="29"/>
      <c r="E68" s="30">
        <v>1</v>
      </c>
      <c r="F68" s="31"/>
      <c r="G68" s="32"/>
      <c r="H68" s="30"/>
      <c r="I68" s="31"/>
      <c r="J68" s="73" t="s">
        <v>120</v>
      </c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94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95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74" t="s">
        <v>146</v>
      </c>
      <c r="C71" s="92" t="s">
        <v>106</v>
      </c>
      <c r="D71" s="138"/>
      <c r="E71" s="94"/>
      <c r="F71" s="95">
        <v>1</v>
      </c>
      <c r="G71" s="93"/>
      <c r="H71" s="94">
        <v>1</v>
      </c>
      <c r="I71" s="95"/>
      <c r="J71" s="96" t="s">
        <v>108</v>
      </c>
      <c r="K71" s="97"/>
      <c r="L71" s="98"/>
      <c r="M71" s="99">
        <v>1</v>
      </c>
      <c r="N71" s="100">
        <v>1</v>
      </c>
      <c r="O71" s="98"/>
      <c r="P71" s="98">
        <v>1</v>
      </c>
      <c r="Q71" s="99"/>
      <c r="R71" s="141"/>
    </row>
    <row r="72" spans="1:18" s="1" customFormat="1" ht="16.149999999999999" customHeight="1" thickBot="1" x14ac:dyDescent="0.35">
      <c r="A72" s="77">
        <v>66</v>
      </c>
      <c r="B72" s="275"/>
      <c r="C72" s="101" t="s">
        <v>107</v>
      </c>
      <c r="D72" s="139"/>
      <c r="E72" s="103">
        <v>1</v>
      </c>
      <c r="F72" s="104"/>
      <c r="G72" s="102"/>
      <c r="H72" s="103"/>
      <c r="I72" s="104"/>
      <c r="J72" s="105" t="s">
        <v>109</v>
      </c>
      <c r="K72" s="106"/>
      <c r="L72" s="107">
        <v>1</v>
      </c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75"/>
      <c r="C73" s="101"/>
      <c r="D73" s="139"/>
      <c r="E73" s="103"/>
      <c r="F73" s="104"/>
      <c r="G73" s="102"/>
      <c r="H73" s="103"/>
      <c r="I73" s="104"/>
      <c r="J73" s="105" t="s">
        <v>110</v>
      </c>
      <c r="K73" s="106"/>
      <c r="L73" s="107">
        <v>1</v>
      </c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76"/>
      <c r="C74" s="110"/>
      <c r="D74" s="140"/>
      <c r="E74" s="112"/>
      <c r="F74" s="113"/>
      <c r="G74" s="111"/>
      <c r="H74" s="112"/>
      <c r="I74" s="113"/>
      <c r="J74" s="114" t="s">
        <v>111</v>
      </c>
      <c r="K74" s="115"/>
      <c r="L74" s="116"/>
      <c r="M74" s="117">
        <v>1</v>
      </c>
      <c r="N74" s="118">
        <v>1</v>
      </c>
      <c r="O74" s="116"/>
      <c r="P74" s="116">
        <v>1</v>
      </c>
      <c r="Q74" s="117"/>
      <c r="R74" s="141"/>
    </row>
    <row r="75" spans="1:18" s="1" customFormat="1" ht="16.149999999999999" customHeight="1" thickBot="1" x14ac:dyDescent="0.35">
      <c r="A75" s="77">
        <v>69</v>
      </c>
      <c r="B75" s="271" t="s">
        <v>147</v>
      </c>
      <c r="C75" s="72" t="s">
        <v>148</v>
      </c>
      <c r="D75" s="48">
        <v>1</v>
      </c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72"/>
      <c r="C76" s="73" t="s">
        <v>149</v>
      </c>
      <c r="D76" s="29">
        <v>1</v>
      </c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72"/>
      <c r="C77" s="73" t="s">
        <v>150</v>
      </c>
      <c r="D77" s="29"/>
      <c r="E77" s="30">
        <v>1</v>
      </c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72"/>
      <c r="C78" s="74" t="s">
        <v>151</v>
      </c>
      <c r="D78" s="38"/>
      <c r="E78" s="39">
        <v>1</v>
      </c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304"/>
      <c r="C79" s="92" t="s">
        <v>152</v>
      </c>
      <c r="D79" s="138">
        <v>1</v>
      </c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304"/>
      <c r="C80" s="101" t="s">
        <v>153</v>
      </c>
      <c r="D80" s="139"/>
      <c r="E80" s="103"/>
      <c r="F80" s="104">
        <v>1</v>
      </c>
      <c r="G80" s="102"/>
      <c r="H80" s="103">
        <v>1</v>
      </c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304"/>
      <c r="C81" s="101" t="s">
        <v>154</v>
      </c>
      <c r="D81" s="139">
        <v>1</v>
      </c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304"/>
      <c r="C82" s="110" t="s">
        <v>155</v>
      </c>
      <c r="D82" s="140">
        <v>1</v>
      </c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304"/>
      <c r="C83" s="72" t="s">
        <v>156</v>
      </c>
      <c r="D83" s="48">
        <v>1</v>
      </c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304"/>
      <c r="C84" s="73" t="s">
        <v>157</v>
      </c>
      <c r="D84" s="29">
        <v>1</v>
      </c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304"/>
      <c r="C85" s="73" t="s">
        <v>158</v>
      </c>
      <c r="D85" s="29">
        <v>1</v>
      </c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304"/>
      <c r="C86" s="74" t="s">
        <v>159</v>
      </c>
      <c r="D86" s="38">
        <v>1</v>
      </c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304"/>
      <c r="C87" s="92" t="s">
        <v>160</v>
      </c>
      <c r="D87" s="138">
        <v>1</v>
      </c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304"/>
      <c r="C88" s="101" t="s">
        <v>150</v>
      </c>
      <c r="D88" s="139"/>
      <c r="E88" s="103"/>
      <c r="F88" s="104">
        <v>1</v>
      </c>
      <c r="G88" s="102"/>
      <c r="H88" s="103">
        <v>1</v>
      </c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304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305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71" t="s">
        <v>161</v>
      </c>
      <c r="C91" s="72" t="s">
        <v>119</v>
      </c>
      <c r="D91" s="48"/>
      <c r="E91" s="49">
        <v>1</v>
      </c>
      <c r="F91" s="50"/>
      <c r="G91" s="51"/>
      <c r="H91" s="49"/>
      <c r="I91" s="50"/>
      <c r="J91" s="52" t="s">
        <v>119</v>
      </c>
      <c r="K91" s="53"/>
      <c r="L91" s="54">
        <v>1</v>
      </c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72"/>
      <c r="C92" s="73" t="s">
        <v>120</v>
      </c>
      <c r="D92" s="29"/>
      <c r="E92" s="30">
        <v>1</v>
      </c>
      <c r="F92" s="31"/>
      <c r="G92" s="32"/>
      <c r="H92" s="30"/>
      <c r="I92" s="31"/>
      <c r="J92" s="57" t="s">
        <v>120</v>
      </c>
      <c r="K92" s="34"/>
      <c r="L92" s="35">
        <v>1</v>
      </c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72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73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74" t="s">
        <v>162</v>
      </c>
      <c r="C95" s="92" t="s">
        <v>106</v>
      </c>
      <c r="D95" s="138"/>
      <c r="E95" s="94"/>
      <c r="F95" s="95">
        <v>1</v>
      </c>
      <c r="G95" s="93"/>
      <c r="H95" s="94">
        <v>1</v>
      </c>
      <c r="I95" s="95"/>
      <c r="J95" s="96" t="s">
        <v>108</v>
      </c>
      <c r="K95" s="97"/>
      <c r="L95" s="98"/>
      <c r="M95" s="99">
        <v>1</v>
      </c>
      <c r="N95" s="100">
        <v>1</v>
      </c>
      <c r="O95" s="98"/>
      <c r="P95" s="98">
        <v>1</v>
      </c>
      <c r="Q95" s="99"/>
      <c r="R95" s="141"/>
    </row>
    <row r="96" spans="1:18" s="1" customFormat="1" ht="16.149999999999999" customHeight="1" thickBot="1" x14ac:dyDescent="0.35">
      <c r="A96" s="77">
        <v>90</v>
      </c>
      <c r="B96" s="275"/>
      <c r="C96" s="101" t="s">
        <v>107</v>
      </c>
      <c r="D96" s="139"/>
      <c r="E96" s="103">
        <v>1</v>
      </c>
      <c r="F96" s="104"/>
      <c r="G96" s="102"/>
      <c r="H96" s="103"/>
      <c r="I96" s="104"/>
      <c r="J96" s="105" t="s">
        <v>109</v>
      </c>
      <c r="K96" s="106"/>
      <c r="L96" s="107">
        <v>1</v>
      </c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75"/>
      <c r="C97" s="101"/>
      <c r="D97" s="139"/>
      <c r="E97" s="103"/>
      <c r="F97" s="104"/>
      <c r="G97" s="102"/>
      <c r="H97" s="103"/>
      <c r="I97" s="104"/>
      <c r="J97" s="105" t="s">
        <v>110</v>
      </c>
      <c r="K97" s="106"/>
      <c r="L97" s="107">
        <v>1</v>
      </c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76"/>
      <c r="C98" s="110"/>
      <c r="D98" s="140"/>
      <c r="E98" s="112"/>
      <c r="F98" s="113"/>
      <c r="G98" s="111"/>
      <c r="H98" s="112"/>
      <c r="I98" s="113"/>
      <c r="J98" s="114" t="s">
        <v>111</v>
      </c>
      <c r="K98" s="115"/>
      <c r="L98" s="116"/>
      <c r="M98" s="117">
        <v>1</v>
      </c>
      <c r="N98" s="118">
        <v>1</v>
      </c>
      <c r="O98" s="116"/>
      <c r="P98" s="116">
        <v>1</v>
      </c>
      <c r="Q98" s="117"/>
      <c r="R98" s="141"/>
    </row>
    <row r="99" spans="1:18" s="1" customFormat="1" ht="21.75" customHeight="1" thickBot="1" x14ac:dyDescent="0.35">
      <c r="A99" s="77">
        <v>93</v>
      </c>
      <c r="B99" s="271" t="s">
        <v>163</v>
      </c>
      <c r="C99" s="72" t="s">
        <v>164</v>
      </c>
      <c r="D99" s="48"/>
      <c r="E99" s="49">
        <v>1</v>
      </c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72"/>
      <c r="C100" s="73" t="s">
        <v>165</v>
      </c>
      <c r="D100" s="29"/>
      <c r="E100" s="30">
        <v>1</v>
      </c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72"/>
      <c r="C101" s="73" t="s">
        <v>166</v>
      </c>
      <c r="D101" s="29"/>
      <c r="E101" s="30">
        <v>1</v>
      </c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72"/>
      <c r="C102" s="74" t="s">
        <v>167</v>
      </c>
      <c r="D102" s="38"/>
      <c r="E102" s="39">
        <v>1</v>
      </c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304"/>
      <c r="C103" s="92" t="s">
        <v>168</v>
      </c>
      <c r="D103" s="138">
        <v>1</v>
      </c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304"/>
      <c r="C104" s="101" t="s">
        <v>169</v>
      </c>
      <c r="D104" s="139">
        <v>1</v>
      </c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21.75" customHeight="1" thickBot="1" x14ac:dyDescent="0.35">
      <c r="A105" s="77">
        <v>99</v>
      </c>
      <c r="B105" s="304"/>
      <c r="C105" s="101" t="s">
        <v>170</v>
      </c>
      <c r="D105" s="139"/>
      <c r="E105" s="103">
        <v>1</v>
      </c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305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71" t="s">
        <v>171</v>
      </c>
      <c r="C107" s="72" t="s">
        <v>119</v>
      </c>
      <c r="D107" s="48"/>
      <c r="E107" s="49">
        <v>1</v>
      </c>
      <c r="F107" s="50"/>
      <c r="G107" s="51"/>
      <c r="H107" s="49"/>
      <c r="I107" s="50"/>
      <c r="J107" s="52" t="s">
        <v>119</v>
      </c>
      <c r="K107" s="53"/>
      <c r="L107" s="54">
        <v>1</v>
      </c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72"/>
      <c r="C108" s="73" t="s">
        <v>120</v>
      </c>
      <c r="D108" s="29"/>
      <c r="E108" s="30">
        <v>1</v>
      </c>
      <c r="F108" s="31"/>
      <c r="G108" s="32"/>
      <c r="H108" s="30"/>
      <c r="I108" s="31"/>
      <c r="J108" s="57" t="s">
        <v>120</v>
      </c>
      <c r="K108" s="34"/>
      <c r="L108" s="35">
        <v>1</v>
      </c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72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73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74" t="s">
        <v>172</v>
      </c>
      <c r="C111" s="92" t="s">
        <v>173</v>
      </c>
      <c r="D111" s="138">
        <v>1</v>
      </c>
      <c r="E111" s="94"/>
      <c r="F111" s="95"/>
      <c r="G111" s="93"/>
      <c r="H111" s="94"/>
      <c r="I111" s="95"/>
      <c r="J111" s="92" t="s">
        <v>173</v>
      </c>
      <c r="K111" s="97"/>
      <c r="L111" s="98"/>
      <c r="M111" s="99">
        <v>1</v>
      </c>
      <c r="N111" s="100">
        <v>1</v>
      </c>
      <c r="O111" s="98"/>
      <c r="P111" s="98"/>
      <c r="Q111" s="99"/>
    </row>
    <row r="112" spans="1:18" s="1" customFormat="1" ht="16.149999999999999" customHeight="1" thickBot="1" x14ac:dyDescent="0.35">
      <c r="A112" s="77">
        <v>106</v>
      </c>
      <c r="B112" s="275"/>
      <c r="C112" s="101" t="s">
        <v>174</v>
      </c>
      <c r="D112" s="139">
        <v>1</v>
      </c>
      <c r="E112" s="103"/>
      <c r="F112" s="104"/>
      <c r="G112" s="102"/>
      <c r="H112" s="103"/>
      <c r="I112" s="104"/>
      <c r="J112" s="101" t="s">
        <v>174</v>
      </c>
      <c r="K112" s="106"/>
      <c r="L112" s="107"/>
      <c r="M112" s="108">
        <v>1</v>
      </c>
      <c r="N112" s="109">
        <v>1</v>
      </c>
      <c r="O112" s="107"/>
      <c r="P112" s="107"/>
      <c r="Q112" s="108"/>
    </row>
    <row r="113" spans="1:18" s="1" customFormat="1" ht="16.149999999999999" customHeight="1" thickBot="1" x14ac:dyDescent="0.35">
      <c r="A113" s="77">
        <v>107</v>
      </c>
      <c r="B113" s="275"/>
      <c r="C113" s="101" t="s">
        <v>175</v>
      </c>
      <c r="D113" s="139">
        <v>1</v>
      </c>
      <c r="E113" s="103"/>
      <c r="F113" s="104"/>
      <c r="G113" s="102"/>
      <c r="H113" s="103"/>
      <c r="I113" s="104"/>
      <c r="J113" s="101" t="s">
        <v>175</v>
      </c>
      <c r="K113" s="106"/>
      <c r="L113" s="107"/>
      <c r="M113" s="108">
        <v>1</v>
      </c>
      <c r="N113" s="109">
        <v>1</v>
      </c>
      <c r="O113" s="107"/>
      <c r="P113" s="107"/>
      <c r="Q113" s="108"/>
    </row>
    <row r="114" spans="1:18" s="1" customFormat="1" ht="16.149999999999999" customHeight="1" thickBot="1" x14ac:dyDescent="0.35">
      <c r="A114" s="77">
        <v>108</v>
      </c>
      <c r="B114" s="277"/>
      <c r="C114" s="101" t="s">
        <v>176</v>
      </c>
      <c r="D114" s="182">
        <v>1</v>
      </c>
      <c r="E114" s="183"/>
      <c r="F114" s="184"/>
      <c r="G114" s="185"/>
      <c r="H114" s="183"/>
      <c r="I114" s="184"/>
      <c r="J114" s="101" t="s">
        <v>176</v>
      </c>
      <c r="K114" s="186"/>
      <c r="L114" s="187"/>
      <c r="M114" s="188">
        <v>1</v>
      </c>
      <c r="N114" s="189">
        <v>1</v>
      </c>
      <c r="O114" s="187"/>
      <c r="P114" s="187"/>
      <c r="Q114" s="188"/>
    </row>
    <row r="115" spans="1:18" s="1" customFormat="1" ht="16.149999999999999" customHeight="1" thickBot="1" x14ac:dyDescent="0.35">
      <c r="A115" s="77">
        <v>109</v>
      </c>
      <c r="B115" s="277"/>
      <c r="C115" s="181">
        <v>1</v>
      </c>
      <c r="D115" s="182">
        <v>1</v>
      </c>
      <c r="E115" s="183"/>
      <c r="F115" s="184"/>
      <c r="G115" s="185"/>
      <c r="H115" s="183"/>
      <c r="I115" s="184"/>
      <c r="J115" s="181">
        <v>1</v>
      </c>
      <c r="K115" s="186"/>
      <c r="L115" s="187"/>
      <c r="M115" s="188">
        <v>1</v>
      </c>
      <c r="N115" s="189">
        <v>1</v>
      </c>
      <c r="O115" s="187"/>
      <c r="P115" s="187"/>
      <c r="Q115" s="188"/>
    </row>
    <row r="116" spans="1:18" s="1" customFormat="1" ht="16.149999999999999" customHeight="1" thickBot="1" x14ac:dyDescent="0.35">
      <c r="A116" s="77">
        <v>110</v>
      </c>
      <c r="B116" s="277"/>
      <c r="C116" s="181">
        <v>2</v>
      </c>
      <c r="D116" s="182">
        <v>1</v>
      </c>
      <c r="E116" s="183"/>
      <c r="F116" s="184"/>
      <c r="G116" s="185"/>
      <c r="H116" s="183"/>
      <c r="I116" s="184"/>
      <c r="J116" s="181">
        <v>2</v>
      </c>
      <c r="K116" s="186"/>
      <c r="L116" s="187"/>
      <c r="M116" s="188">
        <v>1</v>
      </c>
      <c r="N116" s="189">
        <v>1</v>
      </c>
      <c r="O116" s="187"/>
      <c r="P116" s="187"/>
      <c r="Q116" s="188"/>
    </row>
    <row r="117" spans="1:18" s="1" customFormat="1" ht="16.149999999999999" customHeight="1" thickBot="1" x14ac:dyDescent="0.35">
      <c r="A117" s="77">
        <v>111</v>
      </c>
      <c r="B117" s="277"/>
      <c r="C117" s="181">
        <v>3</v>
      </c>
      <c r="D117" s="182">
        <v>1</v>
      </c>
      <c r="E117" s="183"/>
      <c r="F117" s="184"/>
      <c r="G117" s="185"/>
      <c r="H117" s="183"/>
      <c r="I117" s="184"/>
      <c r="J117" s="181">
        <v>3</v>
      </c>
      <c r="K117" s="186"/>
      <c r="L117" s="187"/>
      <c r="M117" s="188">
        <v>1</v>
      </c>
      <c r="N117" s="189">
        <v>1</v>
      </c>
      <c r="O117" s="187"/>
      <c r="P117" s="187"/>
      <c r="Q117" s="188"/>
    </row>
    <row r="118" spans="1:18" s="1" customFormat="1" ht="16.149999999999999" customHeight="1" thickBot="1" x14ac:dyDescent="0.35">
      <c r="A118" s="77">
        <v>112</v>
      </c>
      <c r="B118" s="276"/>
      <c r="C118" s="110">
        <v>4</v>
      </c>
      <c r="D118" s="140">
        <v>1</v>
      </c>
      <c r="E118" s="112"/>
      <c r="F118" s="113"/>
      <c r="G118" s="111"/>
      <c r="H118" s="112"/>
      <c r="I118" s="113"/>
      <c r="J118" s="110">
        <v>4</v>
      </c>
      <c r="K118" s="115"/>
      <c r="L118" s="116"/>
      <c r="M118" s="117">
        <v>1</v>
      </c>
      <c r="N118" s="118">
        <v>1</v>
      </c>
      <c r="O118" s="116"/>
      <c r="P118" s="116"/>
      <c r="Q118" s="117"/>
    </row>
    <row r="119" spans="1:18" s="1" customFormat="1" ht="16.149999999999999" customHeight="1" thickBot="1" x14ac:dyDescent="0.35">
      <c r="A119" s="77"/>
      <c r="B119" s="274"/>
      <c r="C119" s="92" t="s">
        <v>179</v>
      </c>
      <c r="D119" s="138">
        <v>1</v>
      </c>
      <c r="E119" s="94"/>
      <c r="F119" s="95"/>
      <c r="G119" s="93"/>
      <c r="H119" s="94"/>
      <c r="I119" s="95"/>
      <c r="J119" s="96"/>
      <c r="K119" s="97"/>
      <c r="L119" s="98"/>
      <c r="M119" s="99"/>
      <c r="N119" s="100"/>
      <c r="O119" s="98"/>
      <c r="P119" s="98"/>
      <c r="Q119" s="99"/>
      <c r="R119" s="141"/>
    </row>
    <row r="120" spans="1:18" s="1" customFormat="1" ht="16.149999999999999" customHeight="1" thickBot="1" x14ac:dyDescent="0.35">
      <c r="A120" s="77"/>
      <c r="B120" s="275"/>
      <c r="C120" s="101"/>
      <c r="D120" s="139"/>
      <c r="E120" s="103"/>
      <c r="F120" s="104"/>
      <c r="G120" s="102"/>
      <c r="H120" s="103"/>
      <c r="I120" s="104"/>
      <c r="J120" s="105"/>
      <c r="K120" s="106"/>
      <c r="L120" s="107"/>
      <c r="M120" s="108"/>
      <c r="N120" s="109"/>
      <c r="O120" s="107"/>
      <c r="P120" s="107"/>
      <c r="Q120" s="108"/>
      <c r="R120" s="141"/>
    </row>
    <row r="121" spans="1:18" s="1" customFormat="1" ht="16.149999999999999" customHeight="1" thickBot="1" x14ac:dyDescent="0.35">
      <c r="A121" s="77"/>
      <c r="B121" s="275"/>
      <c r="C121" s="101"/>
      <c r="D121" s="139"/>
      <c r="E121" s="103"/>
      <c r="F121" s="104"/>
      <c r="G121" s="102"/>
      <c r="H121" s="103"/>
      <c r="I121" s="104"/>
      <c r="J121" s="105"/>
      <c r="K121" s="106"/>
      <c r="L121" s="107"/>
      <c r="M121" s="108"/>
      <c r="N121" s="109"/>
      <c r="O121" s="107"/>
      <c r="P121" s="107"/>
      <c r="Q121" s="108"/>
      <c r="R121" s="141"/>
    </row>
    <row r="122" spans="1:18" s="1" customFormat="1" ht="16.149999999999999" customHeight="1" thickBot="1" x14ac:dyDescent="0.35">
      <c r="A122" s="77"/>
      <c r="B122" s="276"/>
      <c r="C122" s="110"/>
      <c r="D122" s="140"/>
      <c r="E122" s="112"/>
      <c r="F122" s="113"/>
      <c r="G122" s="111"/>
      <c r="H122" s="112"/>
      <c r="I122" s="113"/>
      <c r="J122" s="114"/>
      <c r="K122" s="115"/>
      <c r="L122" s="116"/>
      <c r="M122" s="117"/>
      <c r="N122" s="118"/>
      <c r="O122" s="116"/>
      <c r="P122" s="116"/>
      <c r="Q122" s="117"/>
      <c r="R122" s="141"/>
    </row>
    <row r="123" spans="1:18" s="1" customFormat="1" ht="16.149999999999999" customHeight="1" x14ac:dyDescent="0.3">
      <c r="A123" s="280" t="s">
        <v>4</v>
      </c>
      <c r="B123" s="281"/>
      <c r="C123" s="142">
        <f>SUM(D123:F123)</f>
        <v>70</v>
      </c>
      <c r="D123" s="10">
        <f t="shared" ref="D123:I123" si="0">SUM(D7:D122)</f>
        <v>32</v>
      </c>
      <c r="E123" s="11">
        <f t="shared" si="0"/>
        <v>31</v>
      </c>
      <c r="F123" s="12">
        <f t="shared" si="0"/>
        <v>7</v>
      </c>
      <c r="G123" s="75">
        <f t="shared" si="0"/>
        <v>0</v>
      </c>
      <c r="H123" s="11">
        <f t="shared" si="0"/>
        <v>7</v>
      </c>
      <c r="I123" s="12">
        <f t="shared" si="0"/>
        <v>0</v>
      </c>
      <c r="J123" s="9">
        <f>SUM(K123:M123)</f>
        <v>56</v>
      </c>
      <c r="K123" s="10">
        <f t="shared" ref="K123:Q123" si="1">SUM(K7:K122)</f>
        <v>0</v>
      </c>
      <c r="L123" s="11">
        <f t="shared" si="1"/>
        <v>32</v>
      </c>
      <c r="M123" s="12">
        <f t="shared" si="1"/>
        <v>24</v>
      </c>
      <c r="N123" s="75">
        <f t="shared" si="1"/>
        <v>24</v>
      </c>
      <c r="O123" s="11">
        <f t="shared" si="1"/>
        <v>0</v>
      </c>
      <c r="P123" s="11">
        <f t="shared" si="1"/>
        <v>14</v>
      </c>
      <c r="Q123" s="12">
        <f t="shared" si="1"/>
        <v>1</v>
      </c>
    </row>
    <row r="124" spans="1:18" s="1" customFormat="1" ht="16.149999999999999" customHeight="1" thickBot="1" x14ac:dyDescent="0.35">
      <c r="A124" s="278"/>
      <c r="B124" s="279"/>
      <c r="C124" s="143"/>
      <c r="D124" s="146">
        <f>D123/C123</f>
        <v>0.45714285714285713</v>
      </c>
      <c r="E124" s="144">
        <f>E123/C123</f>
        <v>0.44285714285714284</v>
      </c>
      <c r="F124" s="145">
        <f>F123/C123</f>
        <v>0.1</v>
      </c>
      <c r="G124" s="71"/>
      <c r="H124" s="27"/>
      <c r="I124" s="28"/>
      <c r="J124" s="25"/>
      <c r="K124" s="146">
        <f>K123/J123</f>
        <v>0</v>
      </c>
      <c r="L124" s="144">
        <f>L123/J123</f>
        <v>0.5714285714285714</v>
      </c>
      <c r="M124" s="145">
        <f>M123/J123</f>
        <v>0.42857142857142855</v>
      </c>
      <c r="N124" s="71"/>
      <c r="O124" s="27"/>
      <c r="P124" s="27"/>
      <c r="Q124" s="28"/>
    </row>
    <row r="125" spans="1:18" s="1" customFormat="1" ht="16.149999999999999" customHeight="1" thickBot="1" x14ac:dyDescent="0.35"/>
    <row r="126" spans="1:18" ht="16.149999999999999" customHeight="1" thickBot="1" x14ac:dyDescent="0.35">
      <c r="A126" s="286" t="s">
        <v>87</v>
      </c>
      <c r="B126" s="287"/>
      <c r="C126" s="287"/>
      <c r="D126" s="287"/>
      <c r="E126" s="287"/>
      <c r="F126" s="287"/>
      <c r="G126" s="287"/>
      <c r="H126" s="287"/>
      <c r="I126" s="287"/>
      <c r="J126" s="242" t="s">
        <v>88</v>
      </c>
      <c r="K126" s="240"/>
      <c r="L126" s="240"/>
      <c r="M126" s="240"/>
      <c r="N126" s="240"/>
      <c r="O126" s="240"/>
      <c r="P126" s="240"/>
      <c r="Q126" s="243"/>
    </row>
    <row r="127" spans="1:18" ht="16.149999999999999" customHeight="1" x14ac:dyDescent="0.3">
      <c r="A127" s="248" t="s">
        <v>63</v>
      </c>
      <c r="B127" s="288" t="s">
        <v>89</v>
      </c>
      <c r="C127" s="289"/>
      <c r="D127" s="250" t="s">
        <v>96</v>
      </c>
      <c r="E127" s="283" t="s">
        <v>97</v>
      </c>
      <c r="F127" s="283"/>
      <c r="G127" s="250"/>
      <c r="H127" s="250"/>
      <c r="I127" s="285"/>
      <c r="J127" s="242" t="s">
        <v>57</v>
      </c>
      <c r="K127" s="288" t="s">
        <v>58</v>
      </c>
      <c r="L127" s="287"/>
      <c r="M127" s="287"/>
      <c r="N127" s="289"/>
      <c r="O127" s="240" t="s">
        <v>60</v>
      </c>
      <c r="P127" s="240" t="s">
        <v>61</v>
      </c>
      <c r="Q127" s="243" t="s">
        <v>59</v>
      </c>
    </row>
    <row r="128" spans="1:18" ht="16.149999999999999" customHeight="1" thickBot="1" x14ac:dyDescent="0.35">
      <c r="A128" s="249"/>
      <c r="B128" s="290"/>
      <c r="C128" s="291"/>
      <c r="D128" s="251"/>
      <c r="E128" s="284"/>
      <c r="F128" s="284"/>
      <c r="G128" s="147"/>
      <c r="H128" s="147"/>
      <c r="I128" s="148"/>
      <c r="J128" s="244"/>
      <c r="K128" s="290"/>
      <c r="L128" s="296"/>
      <c r="M128" s="296"/>
      <c r="N128" s="291"/>
      <c r="O128" s="241"/>
      <c r="P128" s="241"/>
      <c r="Q128" s="257"/>
    </row>
    <row r="129" spans="1:17" ht="16.149999999999999" customHeight="1" thickBot="1" x14ac:dyDescent="0.35">
      <c r="A129" s="67">
        <v>1</v>
      </c>
      <c r="B129" s="267" t="s">
        <v>85</v>
      </c>
      <c r="C129" s="268"/>
      <c r="D129" s="59"/>
      <c r="E129" s="59">
        <v>1</v>
      </c>
      <c r="F129" s="59"/>
      <c r="G129" s="59"/>
      <c r="H129" s="59"/>
      <c r="I129" s="64"/>
      <c r="J129" s="67">
        <v>1</v>
      </c>
      <c r="K129" s="237" t="s">
        <v>71</v>
      </c>
      <c r="L129" s="238"/>
      <c r="M129" s="238"/>
      <c r="N129" s="239"/>
      <c r="O129" s="68"/>
      <c r="P129" s="68">
        <v>1</v>
      </c>
      <c r="Q129" s="69"/>
    </row>
    <row r="130" spans="1:17" ht="16.149999999999999" customHeight="1" thickBot="1" x14ac:dyDescent="0.35">
      <c r="A130" s="26"/>
      <c r="B130" s="269"/>
      <c r="C130" s="270"/>
      <c r="D130" s="27"/>
      <c r="E130" s="27"/>
      <c r="F130" s="27"/>
      <c r="G130" s="27"/>
      <c r="H130" s="27"/>
      <c r="I130" s="70"/>
      <c r="J130" s="26">
        <v>2</v>
      </c>
      <c r="K130" s="237" t="s">
        <v>92</v>
      </c>
      <c r="L130" s="238"/>
      <c r="M130" s="238"/>
      <c r="N130" s="239"/>
      <c r="O130" s="65"/>
      <c r="P130" s="65">
        <v>1</v>
      </c>
      <c r="Q130" s="66"/>
    </row>
  </sheetData>
  <mergeCells count="63">
    <mergeCell ref="V5:X5"/>
    <mergeCell ref="K127:N128"/>
    <mergeCell ref="B39:B42"/>
    <mergeCell ref="B23:B26"/>
    <mergeCell ref="B7:B10"/>
    <mergeCell ref="B15:B18"/>
    <mergeCell ref="B19:B22"/>
    <mergeCell ref="B27:B30"/>
    <mergeCell ref="G5:I5"/>
    <mergeCell ref="Q127:Q128"/>
    <mergeCell ref="B71:B74"/>
    <mergeCell ref="B31:B38"/>
    <mergeCell ref="B47:B54"/>
    <mergeCell ref="B55:B66"/>
    <mergeCell ref="B75:B90"/>
    <mergeCell ref="B99:B106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B11:B14"/>
    <mergeCell ref="B43:B46"/>
    <mergeCell ref="B67:B70"/>
    <mergeCell ref="B129:C129"/>
    <mergeCell ref="B130:C130"/>
    <mergeCell ref="B91:B94"/>
    <mergeCell ref="B95:B98"/>
    <mergeCell ref="B107:B110"/>
    <mergeCell ref="B119:B122"/>
    <mergeCell ref="B111:B118"/>
    <mergeCell ref="A124:B124"/>
    <mergeCell ref="A123:B12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30:N130"/>
    <mergeCell ref="K129:N129"/>
    <mergeCell ref="O127:O128"/>
    <mergeCell ref="P127:P128"/>
    <mergeCell ref="J126:Q126"/>
    <mergeCell ref="J127:J1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2024-07-22T00:17:41Z</dcterms:modified>
</cp:coreProperties>
</file>