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7월24일 인제군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체크리스트'!$A$1:$Q$78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1" i="1" l="1"/>
  <c r="F71" i="1"/>
  <c r="G71" i="1"/>
  <c r="H71" i="1"/>
  <c r="I71" i="1"/>
  <c r="D71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1" i="1" l="1"/>
  <c r="M71" i="1"/>
  <c r="N71" i="1"/>
  <c r="O71" i="1"/>
  <c r="P71" i="1"/>
  <c r="Q71" i="1"/>
  <c r="K71" i="1"/>
  <c r="J71" i="1" l="1"/>
  <c r="L72" i="1" s="1"/>
  <c r="M72" i="1" l="1"/>
  <c r="K72" i="1"/>
  <c r="C71" i="1"/>
  <c r="D72" i="1" s="1"/>
  <c r="E72" i="1" l="1"/>
  <c r="F72" i="1"/>
</calcChain>
</file>

<file path=xl/sharedStrings.xml><?xml version="1.0" encoding="utf-8"?>
<sst xmlns="http://schemas.openxmlformats.org/spreadsheetml/2006/main" count="177" uniqueCount="154">
  <si>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</si>
  <si>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</si>
  <si>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</si>
  <si>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</si>
  <si>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</si>
  <si>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</si>
  <si>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</si>
  <si>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</si>
  <si>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</si>
  <si>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</si>
  <si>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</si>
  <si>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</si>
  <si>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</si>
  <si>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</si>
  <si>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</si>
  <si>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</si>
  <si>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</si>
  <si>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</si>
  <si>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</si>
  <si>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</si>
  <si>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</si>
  <si>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</si>
  <si>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</si>
  <si>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</si>
  <si>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</si>
  <si>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</si>
  <si>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</si>
  <si>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</si>
  <si>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</si>
  <si>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</si>
  <si>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</si>
  <si>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</si>
  <si>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</si>
  <si>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</si>
  <si>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</si>
  <si>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</si>
  <si>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</si>
  <si>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</si>
  <si>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</si>
  <si>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</si>
  <si>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</si>
  <si>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</si>
  <si>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</si>
  <si>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</si>
  <si>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</si>
  <si>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</si>
  <si>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</si>
  <si>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</si>
  <si>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</si>
  <si>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</si>
  <si>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</si>
  <si>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</si>
  <si>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</si>
  <si>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</si>
  <si>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</si>
  <si>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</si>
  <si>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</si>
  <si>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</si>
  <si>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</si>
  <si>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</si>
  <si>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</si>
  <si>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</si>
  <si>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</si>
  <si>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</si>
  <si>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</si>
  <si>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</si>
  <si>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</si>
  <si>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</si>
  <si>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</si>
  <si>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</si>
  <si>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</si>
  <si>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</si>
  <si>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</si>
  <si>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</si>
  <si>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</si>
  <si>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</si>
  <si>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</si>
  <si>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</si>
  <si>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</si>
  <si>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</si>
  <si>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</si>
  <si>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</si>
  <si>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</si>
  <si>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</si>
  <si>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</si>
  <si>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</si>
  <si>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</si>
  <si>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</si>
  <si>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</si>
  <si>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</si>
  <si>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</si>
  <si>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</si>
  <si>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</si>
  <si>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</si>
  <si>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</si>
  <si>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</si>
  <si>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</si>
  <si>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</si>
  <si>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</si>
  <si>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</si>
  <si>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인제군보건소</t>
    <phoneticPr fontId="1" type="noConversion"/>
  </si>
  <si>
    <t>1F~2F</t>
    <phoneticPr fontId="1" type="noConversion"/>
  </si>
  <si>
    <t>2024.7.24(수)</t>
    <phoneticPr fontId="1" type="noConversion"/>
  </si>
  <si>
    <t>인제군 인제읍 인제로140번길</t>
    <phoneticPr fontId="1" type="noConversion"/>
  </si>
  <si>
    <t xml:space="preserve">실내표지판 높이(1M80)부적정. 실내점자표지판 미설치. </t>
    <phoneticPr fontId="1" type="noConversion"/>
  </si>
  <si>
    <t>2024.7.24(수)</t>
    <phoneticPr fontId="1" type="noConversion"/>
  </si>
  <si>
    <t>이정현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</si>
  <si>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</si>
  <si>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</si>
  <si>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</si>
  <si>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외부경사로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</si>
  <si>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</si>
  <si>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</si>
  <si>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</si>
  <si>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1F실내출입문</t>
    <phoneticPr fontId="1" type="noConversion"/>
  </si>
  <si>
    <t>예방접종실</t>
    <phoneticPr fontId="1" type="noConversion"/>
  </si>
  <si>
    <t>수유실</t>
    <phoneticPr fontId="1" type="noConversion"/>
  </si>
  <si>
    <t>진료실</t>
    <phoneticPr fontId="1" type="noConversion"/>
  </si>
  <si>
    <t>여성의학과          진찰실</t>
    <phoneticPr fontId="1" type="noConversion"/>
  </si>
  <si>
    <t>원격진료실</t>
    <phoneticPr fontId="1" type="noConversion"/>
  </si>
  <si>
    <t>상의진료실</t>
    <phoneticPr fontId="1" type="noConversion"/>
  </si>
  <si>
    <t>모바일헬스케어관리</t>
    <phoneticPr fontId="1" type="noConversion"/>
  </si>
  <si>
    <t>스마트건강관리</t>
    <phoneticPr fontId="1" type="noConversion"/>
  </si>
  <si>
    <t>금연상담실</t>
    <phoneticPr fontId="1" type="noConversion"/>
  </si>
  <si>
    <t>여성의학처치실</t>
    <phoneticPr fontId="1" type="noConversion"/>
  </si>
  <si>
    <t>건강검진실</t>
    <phoneticPr fontId="1" type="noConversion"/>
  </si>
  <si>
    <t>검사실</t>
    <phoneticPr fontId="1" type="noConversion"/>
  </si>
  <si>
    <t>방사선실</t>
    <phoneticPr fontId="1" type="noConversion"/>
  </si>
  <si>
    <t>결핵실</t>
    <phoneticPr fontId="1" type="noConversion"/>
  </si>
  <si>
    <t>물리치료실</t>
    <phoneticPr fontId="1" type="noConversion"/>
  </si>
  <si>
    <t>재활치료실</t>
    <phoneticPr fontId="1" type="noConversion"/>
  </si>
  <si>
    <t>구강보건소</t>
    <phoneticPr fontId="1" type="noConversion"/>
  </si>
  <si>
    <t>1F화장실</t>
    <phoneticPr fontId="1" type="noConversion"/>
  </si>
  <si>
    <t>남</t>
    <phoneticPr fontId="1" type="noConversion"/>
  </si>
  <si>
    <t>여</t>
    <phoneticPr fontId="1" type="noConversion"/>
  </si>
  <si>
    <t>2F실내출입문</t>
    <phoneticPr fontId="1" type="noConversion"/>
  </si>
  <si>
    <t>1F~2F계단</t>
    <phoneticPr fontId="1" type="noConversion"/>
  </si>
  <si>
    <t>소장실</t>
    <phoneticPr fontId="1" type="noConversion"/>
  </si>
  <si>
    <t>생물테러대비비축물자</t>
    <phoneticPr fontId="1" type="noConversion"/>
  </si>
  <si>
    <t>차량관리실</t>
    <phoneticPr fontId="1" type="noConversion"/>
  </si>
  <si>
    <t>질병관리실</t>
    <phoneticPr fontId="1" type="noConversion"/>
  </si>
  <si>
    <t>건강증진과</t>
    <phoneticPr fontId="1" type="noConversion"/>
  </si>
  <si>
    <t>휴게실</t>
    <phoneticPr fontId="1" type="noConversion"/>
  </si>
  <si>
    <t>모자보건</t>
    <phoneticPr fontId="1" type="noConversion"/>
  </si>
  <si>
    <t>상담실</t>
    <phoneticPr fontId="1" type="noConversion"/>
  </si>
  <si>
    <t>모자보건상담실</t>
    <phoneticPr fontId="1" type="noConversion"/>
  </si>
  <si>
    <t>보건정책과       사무실</t>
    <phoneticPr fontId="1" type="noConversion"/>
  </si>
  <si>
    <t>치매안심센터</t>
    <phoneticPr fontId="1" type="noConversion"/>
  </si>
  <si>
    <t>2F화장실</t>
    <phoneticPr fontId="1" type="noConversion"/>
  </si>
  <si>
    <t>하참</t>
    <phoneticPr fontId="1" type="noConversion"/>
  </si>
  <si>
    <t>상참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</si>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</sst>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35" activePane="bottomRight" state="frozen"/>
      <selection pane="topRight" activeCell="C1" sqref="C1"/>
      <selection pane="bottomLeft" activeCell="A6" sqref="A6"/>
      <selection pane="bottomRight" activeCell="B41" sqref="B41:C4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2" t="s">
        <v>39</v>
      </c>
      <c r="B1" s="183"/>
      <c r="C1" s="183"/>
      <c r="D1" s="183"/>
      <c r="E1" s="183"/>
      <c r="F1" s="183"/>
      <c r="G1" s="183"/>
      <c r="H1" s="183"/>
    </row>
    <row r="2" spans="1:9" ht="3.75" customHeight="1" thickBot="1" x14ac:dyDescent="0.35">
      <c r="A2" s="202"/>
      <c r="B2" s="202"/>
      <c r="C2" s="202"/>
      <c r="D2" s="202"/>
      <c r="E2" s="202"/>
      <c r="F2" s="202"/>
      <c r="G2" s="202"/>
      <c r="H2" s="202"/>
    </row>
    <row r="3" spans="1:9" ht="20.100000000000001" customHeight="1" x14ac:dyDescent="0.3">
      <c r="A3" s="205" t="s">
        <v>48</v>
      </c>
      <c r="B3" s="206"/>
      <c r="C3" s="176" t="s">
        <v>100</v>
      </c>
      <c r="D3" s="174" t="s">
        <v>51</v>
      </c>
      <c r="E3" s="220" t="s">
        <v>103</v>
      </c>
      <c r="F3" s="220"/>
      <c r="G3" s="220"/>
      <c r="H3" s="221"/>
    </row>
    <row r="4" spans="1:9" ht="20.100000000000001" customHeight="1" x14ac:dyDescent="0.3">
      <c r="A4" s="207" t="s">
        <v>49</v>
      </c>
      <c r="B4" s="208"/>
      <c r="C4" s="177" t="s">
        <v>101</v>
      </c>
      <c r="D4" s="175" t="s">
        <v>70</v>
      </c>
      <c r="E4" s="218" t="s">
        <v>98</v>
      </c>
      <c r="F4" s="218"/>
      <c r="G4" s="218"/>
      <c r="H4" s="219"/>
    </row>
    <row r="5" spans="1:9" ht="20.100000000000001" customHeight="1" thickBot="1" x14ac:dyDescent="0.35">
      <c r="A5" s="209" t="s">
        <v>50</v>
      </c>
      <c r="B5" s="210"/>
      <c r="C5" s="61" t="s">
        <v>102</v>
      </c>
      <c r="D5" s="60" t="s">
        <v>52</v>
      </c>
      <c r="E5" s="217" t="s">
        <v>99</v>
      </c>
      <c r="F5" s="217"/>
      <c r="G5" s="203" t="s">
        <v>53</v>
      </c>
      <c r="H5" s="204"/>
    </row>
    <row r="6" spans="1:9" ht="20.100000000000001" customHeight="1" x14ac:dyDescent="0.3">
      <c r="A6" s="194" t="s">
        <v>10</v>
      </c>
      <c r="B6" s="195"/>
      <c r="C6" s="195"/>
      <c r="D6" s="195" t="s">
        <v>30</v>
      </c>
      <c r="E6" s="195"/>
      <c r="F6" s="198" t="s">
        <v>29</v>
      </c>
      <c r="G6" s="195" t="s">
        <v>42</v>
      </c>
      <c r="H6" s="200" t="s">
        <v>15</v>
      </c>
      <c r="I6" s="225" t="s">
        <v>31</v>
      </c>
    </row>
    <row r="7" spans="1:9" ht="20.100000000000001" customHeight="1" thickBot="1" x14ac:dyDescent="0.35">
      <c r="A7" s="196"/>
      <c r="B7" s="197"/>
      <c r="C7" s="197"/>
      <c r="D7" s="63" t="s">
        <v>13</v>
      </c>
      <c r="E7" s="63" t="s">
        <v>14</v>
      </c>
      <c r="F7" s="199"/>
      <c r="G7" s="197"/>
      <c r="H7" s="201"/>
      <c r="I7" s="225"/>
    </row>
    <row r="8" spans="1:9" ht="16.5" customHeight="1" x14ac:dyDescent="0.3">
      <c r="A8" s="190" t="s">
        <v>11</v>
      </c>
      <c r="B8" s="185" t="s">
        <v>47</v>
      </c>
      <c r="C8" s="152" t="s">
        <v>66</v>
      </c>
      <c r="D8" s="152"/>
      <c r="E8" s="152">
        <v>1</v>
      </c>
      <c r="F8" s="152"/>
      <c r="G8" s="153"/>
      <c r="H8" s="154"/>
      <c r="I8" s="3" t="str">
        <f>IF(D8=1,"0",IF(E8=1,"1",IF(F8=1,"2",IF(G8=1,"3"))))</f>
        <v>1</v>
      </c>
    </row>
    <row r="9" spans="1:9" ht="16.5" customHeight="1" x14ac:dyDescent="0.3">
      <c r="A9" s="191"/>
      <c r="B9" s="186"/>
      <c r="C9" s="155" t="s">
        <v>72</v>
      </c>
      <c r="D9" s="155">
        <v>1</v>
      </c>
      <c r="E9" s="155"/>
      <c r="F9" s="155"/>
      <c r="G9" s="156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91"/>
      <c r="B10" s="184" t="s">
        <v>12</v>
      </c>
      <c r="C10" s="184"/>
      <c r="D10" s="157"/>
      <c r="E10" s="157">
        <v>1</v>
      </c>
      <c r="F10" s="157"/>
      <c r="G10" s="158"/>
      <c r="H10" s="159"/>
      <c r="I10" s="3" t="str">
        <f t="shared" si="0"/>
        <v>1</v>
      </c>
    </row>
    <row r="11" spans="1:9" ht="16.5" customHeight="1" x14ac:dyDescent="0.3">
      <c r="A11" s="191"/>
      <c r="B11" s="187" t="s">
        <v>82</v>
      </c>
      <c r="C11" s="149" t="s">
        <v>74</v>
      </c>
      <c r="D11" s="155"/>
      <c r="E11" s="155">
        <v>1</v>
      </c>
      <c r="F11" s="155"/>
      <c r="G11" s="156"/>
      <c r="H11" s="62"/>
      <c r="I11" s="3" t="str">
        <f t="shared" si="0"/>
        <v>1</v>
      </c>
    </row>
    <row r="12" spans="1:9" ht="16.5" customHeight="1" x14ac:dyDescent="0.3">
      <c r="A12" s="191"/>
      <c r="B12" s="188"/>
      <c r="C12" s="149" t="s">
        <v>73</v>
      </c>
      <c r="D12" s="155"/>
      <c r="E12" s="155"/>
      <c r="F12" s="155"/>
      <c r="G12" s="156">
        <v>1</v>
      </c>
      <c r="H12" s="62"/>
      <c r="I12" s="3" t="str">
        <f t="shared" si="0"/>
        <v>3</v>
      </c>
    </row>
    <row r="13" spans="1:9" ht="16.5" customHeight="1" x14ac:dyDescent="0.3">
      <c r="A13" s="191"/>
      <c r="B13" s="189"/>
      <c r="C13" s="149" t="s">
        <v>67</v>
      </c>
      <c r="D13" s="155"/>
      <c r="E13" s="155">
        <v>1</v>
      </c>
      <c r="F13" s="155"/>
      <c r="G13" s="156"/>
      <c r="H13" s="62"/>
      <c r="I13" s="3" t="str">
        <f t="shared" si="0"/>
        <v>1</v>
      </c>
    </row>
    <row r="14" spans="1:9" ht="16.5" customHeight="1" thickBot="1" x14ac:dyDescent="0.35">
      <c r="A14" s="192"/>
      <c r="B14" s="193" t="s">
        <v>16</v>
      </c>
      <c r="C14" s="193"/>
      <c r="D14" s="160"/>
      <c r="E14" s="160">
        <v>1</v>
      </c>
      <c r="F14" s="160"/>
      <c r="G14" s="161"/>
      <c r="H14" s="162"/>
      <c r="I14" s="3" t="str">
        <f t="shared" si="0"/>
        <v>1</v>
      </c>
    </row>
    <row r="15" spans="1:9" ht="16.5" customHeight="1" x14ac:dyDescent="0.3">
      <c r="A15" s="190" t="s">
        <v>54</v>
      </c>
      <c r="B15" s="227" t="s">
        <v>40</v>
      </c>
      <c r="C15" s="148" t="s">
        <v>41</v>
      </c>
      <c r="D15" s="152">
        <v>1</v>
      </c>
      <c r="E15" s="152"/>
      <c r="F15" s="152"/>
      <c r="G15" s="153"/>
      <c r="H15" s="154"/>
      <c r="I15" s="3" t="str">
        <f t="shared" si="0"/>
        <v>0</v>
      </c>
    </row>
    <row r="16" spans="1:9" ht="16.5" customHeight="1" x14ac:dyDescent="0.3">
      <c r="A16" s="191"/>
      <c r="B16" s="228"/>
      <c r="C16" s="149" t="s">
        <v>64</v>
      </c>
      <c r="D16" s="155"/>
      <c r="E16" s="155"/>
      <c r="F16" s="155">
        <v>1</v>
      </c>
      <c r="G16" s="156"/>
      <c r="H16" s="62"/>
      <c r="I16" s="3" t="str">
        <f t="shared" si="0"/>
        <v>2</v>
      </c>
    </row>
    <row r="17" spans="1:9" ht="16.5" customHeight="1" x14ac:dyDescent="0.3">
      <c r="A17" s="191"/>
      <c r="B17" s="214" t="s">
        <v>17</v>
      </c>
      <c r="C17" s="214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191"/>
      <c r="B18" s="187" t="s">
        <v>18</v>
      </c>
      <c r="C18" s="149" t="s">
        <v>90</v>
      </c>
      <c r="D18" s="155"/>
      <c r="E18" s="155"/>
      <c r="F18" s="155"/>
      <c r="G18" s="156">
        <v>1</v>
      </c>
      <c r="H18" s="62"/>
      <c r="I18" s="3" t="str">
        <f t="shared" si="0"/>
        <v>3</v>
      </c>
    </row>
    <row r="19" spans="1:9" ht="16.5" customHeight="1" x14ac:dyDescent="0.3">
      <c r="A19" s="191"/>
      <c r="B19" s="189"/>
      <c r="C19" s="149" t="s">
        <v>19</v>
      </c>
      <c r="D19" s="155"/>
      <c r="E19" s="155">
        <v>1</v>
      </c>
      <c r="F19" s="155"/>
      <c r="G19" s="156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91"/>
      <c r="B20" s="214" t="s">
        <v>18</v>
      </c>
      <c r="C20" s="214"/>
      <c r="D20" s="157"/>
      <c r="E20" s="157">
        <v>1</v>
      </c>
      <c r="F20" s="157"/>
      <c r="G20" s="158"/>
      <c r="H20" s="159"/>
      <c r="I20" s="3" t="str">
        <f t="shared" si="0"/>
        <v>1</v>
      </c>
    </row>
    <row r="21" spans="1:9" ht="16.5" customHeight="1" x14ac:dyDescent="0.3">
      <c r="A21" s="191"/>
      <c r="B21" s="187" t="s">
        <v>20</v>
      </c>
      <c r="C21" s="149" t="s">
        <v>44</v>
      </c>
      <c r="D21" s="155"/>
      <c r="E21" s="155"/>
      <c r="F21" s="155"/>
      <c r="G21" s="156">
        <v>1</v>
      </c>
      <c r="H21" s="62"/>
      <c r="I21" s="3" t="str">
        <f t="shared" si="0"/>
        <v>3</v>
      </c>
    </row>
    <row r="22" spans="1:9" ht="16.5" customHeight="1" x14ac:dyDescent="0.3">
      <c r="A22" s="191"/>
      <c r="B22" s="188"/>
      <c r="C22" s="149" t="s">
        <v>43</v>
      </c>
      <c r="D22" s="155">
        <v>1</v>
      </c>
      <c r="E22" s="155"/>
      <c r="F22" s="155"/>
      <c r="G22" s="156"/>
      <c r="H22" s="62"/>
      <c r="I22" s="3" t="str">
        <f t="shared" si="0"/>
        <v>0</v>
      </c>
    </row>
    <row r="23" spans="1:9" ht="16.5" customHeight="1" x14ac:dyDescent="0.3">
      <c r="A23" s="191"/>
      <c r="B23" s="188"/>
      <c r="C23" s="149" t="s">
        <v>65</v>
      </c>
      <c r="D23" s="155"/>
      <c r="E23" s="155"/>
      <c r="F23" s="155">
        <v>1</v>
      </c>
      <c r="G23" s="156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191"/>
      <c r="B24" s="214" t="s">
        <v>20</v>
      </c>
      <c r="C24" s="214"/>
      <c r="D24" s="157"/>
      <c r="E24" s="157">
        <v>1</v>
      </c>
      <c r="F24" s="157"/>
      <c r="G24" s="158"/>
      <c r="H24" s="159"/>
      <c r="I24" s="3" t="str">
        <f t="shared" si="0"/>
        <v>1</v>
      </c>
    </row>
    <row r="25" spans="1:9" ht="16.5" customHeight="1" x14ac:dyDescent="0.3">
      <c r="A25" s="191"/>
      <c r="B25" s="187" t="s">
        <v>21</v>
      </c>
      <c r="C25" s="149" t="s">
        <v>79</v>
      </c>
      <c r="D25" s="155">
        <v>1</v>
      </c>
      <c r="E25" s="155"/>
      <c r="F25" s="155"/>
      <c r="G25" s="156"/>
      <c r="H25" s="62"/>
      <c r="I25" s="3" t="str">
        <f t="shared" si="0"/>
        <v>0</v>
      </c>
    </row>
    <row r="26" spans="1:9" ht="33" x14ac:dyDescent="0.3">
      <c r="A26" s="191"/>
      <c r="B26" s="188"/>
      <c r="C26" s="149" t="s">
        <v>80</v>
      </c>
      <c r="D26" s="155">
        <v>1</v>
      </c>
      <c r="E26" s="155"/>
      <c r="F26" s="155"/>
      <c r="G26" s="156"/>
      <c r="H26" s="62"/>
      <c r="I26" s="3" t="str">
        <f t="shared" si="0"/>
        <v>0</v>
      </c>
    </row>
    <row r="27" spans="1:9" ht="16.5" customHeight="1" x14ac:dyDescent="0.3">
      <c r="A27" s="191"/>
      <c r="B27" s="188"/>
      <c r="C27" s="149" t="s">
        <v>78</v>
      </c>
      <c r="D27" s="155">
        <v>1</v>
      </c>
      <c r="E27" s="155"/>
      <c r="F27" s="155"/>
      <c r="G27" s="156"/>
      <c r="H27" s="62"/>
      <c r="I27" s="3" t="str">
        <f t="shared" si="0"/>
        <v>0</v>
      </c>
    </row>
    <row r="28" spans="1:9" ht="33" x14ac:dyDescent="0.3">
      <c r="A28" s="191"/>
      <c r="B28" s="188"/>
      <c r="C28" s="149" t="s">
        <v>81</v>
      </c>
      <c r="D28" s="155">
        <v>1</v>
      </c>
      <c r="E28" s="155"/>
      <c r="F28" s="155"/>
      <c r="G28" s="156"/>
      <c r="H28" s="62"/>
      <c r="I28" s="3" t="str">
        <f t="shared" si="0"/>
        <v>0</v>
      </c>
    </row>
    <row r="29" spans="1:9" ht="16.5" customHeight="1" x14ac:dyDescent="0.3">
      <c r="A29" s="191"/>
      <c r="B29" s="188"/>
      <c r="C29" s="149" t="s">
        <v>33</v>
      </c>
      <c r="D29" s="155"/>
      <c r="E29" s="155"/>
      <c r="F29" s="155"/>
      <c r="G29" s="156">
        <v>1</v>
      </c>
      <c r="H29" s="62"/>
      <c r="I29" s="3" t="str">
        <f t="shared" si="0"/>
        <v>3</v>
      </c>
    </row>
    <row r="30" spans="1:9" ht="16.5" customHeight="1" x14ac:dyDescent="0.3">
      <c r="A30" s="191"/>
      <c r="B30" s="214" t="s">
        <v>21</v>
      </c>
      <c r="C30" s="214"/>
      <c r="D30" s="157">
        <v>1</v>
      </c>
      <c r="E30" s="157"/>
      <c r="F30" s="157"/>
      <c r="G30" s="158"/>
      <c r="H30" s="159"/>
      <c r="I30" s="3" t="str">
        <f t="shared" si="0"/>
        <v>0</v>
      </c>
    </row>
    <row r="31" spans="1:9" ht="16.5" customHeight="1" x14ac:dyDescent="0.3">
      <c r="A31" s="191"/>
      <c r="B31" s="187" t="s">
        <v>55</v>
      </c>
      <c r="C31" s="149" t="s">
        <v>45</v>
      </c>
      <c r="D31" s="155"/>
      <c r="E31" s="155"/>
      <c r="F31" s="155"/>
      <c r="G31" s="156">
        <v>1</v>
      </c>
      <c r="H31" s="62"/>
      <c r="I31" s="3" t="str">
        <f t="shared" si="0"/>
        <v>3</v>
      </c>
    </row>
    <row r="32" spans="1:9" ht="16.5" customHeight="1" x14ac:dyDescent="0.3">
      <c r="A32" s="191"/>
      <c r="B32" s="189"/>
      <c r="C32" s="149" t="s">
        <v>86</v>
      </c>
      <c r="D32" s="155"/>
      <c r="E32" s="155"/>
      <c r="F32" s="155"/>
      <c r="G32" s="156">
        <v>1</v>
      </c>
      <c r="H32" s="62"/>
      <c r="I32" s="3" t="str">
        <f t="shared" si="0"/>
        <v>3</v>
      </c>
    </row>
    <row r="33" spans="1:9" ht="16.5" customHeight="1" x14ac:dyDescent="0.3">
      <c r="A33" s="191"/>
      <c r="B33" s="214" t="s">
        <v>22</v>
      </c>
      <c r="C33" s="214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6.5" customHeight="1" x14ac:dyDescent="0.3">
      <c r="A34" s="191"/>
      <c r="B34" s="187" t="s">
        <v>91</v>
      </c>
      <c r="C34" s="149" t="s">
        <v>44</v>
      </c>
      <c r="D34" s="155"/>
      <c r="E34" s="155"/>
      <c r="F34" s="155"/>
      <c r="G34" s="156">
        <v>1</v>
      </c>
      <c r="H34" s="62"/>
      <c r="I34" s="3" t="str">
        <f t="shared" si="0"/>
        <v>3</v>
      </c>
    </row>
    <row r="35" spans="1:9" ht="16.5" customHeight="1" x14ac:dyDescent="0.3">
      <c r="A35" s="226"/>
      <c r="B35" s="189"/>
      <c r="C35" s="150" t="s">
        <v>68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6.5" customHeight="1" thickBot="1" x14ac:dyDescent="0.35">
      <c r="A36" s="192"/>
      <c r="B36" s="193" t="s">
        <v>23</v>
      </c>
      <c r="C36" s="193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6.5" customHeight="1" x14ac:dyDescent="0.3">
      <c r="A37" s="190" t="s">
        <v>24</v>
      </c>
      <c r="B37" s="216" t="s">
        <v>25</v>
      </c>
      <c r="C37" s="148" t="s">
        <v>46</v>
      </c>
      <c r="D37" s="152"/>
      <c r="E37" s="152">
        <v>1</v>
      </c>
      <c r="F37" s="152"/>
      <c r="G37" s="153"/>
      <c r="H37" s="154"/>
      <c r="I37" s="3" t="str">
        <f t="shared" si="0"/>
        <v>1</v>
      </c>
    </row>
    <row r="38" spans="1:9" ht="16.5" customHeight="1" x14ac:dyDescent="0.3">
      <c r="A38" s="191"/>
      <c r="B38" s="188"/>
      <c r="C38" s="149" t="s">
        <v>76</v>
      </c>
      <c r="D38" s="155"/>
      <c r="E38" s="155">
        <v>1</v>
      </c>
      <c r="F38" s="155"/>
      <c r="G38" s="156"/>
      <c r="H38" s="62"/>
      <c r="I38" s="3" t="str">
        <f t="shared" si="0"/>
        <v>1</v>
      </c>
    </row>
    <row r="39" spans="1:9" ht="16.5" customHeight="1" thickBot="1" x14ac:dyDescent="0.35">
      <c r="A39" s="192"/>
      <c r="B39" s="193" t="s">
        <v>25</v>
      </c>
      <c r="C39" s="193"/>
      <c r="D39" s="160"/>
      <c r="E39" s="160">
        <v>1</v>
      </c>
      <c r="F39" s="160"/>
      <c r="G39" s="161"/>
      <c r="H39" s="162"/>
      <c r="I39" s="3" t="str">
        <f t="shared" si="0"/>
        <v>1</v>
      </c>
    </row>
    <row r="40" spans="1:9" ht="16.5" customHeight="1" x14ac:dyDescent="0.3">
      <c r="A40" s="222" t="s">
        <v>26</v>
      </c>
      <c r="B40" s="148" t="s">
        <v>27</v>
      </c>
      <c r="C40" s="148" t="s">
        <v>84</v>
      </c>
      <c r="D40" s="152"/>
      <c r="E40" s="152">
        <v>1</v>
      </c>
      <c r="F40" s="152"/>
      <c r="G40" s="153"/>
      <c r="H40" s="154"/>
      <c r="I40" s="3" t="str">
        <f t="shared" si="0"/>
        <v>1</v>
      </c>
    </row>
    <row r="41" spans="1:9" ht="16.5" customHeight="1" x14ac:dyDescent="0.3">
      <c r="A41" s="223"/>
      <c r="B41" s="214" t="s">
        <v>27</v>
      </c>
      <c r="C41" s="214"/>
      <c r="D41" s="157"/>
      <c r="E41" s="157">
        <v>1</v>
      </c>
      <c r="F41" s="157"/>
      <c r="G41" s="158"/>
      <c r="H41" s="159"/>
      <c r="I41" s="3" t="str">
        <f t="shared" si="0"/>
        <v>1</v>
      </c>
    </row>
    <row r="42" spans="1:9" ht="16.5" customHeight="1" x14ac:dyDescent="0.3">
      <c r="A42" s="223"/>
      <c r="B42" s="151" t="s">
        <v>83</v>
      </c>
      <c r="C42" s="166" t="s">
        <v>77</v>
      </c>
      <c r="D42" s="167"/>
      <c r="E42" s="167"/>
      <c r="F42" s="167">
        <v>1</v>
      </c>
      <c r="G42" s="168"/>
      <c r="H42" s="169"/>
      <c r="I42" s="3" t="str">
        <f t="shared" si="0"/>
        <v>2</v>
      </c>
    </row>
    <row r="43" spans="1:9" ht="16.5" customHeight="1" thickBot="1" x14ac:dyDescent="0.35">
      <c r="A43" s="224"/>
      <c r="B43" s="215" t="s">
        <v>56</v>
      </c>
      <c r="C43" s="215"/>
      <c r="D43" s="170"/>
      <c r="E43" s="170"/>
      <c r="F43" s="170">
        <v>1</v>
      </c>
      <c r="G43" s="171"/>
      <c r="H43" s="172"/>
      <c r="I43" s="3" t="str">
        <f t="shared" si="0"/>
        <v>2</v>
      </c>
    </row>
    <row r="44" spans="1:9" ht="66.75" customHeight="1" thickBot="1" x14ac:dyDescent="0.35">
      <c r="A44" s="173" t="s">
        <v>28</v>
      </c>
      <c r="B44" s="211" t="s">
        <v>104</v>
      </c>
      <c r="C44" s="212"/>
      <c r="D44" s="212"/>
      <c r="E44" s="212"/>
      <c r="F44" s="212"/>
      <c r="G44" s="212"/>
      <c r="H44" s="213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8"/>
  <sheetViews>
    <sheetView view="pageBreakPreview" zoomScale="145" zoomScaleNormal="100" zoomScaleSheetLayoutView="145" workbookViewId="0">
      <pane ySplit="6" topLeftCell="A37" activePane="bottomLeft" state="frozen"/>
      <selection pane="bottomLeft" activeCell="F43" sqref="F4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3" t="s">
        <v>32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78"/>
    </row>
    <row r="2" spans="1:24" ht="12" x14ac:dyDescent="0.3">
      <c r="A2" s="79"/>
      <c r="B2" s="290" t="s">
        <v>75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80"/>
      <c r="O2" s="81" t="s">
        <v>9</v>
      </c>
      <c r="P2" s="288" t="s">
        <v>105</v>
      </c>
      <c r="Q2" s="288"/>
      <c r="R2" s="82"/>
    </row>
    <row r="3" spans="1:24" ht="12.75" thickBot="1" x14ac:dyDescent="0.35">
      <c r="A3" s="83"/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80"/>
      <c r="O3" s="84" t="s">
        <v>8</v>
      </c>
      <c r="P3" s="289" t="s">
        <v>106</v>
      </c>
      <c r="Q3" s="289"/>
      <c r="R3" s="85"/>
    </row>
    <row r="4" spans="1:24" s="1" customFormat="1" ht="12.75" thickBot="1" x14ac:dyDescent="0.35">
      <c r="A4" s="277" t="s">
        <v>0</v>
      </c>
      <c r="B4" s="285" t="s">
        <v>69</v>
      </c>
      <c r="C4" s="282" t="s">
        <v>62</v>
      </c>
      <c r="D4" s="283"/>
      <c r="E4" s="283"/>
      <c r="F4" s="283"/>
      <c r="G4" s="283"/>
      <c r="H4" s="283"/>
      <c r="I4" s="284"/>
      <c r="J4" s="282" t="s">
        <v>5</v>
      </c>
      <c r="K4" s="283"/>
      <c r="L4" s="283"/>
      <c r="M4" s="283"/>
      <c r="N4" s="283"/>
      <c r="O4" s="283"/>
      <c r="P4" s="283"/>
      <c r="Q4" s="284"/>
      <c r="R4" s="239"/>
      <c r="S4" s="239"/>
      <c r="T4" s="239"/>
      <c r="U4" s="239"/>
      <c r="V4" s="239"/>
      <c r="W4" s="239"/>
      <c r="X4" s="239"/>
    </row>
    <row r="5" spans="1:24" s="1" customFormat="1" ht="12" x14ac:dyDescent="0.3">
      <c r="A5" s="278"/>
      <c r="B5" s="278"/>
      <c r="C5" s="277" t="s">
        <v>2</v>
      </c>
      <c r="D5" s="286" t="s">
        <v>1</v>
      </c>
      <c r="E5" s="280" t="s">
        <v>3</v>
      </c>
      <c r="F5" s="257" t="s">
        <v>6</v>
      </c>
      <c r="G5" s="255" t="s">
        <v>7</v>
      </c>
      <c r="H5" s="255"/>
      <c r="I5" s="256"/>
      <c r="J5" s="274" t="s">
        <v>2</v>
      </c>
      <c r="K5" s="259" t="s">
        <v>1</v>
      </c>
      <c r="L5" s="261" t="s">
        <v>3</v>
      </c>
      <c r="M5" s="268" t="s">
        <v>6</v>
      </c>
      <c r="N5" s="267" t="s">
        <v>7</v>
      </c>
      <c r="O5" s="261"/>
      <c r="P5" s="261"/>
      <c r="Q5" s="268"/>
      <c r="R5" s="239"/>
      <c r="S5" s="239"/>
      <c r="T5" s="239"/>
      <c r="U5" s="239"/>
      <c r="V5" s="239"/>
      <c r="W5" s="239"/>
      <c r="X5" s="239"/>
    </row>
    <row r="6" spans="1:24" s="1" customFormat="1" ht="24.75" thickBot="1" x14ac:dyDescent="0.35">
      <c r="A6" s="279"/>
      <c r="B6" s="279"/>
      <c r="C6" s="279"/>
      <c r="D6" s="287"/>
      <c r="E6" s="281"/>
      <c r="F6" s="258"/>
      <c r="G6" s="86" t="s">
        <v>34</v>
      </c>
      <c r="H6" s="87" t="s">
        <v>35</v>
      </c>
      <c r="I6" s="88" t="s">
        <v>36</v>
      </c>
      <c r="J6" s="275"/>
      <c r="K6" s="260"/>
      <c r="L6" s="262"/>
      <c r="M6" s="276"/>
      <c r="N6" s="86" t="s">
        <v>37</v>
      </c>
      <c r="O6" s="87" t="s">
        <v>38</v>
      </c>
      <c r="P6" s="87" t="s">
        <v>34</v>
      </c>
      <c r="Q6" s="88" t="s">
        <v>36</v>
      </c>
      <c r="R6" s="239"/>
      <c r="S6" s="239"/>
      <c r="T6" s="239"/>
      <c r="U6" s="239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46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47"/>
      <c r="C8" s="58"/>
      <c r="D8" s="13"/>
      <c r="E8" s="4"/>
      <c r="F8" s="14"/>
      <c r="G8" s="15"/>
      <c r="H8" s="4"/>
      <c r="I8" s="14"/>
      <c r="J8" s="16" t="s">
        <v>94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47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48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52" t="s">
        <v>107</v>
      </c>
      <c r="C11" s="229"/>
      <c r="D11" s="48"/>
      <c r="E11" s="49"/>
      <c r="F11" s="50"/>
      <c r="G11" s="51"/>
      <c r="H11" s="49"/>
      <c r="I11" s="50"/>
      <c r="J11" s="52" t="s">
        <v>108</v>
      </c>
      <c r="K11" s="53"/>
      <c r="L11" s="54"/>
      <c r="M11" s="55">
        <v>1</v>
      </c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53"/>
      <c r="C12" s="230"/>
      <c r="D12" s="29"/>
      <c r="E12" s="30"/>
      <c r="F12" s="31"/>
      <c r="G12" s="32"/>
      <c r="H12" s="30"/>
      <c r="I12" s="31"/>
      <c r="J12" s="57" t="s">
        <v>109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53"/>
      <c r="C13" s="230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54"/>
      <c r="C14" s="231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49" t="s">
        <v>110</v>
      </c>
      <c r="C15" s="77" t="s">
        <v>111</v>
      </c>
      <c r="D15" s="5"/>
      <c r="E15" s="6"/>
      <c r="F15" s="7">
        <v>1</v>
      </c>
      <c r="G15" s="8">
        <v>1</v>
      </c>
      <c r="H15" s="6">
        <v>1</v>
      </c>
      <c r="I15" s="7">
        <v>1</v>
      </c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50"/>
      <c r="C16" s="58" t="s">
        <v>112</v>
      </c>
      <c r="D16" s="13"/>
      <c r="E16" s="4"/>
      <c r="F16" s="14">
        <v>1</v>
      </c>
      <c r="G16" s="15">
        <v>1</v>
      </c>
      <c r="H16" s="4">
        <v>1</v>
      </c>
      <c r="I16" s="14">
        <v>1</v>
      </c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50"/>
      <c r="C17" s="58" t="s">
        <v>113</v>
      </c>
      <c r="D17" s="13"/>
      <c r="E17" s="4"/>
      <c r="F17" s="14">
        <v>1</v>
      </c>
      <c r="G17" s="15">
        <v>1</v>
      </c>
      <c r="H17" s="4">
        <v>1</v>
      </c>
      <c r="I17" s="14">
        <v>1</v>
      </c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51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2" t="s">
        <v>114</v>
      </c>
      <c r="C19" s="72" t="s">
        <v>115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3"/>
      <c r="C20" s="73" t="s">
        <v>116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3"/>
      <c r="C21" s="73" t="s">
        <v>117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25.5" customHeight="1" thickBot="1" x14ac:dyDescent="0.35">
      <c r="A22" s="77">
        <v>16</v>
      </c>
      <c r="B22" s="233"/>
      <c r="C22" s="74" t="s">
        <v>118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4"/>
      <c r="C23" s="77" t="s">
        <v>119</v>
      </c>
      <c r="D23" s="5"/>
      <c r="E23" s="6">
        <v>1</v>
      </c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4"/>
      <c r="C24" s="58" t="s">
        <v>120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25.5" customHeight="1" thickBot="1" x14ac:dyDescent="0.35">
      <c r="A25" s="77">
        <v>19</v>
      </c>
      <c r="B25" s="234"/>
      <c r="C25" s="58" t="s">
        <v>121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4"/>
      <c r="C26" s="178" t="s">
        <v>122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34"/>
      <c r="C27" s="72" t="s">
        <v>123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34"/>
      <c r="C28" s="179" t="s">
        <v>124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34"/>
      <c r="C29" s="73" t="s">
        <v>125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34"/>
      <c r="C30" s="91" t="s">
        <v>126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4"/>
      <c r="C31" s="92" t="s">
        <v>127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4"/>
      <c r="C32" s="101" t="s">
        <v>128</v>
      </c>
      <c r="D32" s="102"/>
      <c r="E32" s="103">
        <v>1</v>
      </c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4"/>
      <c r="C33" s="101" t="s">
        <v>129</v>
      </c>
      <c r="D33" s="102"/>
      <c r="E33" s="103">
        <v>1</v>
      </c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4"/>
      <c r="C34" s="110" t="s">
        <v>130</v>
      </c>
      <c r="D34" s="111"/>
      <c r="E34" s="112">
        <v>1</v>
      </c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34"/>
      <c r="C35" s="128" t="s">
        <v>131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34"/>
      <c r="C36" s="73"/>
      <c r="D36" s="29"/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34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35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46" t="s">
        <v>132</v>
      </c>
      <c r="C39" s="77" t="s">
        <v>133</v>
      </c>
      <c r="D39" s="5"/>
      <c r="E39" s="6"/>
      <c r="F39" s="7">
        <v>1</v>
      </c>
      <c r="G39" s="8">
        <v>1</v>
      </c>
      <c r="H39" s="6"/>
      <c r="I39" s="7"/>
      <c r="J39" s="90" t="s">
        <v>133</v>
      </c>
      <c r="K39" s="10"/>
      <c r="L39" s="11"/>
      <c r="M39" s="12">
        <v>1</v>
      </c>
      <c r="N39" s="75"/>
      <c r="O39" s="11"/>
      <c r="P39" s="11">
        <v>1</v>
      </c>
      <c r="Q39" s="12"/>
    </row>
    <row r="40" spans="1:17" s="1" customFormat="1" ht="16.149999999999999" customHeight="1" thickBot="1" x14ac:dyDescent="0.35">
      <c r="A40" s="77">
        <v>34</v>
      </c>
      <c r="B40" s="247"/>
      <c r="C40" s="58" t="s">
        <v>134</v>
      </c>
      <c r="D40" s="13"/>
      <c r="E40" s="4"/>
      <c r="F40" s="14">
        <v>1</v>
      </c>
      <c r="G40" s="15">
        <v>1</v>
      </c>
      <c r="H40" s="4"/>
      <c r="I40" s="14"/>
      <c r="J40" s="47" t="s">
        <v>134</v>
      </c>
      <c r="K40" s="17"/>
      <c r="L40" s="18"/>
      <c r="M40" s="19">
        <v>1</v>
      </c>
      <c r="N40" s="20"/>
      <c r="O40" s="18"/>
      <c r="P40" s="18">
        <v>1</v>
      </c>
      <c r="Q40" s="19"/>
    </row>
    <row r="41" spans="1:17" s="1" customFormat="1" ht="16.149999999999999" customHeight="1" thickBot="1" x14ac:dyDescent="0.35">
      <c r="A41" s="77">
        <v>35</v>
      </c>
      <c r="B41" s="247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48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32" t="s">
        <v>136</v>
      </c>
      <c r="C43" s="236"/>
      <c r="D43" s="48"/>
      <c r="E43" s="49"/>
      <c r="F43" s="50"/>
      <c r="G43" s="51"/>
      <c r="H43" s="49"/>
      <c r="I43" s="50"/>
      <c r="J43" s="52" t="s">
        <v>108</v>
      </c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33"/>
      <c r="C44" s="237"/>
      <c r="D44" s="29"/>
      <c r="E44" s="30"/>
      <c r="F44" s="31"/>
      <c r="G44" s="32"/>
      <c r="H44" s="30"/>
      <c r="I44" s="31"/>
      <c r="J44" s="57" t="s">
        <v>149</v>
      </c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33"/>
      <c r="C45" s="237"/>
      <c r="D45" s="29"/>
      <c r="E45" s="30"/>
      <c r="F45" s="31"/>
      <c r="G45" s="32"/>
      <c r="H45" s="30"/>
      <c r="I45" s="31"/>
      <c r="J45" s="57" t="s">
        <v>150</v>
      </c>
      <c r="K45" s="34"/>
      <c r="L45" s="35">
        <v>1</v>
      </c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33"/>
      <c r="C46" s="238"/>
      <c r="D46" s="119"/>
      <c r="E46" s="120"/>
      <c r="F46" s="121"/>
      <c r="G46" s="122"/>
      <c r="H46" s="120"/>
      <c r="I46" s="121"/>
      <c r="J46" s="123" t="s">
        <v>109</v>
      </c>
      <c r="K46" s="124"/>
      <c r="L46" s="125">
        <v>1</v>
      </c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32" t="s">
        <v>135</v>
      </c>
      <c r="C47" s="92" t="s">
        <v>137</v>
      </c>
      <c r="D47" s="93"/>
      <c r="E47" s="94">
        <v>1</v>
      </c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26.25" customHeight="1" thickBot="1" x14ac:dyDescent="0.35">
      <c r="A48" s="77">
        <v>42</v>
      </c>
      <c r="B48" s="233"/>
      <c r="C48" s="101" t="s">
        <v>138</v>
      </c>
      <c r="D48" s="102"/>
      <c r="E48" s="103">
        <v>1</v>
      </c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3"/>
      <c r="C49" s="101" t="s">
        <v>139</v>
      </c>
      <c r="D49" s="102"/>
      <c r="E49" s="103">
        <v>1</v>
      </c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3"/>
      <c r="C50" s="110" t="s">
        <v>140</v>
      </c>
      <c r="D50" s="111"/>
      <c r="E50" s="112">
        <v>1</v>
      </c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34"/>
      <c r="C51" s="128" t="s">
        <v>141</v>
      </c>
      <c r="D51" s="129"/>
      <c r="E51" s="130">
        <v>1</v>
      </c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34"/>
      <c r="C52" s="73" t="s">
        <v>142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34"/>
      <c r="C53" s="73" t="s">
        <v>143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34"/>
      <c r="C54" s="74" t="s">
        <v>144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4"/>
      <c r="C55" s="180" t="s">
        <v>145</v>
      </c>
      <c r="D55" s="93"/>
      <c r="E55" s="94">
        <v>1</v>
      </c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26.25" customHeight="1" thickBot="1" x14ac:dyDescent="0.35">
      <c r="A56" s="77">
        <v>50</v>
      </c>
      <c r="B56" s="234"/>
      <c r="C56" s="181" t="s">
        <v>146</v>
      </c>
      <c r="D56" s="102"/>
      <c r="E56" s="103">
        <v>1</v>
      </c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4"/>
      <c r="C57" s="101" t="s">
        <v>147</v>
      </c>
      <c r="D57" s="102"/>
      <c r="E57" s="103">
        <v>1</v>
      </c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5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52" t="s">
        <v>148</v>
      </c>
      <c r="C59" s="128" t="s">
        <v>133</v>
      </c>
      <c r="D59" s="129"/>
      <c r="E59" s="130"/>
      <c r="F59" s="131">
        <v>1</v>
      </c>
      <c r="G59" s="132">
        <v>1</v>
      </c>
      <c r="H59" s="130"/>
      <c r="I59" s="131"/>
      <c r="J59" s="133" t="s">
        <v>133</v>
      </c>
      <c r="K59" s="134"/>
      <c r="L59" s="54">
        <v>1</v>
      </c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53"/>
      <c r="C60" s="73" t="s">
        <v>134</v>
      </c>
      <c r="D60" s="29"/>
      <c r="E60" s="30"/>
      <c r="F60" s="31">
        <v>1</v>
      </c>
      <c r="G60" s="32">
        <v>1</v>
      </c>
      <c r="H60" s="30"/>
      <c r="I60" s="31"/>
      <c r="J60" s="33" t="s">
        <v>134</v>
      </c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53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54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96" t="s">
        <v>151</v>
      </c>
      <c r="C63" s="92" t="s">
        <v>152</v>
      </c>
      <c r="D63" s="138">
        <v>1</v>
      </c>
      <c r="E63" s="94"/>
      <c r="F63" s="95"/>
      <c r="G63" s="93"/>
      <c r="H63" s="94"/>
      <c r="I63" s="95"/>
      <c r="J63" s="92" t="s">
        <v>152</v>
      </c>
      <c r="K63" s="97"/>
      <c r="L63" s="98"/>
      <c r="M63" s="99">
        <v>1</v>
      </c>
      <c r="N63" s="100"/>
      <c r="O63" s="98"/>
      <c r="P63" s="98">
        <v>1</v>
      </c>
      <c r="Q63" s="99"/>
    </row>
    <row r="64" spans="1:17" s="1" customFormat="1" ht="16.149999999999999" customHeight="1" thickBot="1" x14ac:dyDescent="0.35">
      <c r="A64" s="77">
        <v>58</v>
      </c>
      <c r="B64" s="297"/>
      <c r="C64" s="101" t="s">
        <v>153</v>
      </c>
      <c r="D64" s="139">
        <v>1</v>
      </c>
      <c r="E64" s="103"/>
      <c r="F64" s="104"/>
      <c r="G64" s="102"/>
      <c r="H64" s="103"/>
      <c r="I64" s="104"/>
      <c r="J64" s="101" t="s">
        <v>153</v>
      </c>
      <c r="K64" s="106"/>
      <c r="L64" s="107">
        <v>1</v>
      </c>
      <c r="M64" s="108"/>
      <c r="N64" s="109"/>
      <c r="O64" s="107"/>
      <c r="P64" s="107"/>
      <c r="Q64" s="108"/>
    </row>
    <row r="65" spans="1:17" s="1" customFormat="1" ht="16.149999999999999" customHeight="1" thickBot="1" x14ac:dyDescent="0.35">
      <c r="A65" s="77">
        <v>59</v>
      </c>
      <c r="B65" s="297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7" s="1" customFormat="1" ht="16.149999999999999" customHeight="1" thickBot="1" x14ac:dyDescent="0.35">
      <c r="A66" s="77">
        <v>60</v>
      </c>
      <c r="B66" s="298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7" s="1" customFormat="1" ht="16.149999999999999" customHeight="1" thickBot="1" x14ac:dyDescent="0.35">
      <c r="A67" s="77"/>
      <c r="B67" s="252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7" s="1" customFormat="1" ht="16.149999999999999" customHeight="1" thickBot="1" x14ac:dyDescent="0.35">
      <c r="A68" s="77"/>
      <c r="B68" s="253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7" s="1" customFormat="1" ht="16.149999999999999" customHeight="1" thickBot="1" x14ac:dyDescent="0.35">
      <c r="A69" s="77"/>
      <c r="B69" s="253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7" s="1" customFormat="1" ht="16.149999999999999" customHeight="1" thickBot="1" x14ac:dyDescent="0.35">
      <c r="A70" s="77"/>
      <c r="B70" s="254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7" s="1" customFormat="1" ht="16.149999999999999" customHeight="1" x14ac:dyDescent="0.3">
      <c r="A71" s="301" t="s">
        <v>4</v>
      </c>
      <c r="B71" s="302"/>
      <c r="C71" s="141">
        <f>SUM(D71:F71)</f>
        <v>37</v>
      </c>
      <c r="D71" s="10">
        <f t="shared" ref="D71:I71" si="0">SUM(D7:D70)</f>
        <v>2</v>
      </c>
      <c r="E71" s="11">
        <f t="shared" si="0"/>
        <v>28</v>
      </c>
      <c r="F71" s="12">
        <f t="shared" si="0"/>
        <v>7</v>
      </c>
      <c r="G71" s="75">
        <f t="shared" si="0"/>
        <v>7</v>
      </c>
      <c r="H71" s="11">
        <f t="shared" si="0"/>
        <v>3</v>
      </c>
      <c r="I71" s="12">
        <f t="shared" si="0"/>
        <v>3</v>
      </c>
      <c r="J71" s="9">
        <f>SUM(K71:M71)</f>
        <v>14</v>
      </c>
      <c r="K71" s="10">
        <f t="shared" ref="K71:Q71" si="1">SUM(K7:K70)</f>
        <v>2</v>
      </c>
      <c r="L71" s="11">
        <f t="shared" si="1"/>
        <v>7</v>
      </c>
      <c r="M71" s="12">
        <f t="shared" si="1"/>
        <v>5</v>
      </c>
      <c r="N71" s="75">
        <f t="shared" si="1"/>
        <v>0</v>
      </c>
      <c r="O71" s="11">
        <f t="shared" si="1"/>
        <v>0</v>
      </c>
      <c r="P71" s="11">
        <f t="shared" si="1"/>
        <v>4</v>
      </c>
      <c r="Q71" s="12">
        <f t="shared" si="1"/>
        <v>0</v>
      </c>
    </row>
    <row r="72" spans="1:17" s="1" customFormat="1" ht="16.149999999999999" customHeight="1" thickBot="1" x14ac:dyDescent="0.35">
      <c r="A72" s="299"/>
      <c r="B72" s="300"/>
      <c r="C72" s="142"/>
      <c r="D72" s="145">
        <f>D71/C71</f>
        <v>5.4054054054054057E-2</v>
      </c>
      <c r="E72" s="143">
        <f>E71/C71</f>
        <v>0.7567567567567568</v>
      </c>
      <c r="F72" s="144">
        <f>F71/C71</f>
        <v>0.1891891891891892</v>
      </c>
      <c r="G72" s="71"/>
      <c r="H72" s="27"/>
      <c r="I72" s="28"/>
      <c r="J72" s="25"/>
      <c r="K72" s="145">
        <f>K71/J71</f>
        <v>0.14285714285714285</v>
      </c>
      <c r="L72" s="143">
        <f>L71/J71</f>
        <v>0.5</v>
      </c>
      <c r="M72" s="144">
        <f>M71/J71</f>
        <v>0.35714285714285715</v>
      </c>
      <c r="N72" s="71"/>
      <c r="O72" s="27"/>
      <c r="P72" s="27"/>
      <c r="Q72" s="28"/>
    </row>
    <row r="73" spans="1:17" s="1" customFormat="1" ht="16.149999999999999" customHeight="1" thickBot="1" x14ac:dyDescent="0.35"/>
    <row r="74" spans="1:17" ht="16.149999999999999" customHeight="1" thickBot="1" x14ac:dyDescent="0.35">
      <c r="A74" s="266" t="s">
        <v>87</v>
      </c>
      <c r="B74" s="241"/>
      <c r="C74" s="241"/>
      <c r="D74" s="241"/>
      <c r="E74" s="241"/>
      <c r="F74" s="241"/>
      <c r="G74" s="241"/>
      <c r="H74" s="241"/>
      <c r="I74" s="241"/>
      <c r="J74" s="286" t="s">
        <v>88</v>
      </c>
      <c r="K74" s="280"/>
      <c r="L74" s="280"/>
      <c r="M74" s="280"/>
      <c r="N74" s="280"/>
      <c r="O74" s="280"/>
      <c r="P74" s="280"/>
      <c r="Q74" s="257"/>
    </row>
    <row r="75" spans="1:17" ht="16.149999999999999" customHeight="1" x14ac:dyDescent="0.3">
      <c r="A75" s="259" t="s">
        <v>63</v>
      </c>
      <c r="B75" s="240" t="s">
        <v>89</v>
      </c>
      <c r="C75" s="242"/>
      <c r="D75" s="261" t="s">
        <v>96</v>
      </c>
      <c r="E75" s="263" t="s">
        <v>97</v>
      </c>
      <c r="F75" s="263"/>
      <c r="G75" s="261"/>
      <c r="H75" s="261"/>
      <c r="I75" s="265"/>
      <c r="J75" s="286" t="s">
        <v>57</v>
      </c>
      <c r="K75" s="240" t="s">
        <v>58</v>
      </c>
      <c r="L75" s="241"/>
      <c r="M75" s="241"/>
      <c r="N75" s="242"/>
      <c r="O75" s="280" t="s">
        <v>60</v>
      </c>
      <c r="P75" s="280" t="s">
        <v>61</v>
      </c>
      <c r="Q75" s="257" t="s">
        <v>59</v>
      </c>
    </row>
    <row r="76" spans="1:17" ht="16.149999999999999" customHeight="1" thickBot="1" x14ac:dyDescent="0.35">
      <c r="A76" s="260"/>
      <c r="B76" s="243"/>
      <c r="C76" s="245"/>
      <c r="D76" s="262"/>
      <c r="E76" s="264"/>
      <c r="F76" s="264"/>
      <c r="G76" s="146"/>
      <c r="H76" s="146"/>
      <c r="I76" s="147"/>
      <c r="J76" s="287"/>
      <c r="K76" s="243"/>
      <c r="L76" s="244"/>
      <c r="M76" s="244"/>
      <c r="N76" s="245"/>
      <c r="O76" s="281"/>
      <c r="P76" s="281"/>
      <c r="Q76" s="258"/>
    </row>
    <row r="77" spans="1:17" ht="16.149999999999999" customHeight="1" thickBot="1" x14ac:dyDescent="0.35">
      <c r="A77" s="67">
        <v>1</v>
      </c>
      <c r="B77" s="269" t="s">
        <v>85</v>
      </c>
      <c r="C77" s="270"/>
      <c r="D77" s="59">
        <v>1</v>
      </c>
      <c r="E77" s="59"/>
      <c r="F77" s="59"/>
      <c r="G77" s="59"/>
      <c r="H77" s="59"/>
      <c r="I77" s="64"/>
      <c r="J77" s="67">
        <v>1</v>
      </c>
      <c r="K77" s="293" t="s">
        <v>71</v>
      </c>
      <c r="L77" s="294"/>
      <c r="M77" s="294"/>
      <c r="N77" s="295"/>
      <c r="O77" s="68"/>
      <c r="P77" s="68">
        <v>1</v>
      </c>
      <c r="Q77" s="69"/>
    </row>
    <row r="78" spans="1:17" ht="16.149999999999999" customHeight="1" thickBot="1" x14ac:dyDescent="0.35">
      <c r="A78" s="26"/>
      <c r="B78" s="271"/>
      <c r="C78" s="272"/>
      <c r="D78" s="27"/>
      <c r="E78" s="27"/>
      <c r="F78" s="27"/>
      <c r="G78" s="27"/>
      <c r="H78" s="27"/>
      <c r="I78" s="70"/>
      <c r="J78" s="26">
        <v>2</v>
      </c>
      <c r="K78" s="293" t="s">
        <v>92</v>
      </c>
      <c r="L78" s="294"/>
      <c r="M78" s="294"/>
      <c r="N78" s="295"/>
      <c r="O78" s="65"/>
      <c r="P78" s="65">
        <v>1</v>
      </c>
      <c r="Q78" s="66"/>
    </row>
  </sheetData>
  <mergeCells count="55">
    <mergeCell ref="P75:P76"/>
    <mergeCell ref="J74:Q74"/>
    <mergeCell ref="B63:B66"/>
    <mergeCell ref="A72:B72"/>
    <mergeCell ref="B67:B70"/>
    <mergeCell ref="A71:B71"/>
    <mergeCell ref="J75:J76"/>
    <mergeCell ref="B2:M3"/>
    <mergeCell ref="B43:B46"/>
    <mergeCell ref="K78:N78"/>
    <mergeCell ref="K77:N77"/>
    <mergeCell ref="O75:O76"/>
    <mergeCell ref="B77:C77"/>
    <mergeCell ref="B78:C7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Q75:Q76"/>
    <mergeCell ref="R4:X4"/>
    <mergeCell ref="A75:A76"/>
    <mergeCell ref="D75:D76"/>
    <mergeCell ref="E75:E76"/>
    <mergeCell ref="F75:F76"/>
    <mergeCell ref="G75:I75"/>
    <mergeCell ref="A74:I74"/>
    <mergeCell ref="B75:C76"/>
    <mergeCell ref="R5:R6"/>
    <mergeCell ref="S5:S6"/>
    <mergeCell ref="T5:T6"/>
    <mergeCell ref="U5:U6"/>
    <mergeCell ref="N5:Q5"/>
    <mergeCell ref="B11:B14"/>
    <mergeCell ref="J4:Q4"/>
    <mergeCell ref="K75:N76"/>
    <mergeCell ref="B39:B42"/>
    <mergeCell ref="B7:B10"/>
    <mergeCell ref="B15:B18"/>
    <mergeCell ref="B59:B62"/>
    <mergeCell ref="C11:C14"/>
    <mergeCell ref="B19:B38"/>
    <mergeCell ref="B47:B58"/>
    <mergeCell ref="C43:C46"/>
    <mergeCell ref="V5:X5"/>
    <mergeCell ref="G5:I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2024-07-24T06:52:15Z</dcterms:modified>
</cp:coreProperties>
</file>