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4월22일 철원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체크리스트'!$A$1:$Q$74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7" i="1" l="1"/>
  <c r="F67" i="1"/>
  <c r="G67" i="1"/>
  <c r="H67" i="1"/>
  <c r="I67" i="1"/>
  <c r="D6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7" i="1" l="1"/>
  <c r="M67" i="1"/>
  <c r="N67" i="1"/>
  <c r="O67" i="1"/>
  <c r="P67" i="1"/>
  <c r="Q67" i="1"/>
  <c r="K67" i="1"/>
  <c r="J67" i="1" l="1"/>
  <c r="L68" i="1" s="1"/>
  <c r="M68" i="1" l="1"/>
  <c r="K68" i="1"/>
  <c r="C67" i="1"/>
  <c r="D68" i="1" s="1"/>
  <c r="E68" i="1" l="1"/>
  <c r="F68" i="1"/>
</calcChain>
</file>

<file path=xl/sharedStrings.xml><?xml version="1.0" encoding="utf-8"?>
<sst xmlns="http://schemas.openxmlformats.org/spreadsheetml/2006/main" count="173" uniqueCount="151">
  <si>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</si>
  <si>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</si>
  <si>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</si>
  <si>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</si>
  <si>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</si>
  <si>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</si>
  <si>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</si>
  <si>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</si>
  <si>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</si>
  <si>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</si>
  <si>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</si>
  <si>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</si>
  <si>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</si>
  <si>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</si>
  <si>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</si>
  <si>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</si>
  <si>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</si>
  <si>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</si>
  <si>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</si>
  <si>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</si>
  <si>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</si>
  <si>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</si>
  <si>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</si>
  <si>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</si>
  <si>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</si>
  <si>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</si>
  <si>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</si>
  <si>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</si>
  <si>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</si>
  <si>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</si>
  <si>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</si>
  <si>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</si>
  <si>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</si>
  <si>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</si>
  <si>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</si>
  <si>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</si>
  <si>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</si>
  <si>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</si>
  <si>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</si>
  <si>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</si>
  <si>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</si>
  <si>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</si>
  <si>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</si>
  <si>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</si>
  <si>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</si>
  <si>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</si>
  <si>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</si>
  <si>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</si>
  <si>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</si>
  <si>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</si>
  <si>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</si>
  <si>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</si>
  <si>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</si>
  <si>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</si>
  <si>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</si>
  <si>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</si>
  <si>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</si>
  <si>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</si>
  <si>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</si>
  <si>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</si>
  <si>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</si>
  <si>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</si>
  <si>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</si>
  <si>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</si>
  <si>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</si>
  <si>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</si>
  <si>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</si>
  <si>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</si>
  <si>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</si>
  <si>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</si>
  <si>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</si>
  <si>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</si>
  <si>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</si>
  <si>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</si>
  <si>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</si>
  <si>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</si>
  <si>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</si>
  <si>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</si>
  <si>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</si>
  <si>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</si>
  <si>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</si>
  <si>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</si>
  <si>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</si>
  <si>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</si>
  <si>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</si>
  <si>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</si>
  <si>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</si>
  <si>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</si>
  <si>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</si>
  <si>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</si>
  <si>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</si>
  <si>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</si>
  <si>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</si>
  <si>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</si>
  <si>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</si>
  <si>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</si>
  <si>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</si>
  <si>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</si>
  <si>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</si>
  <si>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</si>
  <si>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철원군보건소</t>
    <phoneticPr fontId="1" type="noConversion"/>
  </si>
  <si>
    <t>1~2층</t>
    <phoneticPr fontId="1" type="noConversion"/>
  </si>
  <si>
    <t>2024.4.22(월)</t>
    <phoneticPr fontId="1" type="noConversion"/>
  </si>
  <si>
    <t>강원 철원군 갈말읍 군탄로 16 철원군보건소</t>
    <phoneticPr fontId="1" type="noConversion"/>
  </si>
  <si>
    <t>1F엘리베이터 앞뒤 양문 열림.  계단,줄눈, 미끄럼방지, 점자블록 미설치.   실내점자표지판 미설치.</t>
    <phoneticPr fontId="1" type="noConversion"/>
  </si>
  <si>
    <t>2024.4.22</t>
    <phoneticPr fontId="1" type="noConversion"/>
  </si>
  <si>
    <t xml:space="preserve">이정현 </t>
    <phoneticPr fontId="1" type="noConversion"/>
  </si>
  <si>
    <t>1F실내출입문</t>
    <phoneticPr fontId="1" type="noConversion"/>
  </si>
  <si>
    <t>한의과</t>
    <phoneticPr fontId="1" type="noConversion"/>
  </si>
  <si>
    <t>물리치료실</t>
    <phoneticPr fontId="1" type="noConversion"/>
  </si>
  <si>
    <t>재활치료실</t>
    <phoneticPr fontId="1" type="noConversion"/>
  </si>
  <si>
    <t>서버실</t>
    <phoneticPr fontId="1" type="noConversion"/>
  </si>
  <si>
    <t>영상의학실</t>
    <phoneticPr fontId="1" type="noConversion"/>
  </si>
  <si>
    <t>결핵관리실</t>
    <phoneticPr fontId="1" type="noConversion"/>
  </si>
  <si>
    <t>임상병리실</t>
    <phoneticPr fontId="1" type="noConversion"/>
  </si>
  <si>
    <t>금연클리닉</t>
    <phoneticPr fontId="1" type="noConversion"/>
  </si>
  <si>
    <t>교육실</t>
    <phoneticPr fontId="1" type="noConversion"/>
  </si>
  <si>
    <t>구강보건실</t>
    <phoneticPr fontId="1" type="noConversion"/>
  </si>
  <si>
    <t>세탁실</t>
    <phoneticPr fontId="1" type="noConversion"/>
  </si>
  <si>
    <t>진료민원</t>
    <phoneticPr fontId="1" type="noConversion"/>
  </si>
  <si>
    <t>직원휴게실</t>
    <phoneticPr fontId="1" type="noConversion"/>
  </si>
  <si>
    <t>수유실</t>
    <phoneticPr fontId="1" type="noConversion"/>
  </si>
  <si>
    <t>예방접종실</t>
    <phoneticPr fontId="1" type="noConversion"/>
  </si>
  <si>
    <t>진료실</t>
    <phoneticPr fontId="1" type="noConversion"/>
  </si>
  <si>
    <t>영양플러스실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</si>
  <si>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</si>
  <si>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</si>
  <si>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</si>
  <si>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1F~2F계단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</si>
  <si>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</si>
  <si>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</si>
  <si>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</si>
  <si>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</si>
  <si>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2F실내출입문</t>
    <phoneticPr fontId="1" type="noConversion"/>
  </si>
  <si>
    <t>조리실</t>
    <phoneticPr fontId="1" type="noConversion"/>
  </si>
  <si>
    <t>치매안심센터 사무실</t>
    <phoneticPr fontId="1" type="noConversion"/>
  </si>
  <si>
    <t>프로그램실</t>
    <phoneticPr fontId="1" type="noConversion"/>
  </si>
  <si>
    <t>검진실</t>
    <phoneticPr fontId="1" type="noConversion"/>
  </si>
  <si>
    <t>상담실</t>
    <phoneticPr fontId="1" type="noConversion"/>
  </si>
  <si>
    <t>직원실</t>
    <phoneticPr fontId="1" type="noConversion"/>
  </si>
  <si>
    <t>AI-IoT사무실</t>
    <phoneticPr fontId="1" type="noConversion"/>
  </si>
  <si>
    <t>식당</t>
    <phoneticPr fontId="1" type="noConversion"/>
  </si>
  <si>
    <t>사무실</t>
    <phoneticPr fontId="1" type="noConversion"/>
  </si>
  <si>
    <t>회의실</t>
    <phoneticPr fontId="1" type="noConversion"/>
  </si>
  <si>
    <t>소장실</t>
    <phoneticPr fontId="1" type="noConversion"/>
  </si>
  <si>
    <t>질병관리과</t>
    <phoneticPr fontId="1" type="noConversion"/>
  </si>
  <si>
    <t>2F화장실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</si>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</sst>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38" sqref="H3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5" t="s">
        <v>39</v>
      </c>
      <c r="B1" s="226"/>
      <c r="C1" s="226"/>
      <c r="D1" s="226"/>
      <c r="E1" s="226"/>
      <c r="F1" s="226"/>
      <c r="G1" s="226"/>
      <c r="H1" s="226"/>
    </row>
    <row r="2" spans="1:9" ht="3.75" customHeight="1" thickBot="1" x14ac:dyDescent="0.35">
      <c r="A2" s="236"/>
      <c r="B2" s="236"/>
      <c r="C2" s="236"/>
      <c r="D2" s="236"/>
      <c r="E2" s="236"/>
      <c r="F2" s="236"/>
      <c r="G2" s="236"/>
      <c r="H2" s="236"/>
    </row>
    <row r="3" spans="1:9" ht="20.100000000000001" customHeight="1" x14ac:dyDescent="0.3">
      <c r="A3" s="239" t="s">
        <v>48</v>
      </c>
      <c r="B3" s="240"/>
      <c r="C3" s="176" t="s">
        <v>100</v>
      </c>
      <c r="D3" s="174" t="s">
        <v>51</v>
      </c>
      <c r="E3" s="201" t="s">
        <v>103</v>
      </c>
      <c r="F3" s="201"/>
      <c r="G3" s="201"/>
      <c r="H3" s="202"/>
    </row>
    <row r="4" spans="1:9" ht="20.100000000000001" customHeight="1" x14ac:dyDescent="0.3">
      <c r="A4" s="241" t="s">
        <v>49</v>
      </c>
      <c r="B4" s="242"/>
      <c r="C4" s="177" t="s">
        <v>101</v>
      </c>
      <c r="D4" s="175" t="s">
        <v>70</v>
      </c>
      <c r="E4" s="199" t="s">
        <v>98</v>
      </c>
      <c r="F4" s="199"/>
      <c r="G4" s="199"/>
      <c r="H4" s="200"/>
    </row>
    <row r="5" spans="1:9" ht="20.100000000000001" customHeight="1" thickBot="1" x14ac:dyDescent="0.35">
      <c r="A5" s="243" t="s">
        <v>50</v>
      </c>
      <c r="B5" s="244"/>
      <c r="C5" s="61" t="s">
        <v>102</v>
      </c>
      <c r="D5" s="60" t="s">
        <v>52</v>
      </c>
      <c r="E5" s="198" t="s">
        <v>99</v>
      </c>
      <c r="F5" s="198"/>
      <c r="G5" s="237" t="s">
        <v>53</v>
      </c>
      <c r="H5" s="238"/>
    </row>
    <row r="6" spans="1:9" ht="20.100000000000001" customHeight="1" x14ac:dyDescent="0.3">
      <c r="A6" s="230" t="s">
        <v>10</v>
      </c>
      <c r="B6" s="215"/>
      <c r="C6" s="215"/>
      <c r="D6" s="215" t="s">
        <v>30</v>
      </c>
      <c r="E6" s="215"/>
      <c r="F6" s="232" t="s">
        <v>29</v>
      </c>
      <c r="G6" s="215" t="s">
        <v>42</v>
      </c>
      <c r="H6" s="234" t="s">
        <v>15</v>
      </c>
      <c r="I6" s="206" t="s">
        <v>31</v>
      </c>
    </row>
    <row r="7" spans="1:9" ht="20.100000000000001" customHeight="1" thickBot="1" x14ac:dyDescent="0.35">
      <c r="A7" s="231"/>
      <c r="B7" s="216"/>
      <c r="C7" s="216"/>
      <c r="D7" s="63" t="s">
        <v>13</v>
      </c>
      <c r="E7" s="63" t="s">
        <v>14</v>
      </c>
      <c r="F7" s="233"/>
      <c r="G7" s="216"/>
      <c r="H7" s="235"/>
      <c r="I7" s="206"/>
    </row>
    <row r="8" spans="1:9" ht="16.5" customHeight="1" x14ac:dyDescent="0.3">
      <c r="A8" s="207" t="s">
        <v>11</v>
      </c>
      <c r="B8" s="228" t="s">
        <v>47</v>
      </c>
      <c r="C8" s="152" t="s">
        <v>66</v>
      </c>
      <c r="D8" s="152"/>
      <c r="E8" s="152">
        <v>1</v>
      </c>
      <c r="F8" s="152"/>
      <c r="G8" s="153"/>
      <c r="H8" s="154"/>
      <c r="I8" s="3" t="str">
        <f>IF(D8=1,"0",IF(E8=1,"1",IF(F8=1,"2",IF(G8=1,"3"))))</f>
        <v>1</v>
      </c>
    </row>
    <row r="9" spans="1:9" ht="16.5" customHeight="1" x14ac:dyDescent="0.3">
      <c r="A9" s="208"/>
      <c r="B9" s="229"/>
      <c r="C9" s="155" t="s">
        <v>72</v>
      </c>
      <c r="D9" s="155">
        <v>1</v>
      </c>
      <c r="E9" s="155"/>
      <c r="F9" s="155"/>
      <c r="G9" s="15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08"/>
      <c r="B10" s="227" t="s">
        <v>12</v>
      </c>
      <c r="C10" s="227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6.5" customHeight="1" x14ac:dyDescent="0.3">
      <c r="A11" s="208"/>
      <c r="B11" s="217" t="s">
        <v>82</v>
      </c>
      <c r="C11" s="149" t="s">
        <v>74</v>
      </c>
      <c r="D11" s="155"/>
      <c r="E11" s="155"/>
      <c r="F11" s="155"/>
      <c r="G11" s="156">
        <v>1</v>
      </c>
      <c r="H11" s="62"/>
      <c r="I11" s="3" t="str">
        <f t="shared" si="0"/>
        <v>3</v>
      </c>
    </row>
    <row r="12" spans="1:9" ht="16.5" customHeight="1" x14ac:dyDescent="0.3">
      <c r="A12" s="208"/>
      <c r="B12" s="218"/>
      <c r="C12" s="149" t="s">
        <v>73</v>
      </c>
      <c r="D12" s="155"/>
      <c r="E12" s="155"/>
      <c r="F12" s="155"/>
      <c r="G12" s="156">
        <v>1</v>
      </c>
      <c r="H12" s="62"/>
      <c r="I12" s="3" t="str">
        <f t="shared" si="0"/>
        <v>3</v>
      </c>
    </row>
    <row r="13" spans="1:9" ht="16.5" customHeight="1" x14ac:dyDescent="0.3">
      <c r="A13" s="208"/>
      <c r="B13" s="224"/>
      <c r="C13" s="149" t="s">
        <v>67</v>
      </c>
      <c r="D13" s="155"/>
      <c r="E13" s="155"/>
      <c r="F13" s="155"/>
      <c r="G13" s="156">
        <v>1</v>
      </c>
      <c r="H13" s="62"/>
      <c r="I13" s="3" t="str">
        <f t="shared" si="0"/>
        <v>3</v>
      </c>
    </row>
    <row r="14" spans="1:9" ht="16.5" customHeight="1" thickBot="1" x14ac:dyDescent="0.35">
      <c r="A14" s="209"/>
      <c r="B14" s="210" t="s">
        <v>16</v>
      </c>
      <c r="C14" s="210"/>
      <c r="D14" s="160"/>
      <c r="E14" s="160"/>
      <c r="F14" s="160"/>
      <c r="G14" s="161">
        <v>1</v>
      </c>
      <c r="H14" s="162"/>
      <c r="I14" s="3" t="str">
        <f t="shared" si="0"/>
        <v>3</v>
      </c>
    </row>
    <row r="15" spans="1:9" ht="16.5" customHeight="1" x14ac:dyDescent="0.3">
      <c r="A15" s="207" t="s">
        <v>54</v>
      </c>
      <c r="B15" s="212" t="s">
        <v>40</v>
      </c>
      <c r="C15" s="148" t="s">
        <v>41</v>
      </c>
      <c r="D15" s="152"/>
      <c r="E15" s="152">
        <v>1</v>
      </c>
      <c r="F15" s="152"/>
      <c r="G15" s="153"/>
      <c r="H15" s="154"/>
      <c r="I15" s="3" t="str">
        <f t="shared" si="0"/>
        <v>1</v>
      </c>
    </row>
    <row r="16" spans="1:9" ht="16.5" customHeight="1" x14ac:dyDescent="0.3">
      <c r="A16" s="208"/>
      <c r="B16" s="213"/>
      <c r="C16" s="149" t="s">
        <v>64</v>
      </c>
      <c r="D16" s="155"/>
      <c r="E16" s="155"/>
      <c r="F16" s="155">
        <v>1</v>
      </c>
      <c r="G16" s="156"/>
      <c r="H16" s="62"/>
      <c r="I16" s="3" t="str">
        <f t="shared" si="0"/>
        <v>2</v>
      </c>
    </row>
    <row r="17" spans="1:9" ht="16.5" customHeight="1" x14ac:dyDescent="0.3">
      <c r="A17" s="208"/>
      <c r="B17" s="214" t="s">
        <v>17</v>
      </c>
      <c r="C17" s="214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208"/>
      <c r="B18" s="217" t="s">
        <v>18</v>
      </c>
      <c r="C18" s="149" t="s">
        <v>90</v>
      </c>
      <c r="D18" s="155"/>
      <c r="E18" s="155"/>
      <c r="F18" s="155"/>
      <c r="G18" s="156">
        <v>1</v>
      </c>
      <c r="H18" s="62"/>
      <c r="I18" s="3" t="str">
        <f t="shared" si="0"/>
        <v>3</v>
      </c>
    </row>
    <row r="19" spans="1:9" ht="16.5" customHeight="1" x14ac:dyDescent="0.3">
      <c r="A19" s="208"/>
      <c r="B19" s="224"/>
      <c r="C19" s="149" t="s">
        <v>19</v>
      </c>
      <c r="D19" s="155">
        <v>1</v>
      </c>
      <c r="E19" s="155"/>
      <c r="F19" s="155"/>
      <c r="G19" s="156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208"/>
      <c r="B20" s="214" t="s">
        <v>18</v>
      </c>
      <c r="C20" s="214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208"/>
      <c r="B21" s="217" t="s">
        <v>20</v>
      </c>
      <c r="C21" s="149" t="s">
        <v>44</v>
      </c>
      <c r="D21" s="155"/>
      <c r="E21" s="155"/>
      <c r="F21" s="155"/>
      <c r="G21" s="156">
        <v>1</v>
      </c>
      <c r="H21" s="62"/>
      <c r="I21" s="3" t="str">
        <f t="shared" si="0"/>
        <v>3</v>
      </c>
    </row>
    <row r="22" spans="1:9" ht="16.5" customHeight="1" x14ac:dyDescent="0.3">
      <c r="A22" s="208"/>
      <c r="B22" s="218"/>
      <c r="C22" s="149" t="s">
        <v>43</v>
      </c>
      <c r="D22" s="155"/>
      <c r="E22" s="155">
        <v>1</v>
      </c>
      <c r="F22" s="155"/>
      <c r="G22" s="156"/>
      <c r="H22" s="62"/>
      <c r="I22" s="3" t="str">
        <f t="shared" si="0"/>
        <v>1</v>
      </c>
    </row>
    <row r="23" spans="1:9" ht="16.5" customHeight="1" x14ac:dyDescent="0.3">
      <c r="A23" s="208"/>
      <c r="B23" s="218"/>
      <c r="C23" s="149" t="s">
        <v>65</v>
      </c>
      <c r="D23" s="155"/>
      <c r="E23" s="155"/>
      <c r="F23" s="155">
        <v>1</v>
      </c>
      <c r="G23" s="156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208"/>
      <c r="B24" s="214" t="s">
        <v>20</v>
      </c>
      <c r="C24" s="214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208"/>
      <c r="B25" s="217" t="s">
        <v>21</v>
      </c>
      <c r="C25" s="149" t="s">
        <v>79</v>
      </c>
      <c r="D25" s="155">
        <v>1</v>
      </c>
      <c r="E25" s="155"/>
      <c r="F25" s="155"/>
      <c r="G25" s="156"/>
      <c r="H25" s="62"/>
      <c r="I25" s="3" t="str">
        <f t="shared" si="0"/>
        <v>0</v>
      </c>
    </row>
    <row r="26" spans="1:9" ht="33" x14ac:dyDescent="0.3">
      <c r="A26" s="208"/>
      <c r="B26" s="218"/>
      <c r="C26" s="149" t="s">
        <v>80</v>
      </c>
      <c r="D26" s="155">
        <v>1</v>
      </c>
      <c r="E26" s="155"/>
      <c r="F26" s="155"/>
      <c r="G26" s="156"/>
      <c r="H26" s="62"/>
      <c r="I26" s="3" t="str">
        <f t="shared" si="0"/>
        <v>0</v>
      </c>
    </row>
    <row r="27" spans="1:9" ht="16.5" customHeight="1" x14ac:dyDescent="0.3">
      <c r="A27" s="208"/>
      <c r="B27" s="218"/>
      <c r="C27" s="149" t="s">
        <v>78</v>
      </c>
      <c r="D27" s="155">
        <v>1</v>
      </c>
      <c r="E27" s="155"/>
      <c r="F27" s="155"/>
      <c r="G27" s="156"/>
      <c r="H27" s="62"/>
      <c r="I27" s="3" t="str">
        <f t="shared" si="0"/>
        <v>0</v>
      </c>
    </row>
    <row r="28" spans="1:9" ht="33" x14ac:dyDescent="0.3">
      <c r="A28" s="208"/>
      <c r="B28" s="218"/>
      <c r="C28" s="149" t="s">
        <v>81</v>
      </c>
      <c r="D28" s="155">
        <v>1</v>
      </c>
      <c r="E28" s="155"/>
      <c r="F28" s="155"/>
      <c r="G28" s="156"/>
      <c r="H28" s="62"/>
      <c r="I28" s="3" t="str">
        <f t="shared" si="0"/>
        <v>0</v>
      </c>
    </row>
    <row r="29" spans="1:9" ht="16.5" customHeight="1" x14ac:dyDescent="0.3">
      <c r="A29" s="208"/>
      <c r="B29" s="218"/>
      <c r="C29" s="149" t="s">
        <v>33</v>
      </c>
      <c r="D29" s="155"/>
      <c r="E29" s="155"/>
      <c r="F29" s="155"/>
      <c r="G29" s="156">
        <v>1</v>
      </c>
      <c r="H29" s="62"/>
      <c r="I29" s="3" t="str">
        <f t="shared" si="0"/>
        <v>3</v>
      </c>
    </row>
    <row r="30" spans="1:9" ht="16.5" customHeight="1" x14ac:dyDescent="0.3">
      <c r="A30" s="208"/>
      <c r="B30" s="214" t="s">
        <v>21</v>
      </c>
      <c r="C30" s="214"/>
      <c r="D30" s="157">
        <v>1</v>
      </c>
      <c r="E30" s="157"/>
      <c r="F30" s="157"/>
      <c r="G30" s="158"/>
      <c r="H30" s="159"/>
      <c r="I30" s="3" t="str">
        <f t="shared" si="0"/>
        <v>0</v>
      </c>
    </row>
    <row r="31" spans="1:9" ht="16.5" customHeight="1" x14ac:dyDescent="0.3">
      <c r="A31" s="208"/>
      <c r="B31" s="217" t="s">
        <v>55</v>
      </c>
      <c r="C31" s="149" t="s">
        <v>45</v>
      </c>
      <c r="D31" s="155"/>
      <c r="E31" s="155"/>
      <c r="F31" s="155"/>
      <c r="G31" s="156">
        <v>1</v>
      </c>
      <c r="H31" s="62"/>
      <c r="I31" s="3" t="str">
        <f t="shared" si="0"/>
        <v>3</v>
      </c>
    </row>
    <row r="32" spans="1:9" ht="16.5" customHeight="1" x14ac:dyDescent="0.3">
      <c r="A32" s="208"/>
      <c r="B32" s="224"/>
      <c r="C32" s="149" t="s">
        <v>86</v>
      </c>
      <c r="D32" s="155"/>
      <c r="E32" s="155"/>
      <c r="F32" s="155"/>
      <c r="G32" s="156">
        <v>1</v>
      </c>
      <c r="H32" s="62"/>
      <c r="I32" s="3" t="str">
        <f t="shared" si="0"/>
        <v>3</v>
      </c>
    </row>
    <row r="33" spans="1:9" ht="16.5" customHeight="1" x14ac:dyDescent="0.3">
      <c r="A33" s="208"/>
      <c r="B33" s="214" t="s">
        <v>22</v>
      </c>
      <c r="C33" s="214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208"/>
      <c r="B34" s="217" t="s">
        <v>91</v>
      </c>
      <c r="C34" s="149" t="s">
        <v>44</v>
      </c>
      <c r="D34" s="155"/>
      <c r="E34" s="155"/>
      <c r="F34" s="155"/>
      <c r="G34" s="156">
        <v>1</v>
      </c>
      <c r="H34" s="62"/>
      <c r="I34" s="3" t="str">
        <f t="shared" si="0"/>
        <v>3</v>
      </c>
    </row>
    <row r="35" spans="1:9" ht="16.5" customHeight="1" x14ac:dyDescent="0.3">
      <c r="A35" s="211"/>
      <c r="B35" s="224"/>
      <c r="C35" s="150" t="s">
        <v>68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209"/>
      <c r="B36" s="210" t="s">
        <v>23</v>
      </c>
      <c r="C36" s="210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207" t="s">
        <v>24</v>
      </c>
      <c r="B37" s="223" t="s">
        <v>25</v>
      </c>
      <c r="C37" s="148" t="s">
        <v>46</v>
      </c>
      <c r="D37" s="152"/>
      <c r="E37" s="152"/>
      <c r="F37" s="152">
        <v>1</v>
      </c>
      <c r="G37" s="153"/>
      <c r="H37" s="154"/>
      <c r="I37" s="3" t="str">
        <f t="shared" si="0"/>
        <v>2</v>
      </c>
    </row>
    <row r="38" spans="1:9" ht="16.5" customHeight="1" x14ac:dyDescent="0.3">
      <c r="A38" s="208"/>
      <c r="B38" s="218"/>
      <c r="C38" s="149" t="s">
        <v>76</v>
      </c>
      <c r="D38" s="155"/>
      <c r="E38" s="155"/>
      <c r="F38" s="155">
        <v>1</v>
      </c>
      <c r="G38" s="156"/>
      <c r="H38" s="62"/>
      <c r="I38" s="3" t="str">
        <f t="shared" si="0"/>
        <v>2</v>
      </c>
    </row>
    <row r="39" spans="1:9" ht="16.5" customHeight="1" thickBot="1" x14ac:dyDescent="0.35">
      <c r="A39" s="209"/>
      <c r="B39" s="210" t="s">
        <v>25</v>
      </c>
      <c r="C39" s="210"/>
      <c r="D39" s="160"/>
      <c r="E39" s="160"/>
      <c r="F39" s="160">
        <v>1</v>
      </c>
      <c r="G39" s="161"/>
      <c r="H39" s="162"/>
      <c r="I39" s="3" t="str">
        <f t="shared" si="0"/>
        <v>2</v>
      </c>
    </row>
    <row r="40" spans="1:9" ht="16.5" customHeight="1" x14ac:dyDescent="0.3">
      <c r="A40" s="203" t="s">
        <v>26</v>
      </c>
      <c r="B40" s="148" t="s">
        <v>27</v>
      </c>
      <c r="C40" s="148" t="s">
        <v>84</v>
      </c>
      <c r="D40" s="152"/>
      <c r="E40" s="152">
        <v>1</v>
      </c>
      <c r="F40" s="152"/>
      <c r="G40" s="153"/>
      <c r="H40" s="154"/>
      <c r="I40" s="3" t="str">
        <f t="shared" si="0"/>
        <v>1</v>
      </c>
    </row>
    <row r="41" spans="1:9" ht="16.5" customHeight="1" x14ac:dyDescent="0.3">
      <c r="A41" s="204"/>
      <c r="B41" s="214" t="s">
        <v>27</v>
      </c>
      <c r="C41" s="214"/>
      <c r="D41" s="157"/>
      <c r="E41" s="157">
        <v>1</v>
      </c>
      <c r="F41" s="157"/>
      <c r="G41" s="158"/>
      <c r="H41" s="159"/>
      <c r="I41" s="3" t="str">
        <f t="shared" si="0"/>
        <v>1</v>
      </c>
    </row>
    <row r="42" spans="1:9" ht="16.5" customHeight="1" x14ac:dyDescent="0.3">
      <c r="A42" s="204"/>
      <c r="B42" s="151" t="s">
        <v>83</v>
      </c>
      <c r="C42" s="166" t="s">
        <v>77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205"/>
      <c r="B43" s="222" t="s">
        <v>56</v>
      </c>
      <c r="C43" s="222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19" t="s">
        <v>104</v>
      </c>
      <c r="C44" s="220"/>
      <c r="D44" s="220"/>
      <c r="E44" s="220"/>
      <c r="F44" s="220"/>
      <c r="G44" s="220"/>
      <c r="H44" s="22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4"/>
  <sheetViews>
    <sheetView view="pageBreakPreview" zoomScale="145" zoomScaleNormal="100" zoomScaleSheetLayoutView="145" workbookViewId="0">
      <pane ySplit="6" topLeftCell="A37" activePane="bottomLeft" state="frozen"/>
      <selection pane="bottomLeft" activeCell="L11" sqref="L1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7" t="s">
        <v>32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78"/>
    </row>
    <row r="2" spans="1:24" ht="12" x14ac:dyDescent="0.3">
      <c r="A2" s="79"/>
      <c r="B2" s="245" t="s">
        <v>75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80"/>
      <c r="O2" s="81" t="s">
        <v>9</v>
      </c>
      <c r="P2" s="284" t="s">
        <v>105</v>
      </c>
      <c r="Q2" s="284"/>
      <c r="R2" s="82"/>
    </row>
    <row r="3" spans="1:24" ht="12.75" thickBot="1" x14ac:dyDescent="0.35">
      <c r="A3" s="83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80"/>
      <c r="O3" s="84" t="s">
        <v>8</v>
      </c>
      <c r="P3" s="285" t="s">
        <v>106</v>
      </c>
      <c r="Q3" s="285"/>
      <c r="R3" s="85"/>
    </row>
    <row r="4" spans="1:24" s="1" customFormat="1" ht="12.75" thickBot="1" x14ac:dyDescent="0.35">
      <c r="A4" s="276" t="s">
        <v>0</v>
      </c>
      <c r="B4" s="283" t="s">
        <v>69</v>
      </c>
      <c r="C4" s="280" t="s">
        <v>62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286"/>
      <c r="S4" s="286"/>
      <c r="T4" s="286"/>
      <c r="U4" s="286"/>
      <c r="V4" s="286"/>
      <c r="W4" s="286"/>
      <c r="X4" s="286"/>
    </row>
    <row r="5" spans="1:24" s="1" customFormat="1" ht="12" x14ac:dyDescent="0.3">
      <c r="A5" s="277"/>
      <c r="B5" s="277"/>
      <c r="C5" s="276" t="s">
        <v>2</v>
      </c>
      <c r="D5" s="253" t="s">
        <v>1</v>
      </c>
      <c r="E5" s="251" t="s">
        <v>3</v>
      </c>
      <c r="F5" s="254" t="s">
        <v>6</v>
      </c>
      <c r="G5" s="312" t="s">
        <v>7</v>
      </c>
      <c r="H5" s="312"/>
      <c r="I5" s="313"/>
      <c r="J5" s="268" t="s">
        <v>2</v>
      </c>
      <c r="K5" s="270" t="s">
        <v>1</v>
      </c>
      <c r="L5" s="272" t="s">
        <v>3</v>
      </c>
      <c r="M5" s="274" t="s">
        <v>6</v>
      </c>
      <c r="N5" s="296" t="s">
        <v>7</v>
      </c>
      <c r="O5" s="272"/>
      <c r="P5" s="272"/>
      <c r="Q5" s="274"/>
      <c r="R5" s="286"/>
      <c r="S5" s="286"/>
      <c r="T5" s="286"/>
      <c r="U5" s="286"/>
      <c r="V5" s="286"/>
      <c r="W5" s="286"/>
      <c r="X5" s="286"/>
    </row>
    <row r="6" spans="1:24" s="1" customFormat="1" ht="24.75" thickBot="1" x14ac:dyDescent="0.35">
      <c r="A6" s="278"/>
      <c r="B6" s="278"/>
      <c r="C6" s="278"/>
      <c r="D6" s="262"/>
      <c r="E6" s="252"/>
      <c r="F6" s="279"/>
      <c r="G6" s="86" t="s">
        <v>34</v>
      </c>
      <c r="H6" s="87" t="s">
        <v>35</v>
      </c>
      <c r="I6" s="88" t="s">
        <v>36</v>
      </c>
      <c r="J6" s="269"/>
      <c r="K6" s="271"/>
      <c r="L6" s="273"/>
      <c r="M6" s="275"/>
      <c r="N6" s="86" t="s">
        <v>37</v>
      </c>
      <c r="O6" s="87" t="s">
        <v>38</v>
      </c>
      <c r="P6" s="87" t="s">
        <v>34</v>
      </c>
      <c r="Q6" s="88" t="s">
        <v>36</v>
      </c>
      <c r="R6" s="286"/>
      <c r="S6" s="286"/>
      <c r="T6" s="286"/>
      <c r="U6" s="28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304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305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30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307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300" t="s">
        <v>107</v>
      </c>
      <c r="C11" s="72" t="s">
        <v>108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301"/>
      <c r="C12" s="73" t="s">
        <v>109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301"/>
      <c r="C13" s="73" t="s">
        <v>110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301"/>
      <c r="C14" s="91" t="s">
        <v>111</v>
      </c>
      <c r="D14" s="119"/>
      <c r="E14" s="120">
        <v>1</v>
      </c>
      <c r="F14" s="121"/>
      <c r="G14" s="122"/>
      <c r="H14" s="120"/>
      <c r="I14" s="121"/>
      <c r="J14" s="123"/>
      <c r="K14" s="124"/>
      <c r="L14" s="125"/>
      <c r="M14" s="126"/>
      <c r="N14" s="127"/>
      <c r="O14" s="125"/>
      <c r="P14" s="125"/>
      <c r="Q14" s="126"/>
    </row>
    <row r="15" spans="1:24" s="1" customFormat="1" ht="16.149999999999999" customHeight="1" thickBot="1" x14ac:dyDescent="0.35">
      <c r="A15" s="77">
        <v>9</v>
      </c>
      <c r="B15" s="302"/>
      <c r="C15" s="58" t="s">
        <v>112</v>
      </c>
      <c r="D15" s="13"/>
      <c r="E15" s="4">
        <v>1</v>
      </c>
      <c r="F15" s="14"/>
      <c r="G15" s="15"/>
      <c r="H15" s="4"/>
      <c r="I15" s="14"/>
      <c r="J15" s="16"/>
      <c r="K15" s="17"/>
      <c r="L15" s="18"/>
      <c r="M15" s="19"/>
      <c r="N15" s="20"/>
      <c r="O15" s="18"/>
      <c r="P15" s="18"/>
      <c r="Q15" s="19"/>
    </row>
    <row r="16" spans="1:24" s="1" customFormat="1" ht="16.149999999999999" customHeight="1" thickBot="1" x14ac:dyDescent="0.35">
      <c r="A16" s="77">
        <v>10</v>
      </c>
      <c r="B16" s="302"/>
      <c r="C16" s="58" t="s">
        <v>113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302"/>
      <c r="C17" s="58" t="s">
        <v>114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302"/>
      <c r="C18" s="58" t="s">
        <v>115</v>
      </c>
      <c r="D18" s="13"/>
      <c r="E18" s="4">
        <v>1</v>
      </c>
      <c r="F18" s="14"/>
      <c r="G18" s="15"/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7">
        <v>13</v>
      </c>
      <c r="B19" s="302"/>
      <c r="C19" s="128" t="s">
        <v>116</v>
      </c>
      <c r="D19" s="129"/>
      <c r="E19" s="130">
        <v>1</v>
      </c>
      <c r="F19" s="131"/>
      <c r="G19" s="132"/>
      <c r="H19" s="130"/>
      <c r="I19" s="131"/>
      <c r="J19" s="178"/>
      <c r="K19" s="134"/>
      <c r="L19" s="135"/>
      <c r="M19" s="136"/>
      <c r="N19" s="137"/>
      <c r="O19" s="135"/>
      <c r="P19" s="135"/>
      <c r="Q19" s="136"/>
    </row>
    <row r="20" spans="1:17" s="1" customFormat="1" ht="16.149999999999999" customHeight="1" thickBot="1" x14ac:dyDescent="0.35">
      <c r="A20" s="77">
        <v>14</v>
      </c>
      <c r="B20" s="302"/>
      <c r="C20" s="73" t="s">
        <v>117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302"/>
      <c r="C21" s="73" t="s">
        <v>118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302"/>
      <c r="C22" s="91" t="s">
        <v>119</v>
      </c>
      <c r="D22" s="119"/>
      <c r="E22" s="120">
        <v>1</v>
      </c>
      <c r="F22" s="121"/>
      <c r="G22" s="122"/>
      <c r="H22" s="120"/>
      <c r="I22" s="121"/>
      <c r="J22" s="123"/>
      <c r="K22" s="124"/>
      <c r="L22" s="125"/>
      <c r="M22" s="126"/>
      <c r="N22" s="127"/>
      <c r="O22" s="125"/>
      <c r="P22" s="125"/>
      <c r="Q22" s="126"/>
    </row>
    <row r="23" spans="1:17" s="1" customFormat="1" ht="16.149999999999999" customHeight="1" thickBot="1" x14ac:dyDescent="0.35">
      <c r="A23" s="77">
        <v>17</v>
      </c>
      <c r="B23" s="302"/>
      <c r="C23" s="58" t="s">
        <v>120</v>
      </c>
      <c r="D23" s="13"/>
      <c r="E23" s="4">
        <v>1</v>
      </c>
      <c r="F23" s="14"/>
      <c r="G23" s="15"/>
      <c r="H23" s="4"/>
      <c r="I23" s="14"/>
      <c r="J23" s="47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77">
        <v>18</v>
      </c>
      <c r="B24" s="302"/>
      <c r="C24" s="58" t="s">
        <v>121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302"/>
      <c r="C25" s="58" t="s">
        <v>122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302"/>
      <c r="C26" s="58" t="s">
        <v>123</v>
      </c>
      <c r="D26" s="13"/>
      <c r="E26" s="4">
        <v>1</v>
      </c>
      <c r="F26" s="14"/>
      <c r="G26" s="15"/>
      <c r="H26" s="4"/>
      <c r="I26" s="14"/>
      <c r="J26" s="16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7">
        <v>21</v>
      </c>
      <c r="B27" s="302"/>
      <c r="C27" s="128" t="s">
        <v>124</v>
      </c>
      <c r="D27" s="129"/>
      <c r="E27" s="130">
        <v>1</v>
      </c>
      <c r="F27" s="131"/>
      <c r="G27" s="132"/>
      <c r="H27" s="130"/>
      <c r="I27" s="131"/>
      <c r="J27" s="178"/>
      <c r="K27" s="134"/>
      <c r="L27" s="135"/>
      <c r="M27" s="136"/>
      <c r="N27" s="137"/>
      <c r="O27" s="135"/>
      <c r="P27" s="135"/>
      <c r="Q27" s="136"/>
    </row>
    <row r="28" spans="1:17" s="1" customFormat="1" ht="16.149999999999999" customHeight="1" thickBot="1" x14ac:dyDescent="0.35">
      <c r="A28" s="77">
        <v>22</v>
      </c>
      <c r="B28" s="302"/>
      <c r="C28" s="73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302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303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97" t="s">
        <v>125</v>
      </c>
      <c r="C31" s="92" t="s">
        <v>126</v>
      </c>
      <c r="D31" s="93"/>
      <c r="E31" s="94">
        <v>1</v>
      </c>
      <c r="F31" s="95"/>
      <c r="G31" s="93"/>
      <c r="H31" s="94"/>
      <c r="I31" s="95"/>
      <c r="J31" s="96" t="s">
        <v>126</v>
      </c>
      <c r="K31" s="97"/>
      <c r="L31" s="98">
        <v>1</v>
      </c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98"/>
      <c r="C32" s="101" t="s">
        <v>127</v>
      </c>
      <c r="D32" s="102"/>
      <c r="E32" s="103">
        <v>1</v>
      </c>
      <c r="F32" s="104"/>
      <c r="G32" s="102"/>
      <c r="H32" s="103"/>
      <c r="I32" s="104"/>
      <c r="J32" s="105" t="s">
        <v>127</v>
      </c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98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99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300" t="s">
        <v>128</v>
      </c>
      <c r="C35" s="128"/>
      <c r="D35" s="48"/>
      <c r="E35" s="49"/>
      <c r="F35" s="50"/>
      <c r="G35" s="51"/>
      <c r="H35" s="49"/>
      <c r="I35" s="50"/>
      <c r="J35" s="52" t="s">
        <v>129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301"/>
      <c r="C36" s="73"/>
      <c r="D36" s="29"/>
      <c r="E36" s="30"/>
      <c r="F36" s="31"/>
      <c r="G36" s="32"/>
      <c r="H36" s="30"/>
      <c r="I36" s="31"/>
      <c r="J36" s="57" t="s">
        <v>130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301"/>
      <c r="C37" s="73"/>
      <c r="D37" s="29"/>
      <c r="E37" s="30"/>
      <c r="F37" s="31"/>
      <c r="G37" s="32"/>
      <c r="H37" s="30"/>
      <c r="I37" s="31"/>
      <c r="J37" s="57" t="s">
        <v>131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308"/>
      <c r="C38" s="74"/>
      <c r="D38" s="38"/>
      <c r="E38" s="39"/>
      <c r="F38" s="40"/>
      <c r="G38" s="41"/>
      <c r="H38" s="39"/>
      <c r="I38" s="40"/>
      <c r="J38" s="42" t="s">
        <v>132</v>
      </c>
      <c r="K38" s="43"/>
      <c r="L38" s="44">
        <v>1</v>
      </c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304" t="s">
        <v>133</v>
      </c>
      <c r="C39" s="77" t="s">
        <v>134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24" customHeight="1" thickBot="1" x14ac:dyDescent="0.35">
      <c r="A40" s="77">
        <v>34</v>
      </c>
      <c r="B40" s="305"/>
      <c r="C40" s="58" t="s">
        <v>135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305"/>
      <c r="C41" s="58" t="s">
        <v>136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305"/>
      <c r="C42" s="179" t="s">
        <v>137</v>
      </c>
      <c r="D42" s="180"/>
      <c r="E42" s="181">
        <v>1</v>
      </c>
      <c r="F42" s="182"/>
      <c r="G42" s="183"/>
      <c r="H42" s="181"/>
      <c r="I42" s="182"/>
      <c r="J42" s="184"/>
      <c r="K42" s="185"/>
      <c r="L42" s="186"/>
      <c r="M42" s="187"/>
      <c r="N42" s="188"/>
      <c r="O42" s="186"/>
      <c r="P42" s="186"/>
      <c r="Q42" s="187"/>
    </row>
    <row r="43" spans="1:17" s="1" customFormat="1" ht="16.149999999999999" customHeight="1" thickBot="1" x14ac:dyDescent="0.35">
      <c r="A43" s="77">
        <v>37</v>
      </c>
      <c r="B43" s="302"/>
      <c r="C43" s="73" t="s">
        <v>138</v>
      </c>
      <c r="D43" s="29"/>
      <c r="E43" s="30">
        <v>1</v>
      </c>
      <c r="F43" s="31"/>
      <c r="G43" s="32"/>
      <c r="H43" s="30"/>
      <c r="I43" s="31"/>
      <c r="J43" s="57"/>
      <c r="K43" s="34"/>
      <c r="L43" s="35"/>
      <c r="M43" s="36"/>
      <c r="N43" s="37"/>
      <c r="O43" s="35"/>
      <c r="P43" s="35"/>
      <c r="Q43" s="36"/>
    </row>
    <row r="44" spans="1:17" s="1" customFormat="1" ht="16.149999999999999" customHeight="1" thickBot="1" x14ac:dyDescent="0.35">
      <c r="A44" s="77">
        <v>38</v>
      </c>
      <c r="B44" s="302"/>
      <c r="C44" s="73" t="s">
        <v>139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302"/>
      <c r="C45" s="73" t="s">
        <v>140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302"/>
      <c r="C46" s="73" t="s">
        <v>141</v>
      </c>
      <c r="D46" s="29"/>
      <c r="E46" s="30">
        <v>1</v>
      </c>
      <c r="F46" s="31"/>
      <c r="G46" s="32"/>
      <c r="H46" s="30"/>
      <c r="I46" s="31"/>
      <c r="J46" s="33"/>
      <c r="K46" s="34"/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7">
        <v>41</v>
      </c>
      <c r="B47" s="302"/>
      <c r="C47" s="189" t="s">
        <v>142</v>
      </c>
      <c r="D47" s="190"/>
      <c r="E47" s="191">
        <v>1</v>
      </c>
      <c r="F47" s="192"/>
      <c r="G47" s="190"/>
      <c r="H47" s="191"/>
      <c r="I47" s="192"/>
      <c r="J47" s="193"/>
      <c r="K47" s="194"/>
      <c r="L47" s="195"/>
      <c r="M47" s="196"/>
      <c r="N47" s="197"/>
      <c r="O47" s="195"/>
      <c r="P47" s="195"/>
      <c r="Q47" s="196"/>
    </row>
    <row r="48" spans="1:17" s="1" customFormat="1" ht="16.149999999999999" customHeight="1" thickBot="1" x14ac:dyDescent="0.35">
      <c r="A48" s="77">
        <v>42</v>
      </c>
      <c r="B48" s="302"/>
      <c r="C48" s="101" t="s">
        <v>143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302"/>
      <c r="C49" s="101" t="s">
        <v>144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302"/>
      <c r="C50" s="110" t="s">
        <v>120</v>
      </c>
      <c r="D50" s="111"/>
      <c r="E50" s="112">
        <v>1</v>
      </c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302"/>
      <c r="C51" s="128" t="s">
        <v>145</v>
      </c>
      <c r="D51" s="129"/>
      <c r="E51" s="130">
        <v>1</v>
      </c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302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302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303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97" t="s">
        <v>146</v>
      </c>
      <c r="C55" s="92" t="s">
        <v>126</v>
      </c>
      <c r="D55" s="93"/>
      <c r="E55" s="94">
        <v>1</v>
      </c>
      <c r="F55" s="95"/>
      <c r="G55" s="93"/>
      <c r="H55" s="94"/>
      <c r="I55" s="95"/>
      <c r="J55" s="96" t="s">
        <v>126</v>
      </c>
      <c r="K55" s="97"/>
      <c r="L55" s="11">
        <v>1</v>
      </c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98"/>
      <c r="C56" s="101" t="s">
        <v>127</v>
      </c>
      <c r="D56" s="102"/>
      <c r="E56" s="103">
        <v>1</v>
      </c>
      <c r="F56" s="104"/>
      <c r="G56" s="102"/>
      <c r="H56" s="103"/>
      <c r="I56" s="104"/>
      <c r="J56" s="105" t="s">
        <v>127</v>
      </c>
      <c r="K56" s="106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98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99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309" t="s">
        <v>147</v>
      </c>
      <c r="C59" s="128" t="s">
        <v>148</v>
      </c>
      <c r="D59" s="129">
        <v>1</v>
      </c>
      <c r="E59" s="130"/>
      <c r="F59" s="131"/>
      <c r="G59" s="132"/>
      <c r="H59" s="130"/>
      <c r="I59" s="131"/>
      <c r="J59" s="128" t="s">
        <v>148</v>
      </c>
      <c r="K59" s="129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310"/>
      <c r="C60" s="73" t="s">
        <v>149</v>
      </c>
      <c r="D60" s="29">
        <v>1</v>
      </c>
      <c r="E60" s="30"/>
      <c r="F60" s="31"/>
      <c r="G60" s="32"/>
      <c r="H60" s="30"/>
      <c r="I60" s="31"/>
      <c r="J60" s="73" t="s">
        <v>149</v>
      </c>
      <c r="K60" s="29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310"/>
      <c r="C61" s="73" t="s">
        <v>150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31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55"/>
      <c r="C63" s="92"/>
      <c r="D63" s="138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56"/>
      <c r="C64" s="101"/>
      <c r="D64" s="139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7" s="1" customFormat="1" ht="16.149999999999999" customHeight="1" thickBot="1" x14ac:dyDescent="0.35">
      <c r="A65" s="77">
        <v>59</v>
      </c>
      <c r="B65" s="256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7" s="1" customFormat="1" ht="16.149999999999999" customHeight="1" thickBot="1" x14ac:dyDescent="0.35">
      <c r="A66" s="77">
        <v>60</v>
      </c>
      <c r="B66" s="257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7" s="1" customFormat="1" ht="16.149999999999999" customHeight="1" x14ac:dyDescent="0.3">
      <c r="A67" s="260" t="s">
        <v>4</v>
      </c>
      <c r="B67" s="261"/>
      <c r="C67" s="141">
        <f>SUM(D67:F67)</f>
        <v>37</v>
      </c>
      <c r="D67" s="10">
        <f t="shared" ref="D67:I67" si="0">SUM(D7:D66)</f>
        <v>3</v>
      </c>
      <c r="E67" s="11">
        <f t="shared" si="0"/>
        <v>34</v>
      </c>
      <c r="F67" s="12">
        <f t="shared" si="0"/>
        <v>0</v>
      </c>
      <c r="G67" s="75">
        <f t="shared" si="0"/>
        <v>0</v>
      </c>
      <c r="H67" s="11">
        <f t="shared" si="0"/>
        <v>0</v>
      </c>
      <c r="I67" s="12">
        <f t="shared" si="0"/>
        <v>0</v>
      </c>
      <c r="J67" s="9">
        <f>SUM(K67:M67)</f>
        <v>12</v>
      </c>
      <c r="K67" s="10">
        <f t="shared" ref="K67:Q67" si="1">SUM(K7:K66)</f>
        <v>2</v>
      </c>
      <c r="L67" s="11">
        <f t="shared" si="1"/>
        <v>8</v>
      </c>
      <c r="M67" s="12">
        <f t="shared" si="1"/>
        <v>2</v>
      </c>
      <c r="N67" s="75">
        <f t="shared" si="1"/>
        <v>0</v>
      </c>
      <c r="O67" s="11">
        <f t="shared" si="1"/>
        <v>1</v>
      </c>
      <c r="P67" s="11">
        <f t="shared" si="1"/>
        <v>2</v>
      </c>
      <c r="Q67" s="12">
        <f t="shared" si="1"/>
        <v>0</v>
      </c>
    </row>
    <row r="68" spans="1:17" s="1" customFormat="1" ht="16.149999999999999" customHeight="1" thickBot="1" x14ac:dyDescent="0.35">
      <c r="A68" s="258"/>
      <c r="B68" s="259"/>
      <c r="C68" s="142"/>
      <c r="D68" s="145">
        <f>D67/C67</f>
        <v>8.1081081081081086E-2</v>
      </c>
      <c r="E68" s="143">
        <f>E67/C67</f>
        <v>0.91891891891891897</v>
      </c>
      <c r="F68" s="144">
        <f>F67/C67</f>
        <v>0</v>
      </c>
      <c r="G68" s="71"/>
      <c r="H68" s="27"/>
      <c r="I68" s="28"/>
      <c r="J68" s="25"/>
      <c r="K68" s="145">
        <f>K67/J67</f>
        <v>0.16666666666666666</v>
      </c>
      <c r="L68" s="143">
        <f>L67/J67</f>
        <v>0.66666666666666663</v>
      </c>
      <c r="M68" s="144">
        <f>M67/J67</f>
        <v>0.16666666666666666</v>
      </c>
      <c r="N68" s="71"/>
      <c r="O68" s="27"/>
      <c r="P68" s="27"/>
      <c r="Q68" s="28"/>
    </row>
    <row r="69" spans="1:17" s="1" customFormat="1" ht="16.149999999999999" customHeight="1" thickBot="1" x14ac:dyDescent="0.35"/>
    <row r="70" spans="1:17" ht="16.149999999999999" customHeight="1" thickBot="1" x14ac:dyDescent="0.35">
      <c r="A70" s="290" t="s">
        <v>87</v>
      </c>
      <c r="B70" s="291"/>
      <c r="C70" s="291"/>
      <c r="D70" s="291"/>
      <c r="E70" s="291"/>
      <c r="F70" s="291"/>
      <c r="G70" s="291"/>
      <c r="H70" s="291"/>
      <c r="I70" s="291"/>
      <c r="J70" s="253" t="s">
        <v>88</v>
      </c>
      <c r="K70" s="251"/>
      <c r="L70" s="251"/>
      <c r="M70" s="251"/>
      <c r="N70" s="251"/>
      <c r="O70" s="251"/>
      <c r="P70" s="251"/>
      <c r="Q70" s="254"/>
    </row>
    <row r="71" spans="1:17" ht="16.149999999999999" customHeight="1" x14ac:dyDescent="0.3">
      <c r="A71" s="270" t="s">
        <v>63</v>
      </c>
      <c r="B71" s="292" t="s">
        <v>89</v>
      </c>
      <c r="C71" s="293"/>
      <c r="D71" s="272" t="s">
        <v>96</v>
      </c>
      <c r="E71" s="287" t="s">
        <v>97</v>
      </c>
      <c r="F71" s="287"/>
      <c r="G71" s="272"/>
      <c r="H71" s="272"/>
      <c r="I71" s="289"/>
      <c r="J71" s="253" t="s">
        <v>57</v>
      </c>
      <c r="K71" s="292" t="s">
        <v>58</v>
      </c>
      <c r="L71" s="291"/>
      <c r="M71" s="291"/>
      <c r="N71" s="293"/>
      <c r="O71" s="251" t="s">
        <v>60</v>
      </c>
      <c r="P71" s="251" t="s">
        <v>61</v>
      </c>
      <c r="Q71" s="254" t="s">
        <v>59</v>
      </c>
    </row>
    <row r="72" spans="1:17" ht="16.149999999999999" customHeight="1" thickBot="1" x14ac:dyDescent="0.35">
      <c r="A72" s="271"/>
      <c r="B72" s="294"/>
      <c r="C72" s="295"/>
      <c r="D72" s="273"/>
      <c r="E72" s="288"/>
      <c r="F72" s="288"/>
      <c r="G72" s="146"/>
      <c r="H72" s="146"/>
      <c r="I72" s="147"/>
      <c r="J72" s="262"/>
      <c r="K72" s="294"/>
      <c r="L72" s="306"/>
      <c r="M72" s="306"/>
      <c r="N72" s="295"/>
      <c r="O72" s="252"/>
      <c r="P72" s="252"/>
      <c r="Q72" s="279"/>
    </row>
    <row r="73" spans="1:17" ht="16.149999999999999" customHeight="1" thickBot="1" x14ac:dyDescent="0.35">
      <c r="A73" s="67">
        <v>1</v>
      </c>
      <c r="B73" s="263" t="s">
        <v>85</v>
      </c>
      <c r="C73" s="264"/>
      <c r="D73" s="59"/>
      <c r="E73" s="59">
        <v>1</v>
      </c>
      <c r="F73" s="59"/>
      <c r="G73" s="59"/>
      <c r="H73" s="59"/>
      <c r="I73" s="64"/>
      <c r="J73" s="67">
        <v>1</v>
      </c>
      <c r="K73" s="248" t="s">
        <v>71</v>
      </c>
      <c r="L73" s="249"/>
      <c r="M73" s="249"/>
      <c r="N73" s="250"/>
      <c r="O73" s="68"/>
      <c r="P73" s="68">
        <v>1</v>
      </c>
      <c r="Q73" s="69"/>
    </row>
    <row r="74" spans="1:17" ht="16.149999999999999" customHeight="1" thickBot="1" x14ac:dyDescent="0.35">
      <c r="A74" s="26"/>
      <c r="B74" s="265"/>
      <c r="C74" s="266"/>
      <c r="D74" s="27"/>
      <c r="E74" s="27"/>
      <c r="F74" s="27"/>
      <c r="G74" s="27"/>
      <c r="H74" s="27"/>
      <c r="I74" s="70"/>
      <c r="J74" s="26">
        <v>2</v>
      </c>
      <c r="K74" s="248" t="s">
        <v>92</v>
      </c>
      <c r="L74" s="249"/>
      <c r="M74" s="249"/>
      <c r="N74" s="250"/>
      <c r="O74" s="65"/>
      <c r="P74" s="65">
        <v>1</v>
      </c>
      <c r="Q74" s="66"/>
    </row>
  </sheetData>
  <mergeCells count="51">
    <mergeCell ref="V5:X5"/>
    <mergeCell ref="K71:N72"/>
    <mergeCell ref="B7:B10"/>
    <mergeCell ref="B35:B38"/>
    <mergeCell ref="B59:B62"/>
    <mergeCell ref="B31:B34"/>
    <mergeCell ref="G5:I5"/>
    <mergeCell ref="Q71:Q72"/>
    <mergeCell ref="R4:X4"/>
    <mergeCell ref="A71:A72"/>
    <mergeCell ref="D71:D72"/>
    <mergeCell ref="E71:E72"/>
    <mergeCell ref="F71:F72"/>
    <mergeCell ref="G71:I71"/>
    <mergeCell ref="A70:I70"/>
    <mergeCell ref="B71:C72"/>
    <mergeCell ref="R5:R6"/>
    <mergeCell ref="S5:S6"/>
    <mergeCell ref="T5:T6"/>
    <mergeCell ref="U5:U6"/>
    <mergeCell ref="N5:Q5"/>
    <mergeCell ref="B55:B58"/>
    <mergeCell ref="J4:Q4"/>
    <mergeCell ref="B11:B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K74:N74"/>
    <mergeCell ref="K73:N73"/>
    <mergeCell ref="O71:O72"/>
    <mergeCell ref="P71:P72"/>
    <mergeCell ref="J70:Q70"/>
    <mergeCell ref="B63:B66"/>
    <mergeCell ref="A68:B68"/>
    <mergeCell ref="A67:B67"/>
    <mergeCell ref="J71:J72"/>
    <mergeCell ref="B73:C73"/>
    <mergeCell ref="B74:C74"/>
    <mergeCell ref="B39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2024-07-16T04:20:35Z</dcterms:modified>
</cp:coreProperties>
</file>