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11일 춘천시보건소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<sst xmlns="http://schemas.openxmlformats.org/spreadsheetml/2006/main" count="190" uniqueCount="153">
  <si>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</si>
  <si>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</si>
  <si>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</si>
  <si>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</si>
  <si>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</si>
  <si>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</si>
  <si>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</si>
  <si>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</si>
  <si>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</si>
  <si>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</si>
  <si>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</si>
  <si>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</si>
  <si>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</si>
  <si>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</si>
  <si>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</si>
  <si>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</si>
  <si>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</si>
  <si>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</si>
  <si>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</si>
  <si>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</si>
  <si>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</si>
  <si>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</si>
  <si>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</si>
  <si>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</si>
  <si>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</si>
  <si>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</si>
  <si>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</si>
  <si>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</si>
  <si>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</si>
  <si>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</si>
  <si>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</si>
  <si>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</si>
  <si>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</si>
  <si>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</si>
  <si>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</si>
  <si>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</si>
  <si>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</si>
  <si>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</si>
  <si>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</si>
  <si>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</si>
  <si>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</si>
  <si>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</si>
  <si>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</si>
  <si>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</si>
  <si>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</si>
  <si>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</si>
  <si>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</si>
  <si>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</si>
  <si>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</si>
  <si>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</si>
  <si>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</si>
  <si>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</si>
  <si>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</si>
  <si>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</si>
  <si>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</si>
  <si>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</si>
  <si>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</si>
  <si>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</si>
  <si>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</si>
  <si>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</si>
  <si>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</si>
  <si>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</si>
  <si>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</si>
  <si>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</si>
  <si>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</si>
  <si>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</si>
  <si>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</si>
  <si>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</si>
  <si>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</si>
  <si>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</si>
  <si>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</si>
  <si>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</si>
  <si>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</si>
  <si>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</si>
  <si>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</si>
  <si>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</si>
  <si>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</si>
  <si>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</si>
  <si>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</si>
  <si>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</si>
  <si>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</si>
  <si>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</si>
  <si>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</si>
  <si>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</si>
  <si>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</si>
  <si>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</si>
  <si>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</si>
  <si>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</si>
  <si>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</si>
  <si>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</si>
  <si>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</si>
  <si>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</si>
  <si>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</si>
  <si>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</si>
  <si>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</si>
  <si>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</si>
  <si>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</si>
  <si>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</si>
  <si>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춘천시보건소</t>
    <phoneticPr fontId="1" type="noConversion"/>
  </si>
  <si>
    <t>3층</t>
    <phoneticPr fontId="1" type="noConversion"/>
  </si>
  <si>
    <t>2024.4.11(목)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</si>
  <si>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</si>
  <si>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</si>
  <si>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내부 기둥 보행장애물 및 실내출입문 점자표지판 높이차이제거 부적정</t>
    <phoneticPr fontId="1" type="noConversion"/>
  </si>
  <si>
    <t>2024.4.11(목)</t>
    <phoneticPr fontId="1" type="noConversion"/>
  </si>
  <si>
    <t>이 정 현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</si>
  <si>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</si>
  <si>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</si>
  <si>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</si>
  <si>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1층출입문</t>
    <phoneticPr fontId="1" type="noConversion"/>
  </si>
  <si>
    <t>내과</t>
    <phoneticPr fontId="1" type="noConversion"/>
  </si>
  <si>
    <t>의약팀</t>
    <phoneticPr fontId="1" type="noConversion"/>
  </si>
  <si>
    <t>예방접종실</t>
    <phoneticPr fontId="1" type="noConversion"/>
  </si>
  <si>
    <t>임상병리실</t>
    <phoneticPr fontId="1" type="noConversion"/>
  </si>
  <si>
    <t>방사선실</t>
    <phoneticPr fontId="1" type="noConversion"/>
  </si>
  <si>
    <t>청소실</t>
    <phoneticPr fontId="1" type="noConversion"/>
  </si>
  <si>
    <t>1층화장실</t>
    <phoneticPr fontId="1" type="noConversion"/>
  </si>
  <si>
    <t>남</t>
    <phoneticPr fontId="1" type="noConversion"/>
  </si>
  <si>
    <t>여</t>
    <phoneticPr fontId="1" type="noConversion"/>
  </si>
  <si>
    <t>B1~1F계단</t>
    <phoneticPr fontId="1" type="noConversion"/>
  </si>
  <si>
    <t>하참</t>
    <phoneticPr fontId="1" type="noConversion"/>
  </si>
  <si>
    <t>상참</t>
    <phoneticPr fontId="1" type="noConversion"/>
  </si>
  <si>
    <t>B1출입문</t>
    <phoneticPr fontId="1" type="noConversion"/>
  </si>
  <si>
    <t>영양교육실</t>
    <phoneticPr fontId="1" type="noConversion"/>
  </si>
  <si>
    <t>구내식당</t>
    <phoneticPr fontId="1" type="noConversion"/>
  </si>
  <si>
    <t>비품창고</t>
    <phoneticPr fontId="1" type="noConversion"/>
  </si>
  <si>
    <t>기계실</t>
    <phoneticPr fontId="1" type="noConversion"/>
  </si>
  <si>
    <t>1F~2F계단</t>
    <phoneticPr fontId="1" type="noConversion"/>
  </si>
  <si>
    <t>승강기</t>
    <phoneticPr fontId="1" type="noConversion"/>
  </si>
  <si>
    <t>2층 출입문</t>
    <phoneticPr fontId="1" type="noConversion"/>
  </si>
  <si>
    <t>구강보건센터</t>
    <phoneticPr fontId="1" type="noConversion"/>
  </si>
  <si>
    <t>건강관리과</t>
    <phoneticPr fontId="1" type="noConversion"/>
  </si>
  <si>
    <t>영양플러스</t>
    <phoneticPr fontId="1" type="noConversion"/>
  </si>
  <si>
    <t>예방접종팀</t>
    <phoneticPr fontId="1" type="noConversion"/>
  </si>
  <si>
    <t>방역관리과</t>
    <phoneticPr fontId="1" type="noConversion"/>
  </si>
  <si>
    <t>금연클리닉</t>
    <phoneticPr fontId="1" type="noConversion"/>
  </si>
  <si>
    <t>모유수유실</t>
    <phoneticPr fontId="1" type="noConversion"/>
  </si>
  <si>
    <t>2층 화장실</t>
    <phoneticPr fontId="1" type="noConversion"/>
  </si>
  <si>
    <t>2F~3F 계단</t>
    <phoneticPr fontId="1" type="noConversion"/>
  </si>
  <si>
    <t>3층 출입문</t>
    <phoneticPr fontId="1" type="noConversion"/>
  </si>
  <si>
    <t>보건소장실</t>
    <phoneticPr fontId="1" type="noConversion"/>
  </si>
  <si>
    <t>휴게실</t>
    <phoneticPr fontId="1" type="noConversion"/>
  </si>
  <si>
    <t>위생과</t>
    <phoneticPr fontId="1" type="noConversion"/>
  </si>
  <si>
    <t>보건운영과</t>
    <phoneticPr fontId="1" type="noConversion"/>
  </si>
  <si>
    <t>위생과민원실</t>
    <phoneticPr fontId="1" type="noConversion"/>
  </si>
  <si>
    <t>차량지원팀</t>
    <phoneticPr fontId="1" type="noConversion"/>
  </si>
  <si>
    <t>3층 화장실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</si>
  <si>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</si>
  <si>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</si>
  <si>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</si>
  <si>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B1F</t>
    <phoneticPr fontId="1" type="noConversion"/>
  </si>
  <si>
    <t>탕비실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</si>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</sst>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51" sqref="C5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9" t="s">
        <v>39</v>
      </c>
      <c r="B1" s="170"/>
      <c r="C1" s="170"/>
      <c r="D1" s="170"/>
      <c r="E1" s="170"/>
      <c r="F1" s="170"/>
      <c r="G1" s="170"/>
      <c r="H1" s="170"/>
    </row>
    <row r="2" spans="1:9" ht="3.75" customHeight="1" thickBot="1" x14ac:dyDescent="0.35">
      <c r="A2" s="189"/>
      <c r="B2" s="189"/>
      <c r="C2" s="189"/>
      <c r="D2" s="189"/>
      <c r="E2" s="189"/>
      <c r="F2" s="189"/>
      <c r="G2" s="189"/>
      <c r="H2" s="189"/>
    </row>
    <row r="3" spans="1:9" ht="20.100000000000001" customHeight="1" x14ac:dyDescent="0.3">
      <c r="A3" s="192" t="s">
        <v>48</v>
      </c>
      <c r="B3" s="193"/>
      <c r="C3" s="167" t="s">
        <v>98</v>
      </c>
      <c r="D3" s="165" t="s">
        <v>51</v>
      </c>
      <c r="E3" s="207"/>
      <c r="F3" s="207"/>
      <c r="G3" s="207"/>
      <c r="H3" s="208"/>
    </row>
    <row r="4" spans="1:9" ht="20.100000000000001" customHeight="1" x14ac:dyDescent="0.3">
      <c r="A4" s="194" t="s">
        <v>49</v>
      </c>
      <c r="B4" s="195"/>
      <c r="C4" s="168" t="s">
        <v>99</v>
      </c>
      <c r="D4" s="166" t="s">
        <v>70</v>
      </c>
      <c r="E4" s="205" t="s">
        <v>101</v>
      </c>
      <c r="F4" s="205"/>
      <c r="G4" s="205"/>
      <c r="H4" s="206"/>
    </row>
    <row r="5" spans="1:9" ht="20.100000000000001" customHeight="1" thickBot="1" x14ac:dyDescent="0.35">
      <c r="A5" s="196" t="s">
        <v>50</v>
      </c>
      <c r="B5" s="197"/>
      <c r="C5" s="61" t="s">
        <v>100</v>
      </c>
      <c r="D5" s="60" t="s">
        <v>52</v>
      </c>
      <c r="E5" s="204" t="s">
        <v>102</v>
      </c>
      <c r="F5" s="204"/>
      <c r="G5" s="190" t="s">
        <v>53</v>
      </c>
      <c r="H5" s="191"/>
    </row>
    <row r="6" spans="1:9" ht="20.100000000000001" customHeight="1" x14ac:dyDescent="0.3">
      <c r="A6" s="181" t="s">
        <v>10</v>
      </c>
      <c r="B6" s="182"/>
      <c r="C6" s="182"/>
      <c r="D6" s="182" t="s">
        <v>30</v>
      </c>
      <c r="E6" s="182"/>
      <c r="F6" s="185" t="s">
        <v>29</v>
      </c>
      <c r="G6" s="182" t="s">
        <v>42</v>
      </c>
      <c r="H6" s="187" t="s">
        <v>15</v>
      </c>
      <c r="I6" s="212" t="s">
        <v>31</v>
      </c>
    </row>
    <row r="7" spans="1:9" ht="20.100000000000001" customHeight="1" thickBot="1" x14ac:dyDescent="0.35">
      <c r="A7" s="183"/>
      <c r="B7" s="184"/>
      <c r="C7" s="184"/>
      <c r="D7" s="63" t="s">
        <v>13</v>
      </c>
      <c r="E7" s="63" t="s">
        <v>14</v>
      </c>
      <c r="F7" s="186"/>
      <c r="G7" s="184"/>
      <c r="H7" s="188"/>
      <c r="I7" s="212"/>
    </row>
    <row r="8" spans="1:9" ht="16.5" customHeight="1" x14ac:dyDescent="0.3">
      <c r="A8" s="177" t="s">
        <v>11</v>
      </c>
      <c r="B8" s="172" t="s">
        <v>47</v>
      </c>
      <c r="C8" s="143" t="s">
        <v>66</v>
      </c>
      <c r="D8" s="143">
        <v>1</v>
      </c>
      <c r="E8" s="143"/>
      <c r="F8" s="143"/>
      <c r="G8" s="144"/>
      <c r="H8" s="145"/>
      <c r="I8" s="3" t="str">
        <f>IF(D8=1,"0",IF(E8=1,"1",IF(F8=1,"2",IF(G8=1,"3"))))</f>
        <v>0</v>
      </c>
    </row>
    <row r="9" spans="1:9" ht="16.5" customHeight="1" x14ac:dyDescent="0.3">
      <c r="A9" s="178"/>
      <c r="B9" s="173"/>
      <c r="C9" s="146" t="s">
        <v>72</v>
      </c>
      <c r="D9" s="146"/>
      <c r="E9" s="146">
        <v>1</v>
      </c>
      <c r="F9" s="146"/>
      <c r="G9" s="14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78"/>
      <c r="B10" s="171" t="s">
        <v>12</v>
      </c>
      <c r="C10" s="171"/>
      <c r="D10" s="148"/>
      <c r="E10" s="148">
        <v>1</v>
      </c>
      <c r="F10" s="148"/>
      <c r="G10" s="149"/>
      <c r="H10" s="150"/>
      <c r="I10" s="3" t="str">
        <f t="shared" si="0"/>
        <v>1</v>
      </c>
    </row>
    <row r="11" spans="1:9" ht="16.5" customHeight="1" x14ac:dyDescent="0.3">
      <c r="A11" s="178"/>
      <c r="B11" s="174" t="s">
        <v>82</v>
      </c>
      <c r="C11" s="140" t="s">
        <v>74</v>
      </c>
      <c r="D11" s="146"/>
      <c r="E11" s="146"/>
      <c r="F11" s="146"/>
      <c r="G11" s="147">
        <v>1</v>
      </c>
      <c r="H11" s="62"/>
      <c r="I11" s="3" t="str">
        <f t="shared" si="0"/>
        <v>3</v>
      </c>
    </row>
    <row r="12" spans="1:9" ht="16.5" customHeight="1" x14ac:dyDescent="0.3">
      <c r="A12" s="178"/>
      <c r="B12" s="175"/>
      <c r="C12" s="140" t="s">
        <v>73</v>
      </c>
      <c r="D12" s="146"/>
      <c r="E12" s="146"/>
      <c r="F12" s="146"/>
      <c r="G12" s="147">
        <v>1</v>
      </c>
      <c r="H12" s="62"/>
      <c r="I12" s="3" t="str">
        <f t="shared" si="0"/>
        <v>3</v>
      </c>
    </row>
    <row r="13" spans="1:9" ht="16.5" customHeight="1" x14ac:dyDescent="0.3">
      <c r="A13" s="178"/>
      <c r="B13" s="176"/>
      <c r="C13" s="140" t="s">
        <v>67</v>
      </c>
      <c r="D13" s="146"/>
      <c r="E13" s="146">
        <v>1</v>
      </c>
      <c r="F13" s="146"/>
      <c r="G13" s="147"/>
      <c r="H13" s="62"/>
      <c r="I13" s="3" t="str">
        <f t="shared" si="0"/>
        <v>1</v>
      </c>
    </row>
    <row r="14" spans="1:9" ht="16.5" customHeight="1" thickBot="1" x14ac:dyDescent="0.35">
      <c r="A14" s="179"/>
      <c r="B14" s="180" t="s">
        <v>16</v>
      </c>
      <c r="C14" s="180"/>
      <c r="D14" s="151"/>
      <c r="E14" s="151">
        <v>1</v>
      </c>
      <c r="F14" s="151"/>
      <c r="G14" s="152"/>
      <c r="H14" s="153"/>
      <c r="I14" s="3" t="str">
        <f t="shared" si="0"/>
        <v>1</v>
      </c>
    </row>
    <row r="15" spans="1:9" ht="16.5" customHeight="1" x14ac:dyDescent="0.3">
      <c r="A15" s="177" t="s">
        <v>54</v>
      </c>
      <c r="B15" s="214" t="s">
        <v>40</v>
      </c>
      <c r="C15" s="139" t="s">
        <v>41</v>
      </c>
      <c r="D15" s="143"/>
      <c r="E15" s="143">
        <v>1</v>
      </c>
      <c r="F15" s="143"/>
      <c r="G15" s="144"/>
      <c r="H15" s="145"/>
      <c r="I15" s="3" t="str">
        <f t="shared" si="0"/>
        <v>1</v>
      </c>
    </row>
    <row r="16" spans="1:9" ht="16.5" customHeight="1" x14ac:dyDescent="0.3">
      <c r="A16" s="178"/>
      <c r="B16" s="215"/>
      <c r="C16" s="140" t="s">
        <v>64</v>
      </c>
      <c r="D16" s="146"/>
      <c r="E16" s="146"/>
      <c r="F16" s="146">
        <v>1</v>
      </c>
      <c r="G16" s="147"/>
      <c r="H16" s="62"/>
      <c r="I16" s="3" t="str">
        <f t="shared" si="0"/>
        <v>2</v>
      </c>
    </row>
    <row r="17" spans="1:9" ht="16.5" customHeight="1" x14ac:dyDescent="0.3">
      <c r="A17" s="178"/>
      <c r="B17" s="201" t="s">
        <v>17</v>
      </c>
      <c r="C17" s="201"/>
      <c r="D17" s="148"/>
      <c r="E17" s="148">
        <v>1</v>
      </c>
      <c r="F17" s="148"/>
      <c r="G17" s="149"/>
      <c r="H17" s="150"/>
      <c r="I17" s="3" t="str">
        <f t="shared" si="0"/>
        <v>1</v>
      </c>
    </row>
    <row r="18" spans="1:9" ht="16.5" customHeight="1" x14ac:dyDescent="0.3">
      <c r="A18" s="178"/>
      <c r="B18" s="174" t="s">
        <v>18</v>
      </c>
      <c r="C18" s="140" t="s">
        <v>90</v>
      </c>
      <c r="D18" s="146"/>
      <c r="E18" s="146"/>
      <c r="F18" s="146"/>
      <c r="G18" s="147">
        <v>1</v>
      </c>
      <c r="H18" s="62"/>
      <c r="I18" s="3" t="str">
        <f t="shared" si="0"/>
        <v>3</v>
      </c>
    </row>
    <row r="19" spans="1:9" ht="16.5" customHeight="1" x14ac:dyDescent="0.3">
      <c r="A19" s="178"/>
      <c r="B19" s="176"/>
      <c r="C19" s="140" t="s">
        <v>19</v>
      </c>
      <c r="D19" s="146">
        <v>1</v>
      </c>
      <c r="E19" s="146"/>
      <c r="F19" s="146"/>
      <c r="G19" s="14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78"/>
      <c r="B20" s="201" t="s">
        <v>18</v>
      </c>
      <c r="C20" s="201"/>
      <c r="D20" s="148"/>
      <c r="E20" s="148">
        <v>1</v>
      </c>
      <c r="F20" s="148"/>
      <c r="G20" s="149"/>
      <c r="H20" s="150"/>
      <c r="I20" s="3" t="str">
        <f t="shared" si="0"/>
        <v>1</v>
      </c>
    </row>
    <row r="21" spans="1:9" ht="16.5" customHeight="1" x14ac:dyDescent="0.3">
      <c r="A21" s="178"/>
      <c r="B21" s="174" t="s">
        <v>20</v>
      </c>
      <c r="C21" s="140" t="s">
        <v>44</v>
      </c>
      <c r="D21" s="146"/>
      <c r="E21" s="146"/>
      <c r="F21" s="146"/>
      <c r="G21" s="147"/>
      <c r="H21" s="62">
        <v>1</v>
      </c>
      <c r="I21" s="3" t="b">
        <f t="shared" si="0"/>
        <v>0</v>
      </c>
    </row>
    <row r="22" spans="1:9" ht="16.5" customHeight="1" x14ac:dyDescent="0.3">
      <c r="A22" s="178"/>
      <c r="B22" s="175"/>
      <c r="C22" s="140" t="s">
        <v>43</v>
      </c>
      <c r="D22" s="146">
        <v>1</v>
      </c>
      <c r="E22" s="146"/>
      <c r="F22" s="146"/>
      <c r="G22" s="147"/>
      <c r="H22" s="62"/>
      <c r="I22" s="3" t="str">
        <f t="shared" si="0"/>
        <v>0</v>
      </c>
    </row>
    <row r="23" spans="1:9" ht="16.5" customHeight="1" x14ac:dyDescent="0.3">
      <c r="A23" s="178"/>
      <c r="B23" s="175"/>
      <c r="C23" s="140" t="s">
        <v>65</v>
      </c>
      <c r="D23" s="146"/>
      <c r="E23" s="146">
        <v>1</v>
      </c>
      <c r="F23" s="146"/>
      <c r="G23" s="14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78"/>
      <c r="B24" s="201" t="s">
        <v>20</v>
      </c>
      <c r="C24" s="201"/>
      <c r="D24" s="148"/>
      <c r="E24" s="148">
        <v>1</v>
      </c>
      <c r="F24" s="148"/>
      <c r="G24" s="149"/>
      <c r="H24" s="150"/>
      <c r="I24" s="3" t="str">
        <f t="shared" si="0"/>
        <v>1</v>
      </c>
    </row>
    <row r="25" spans="1:9" ht="16.5" customHeight="1" x14ac:dyDescent="0.3">
      <c r="A25" s="178"/>
      <c r="B25" s="174" t="s">
        <v>21</v>
      </c>
      <c r="C25" s="140" t="s">
        <v>79</v>
      </c>
      <c r="D25" s="146">
        <v>1</v>
      </c>
      <c r="E25" s="146"/>
      <c r="F25" s="146"/>
      <c r="G25" s="147"/>
      <c r="H25" s="62"/>
      <c r="I25" s="3" t="str">
        <f t="shared" si="0"/>
        <v>0</v>
      </c>
    </row>
    <row r="26" spans="1:9" ht="33" x14ac:dyDescent="0.3">
      <c r="A26" s="178"/>
      <c r="B26" s="175"/>
      <c r="C26" s="140" t="s">
        <v>80</v>
      </c>
      <c r="D26" s="146"/>
      <c r="E26" s="146">
        <v>1</v>
      </c>
      <c r="F26" s="146"/>
      <c r="G26" s="147"/>
      <c r="H26" s="62"/>
      <c r="I26" s="3" t="str">
        <f t="shared" si="0"/>
        <v>1</v>
      </c>
    </row>
    <row r="27" spans="1:9" ht="16.5" customHeight="1" x14ac:dyDescent="0.3">
      <c r="A27" s="178"/>
      <c r="B27" s="175"/>
      <c r="C27" s="140" t="s">
        <v>78</v>
      </c>
      <c r="D27" s="146"/>
      <c r="E27" s="146">
        <v>1</v>
      </c>
      <c r="F27" s="146"/>
      <c r="G27" s="147"/>
      <c r="H27" s="62"/>
      <c r="I27" s="3" t="str">
        <f t="shared" si="0"/>
        <v>1</v>
      </c>
    </row>
    <row r="28" spans="1:9" ht="33" x14ac:dyDescent="0.3">
      <c r="A28" s="178"/>
      <c r="B28" s="175"/>
      <c r="C28" s="140" t="s">
        <v>81</v>
      </c>
      <c r="D28" s="146"/>
      <c r="E28" s="146">
        <v>1</v>
      </c>
      <c r="F28" s="146"/>
      <c r="G28" s="147"/>
      <c r="H28" s="62"/>
      <c r="I28" s="3" t="str">
        <f t="shared" si="0"/>
        <v>1</v>
      </c>
    </row>
    <row r="29" spans="1:9" ht="16.5" customHeight="1" x14ac:dyDescent="0.3">
      <c r="A29" s="178"/>
      <c r="B29" s="175"/>
      <c r="C29" s="140" t="s">
        <v>33</v>
      </c>
      <c r="D29" s="146"/>
      <c r="E29" s="146"/>
      <c r="F29" s="146"/>
      <c r="G29" s="147">
        <v>1</v>
      </c>
      <c r="H29" s="62"/>
      <c r="I29" s="3" t="str">
        <f t="shared" si="0"/>
        <v>3</v>
      </c>
    </row>
    <row r="30" spans="1:9" ht="16.5" customHeight="1" x14ac:dyDescent="0.3">
      <c r="A30" s="178"/>
      <c r="B30" s="201" t="s">
        <v>21</v>
      </c>
      <c r="C30" s="201"/>
      <c r="D30" s="148"/>
      <c r="E30" s="148">
        <v>1</v>
      </c>
      <c r="F30" s="148"/>
      <c r="G30" s="149"/>
      <c r="H30" s="150"/>
      <c r="I30" s="3" t="str">
        <f t="shared" si="0"/>
        <v>1</v>
      </c>
    </row>
    <row r="31" spans="1:9" ht="16.5" customHeight="1" x14ac:dyDescent="0.3">
      <c r="A31" s="178"/>
      <c r="B31" s="174" t="s">
        <v>55</v>
      </c>
      <c r="C31" s="140" t="s">
        <v>45</v>
      </c>
      <c r="D31" s="146"/>
      <c r="E31" s="146"/>
      <c r="F31" s="146"/>
      <c r="G31" s="147">
        <v>1</v>
      </c>
      <c r="H31" s="62"/>
      <c r="I31" s="3" t="str">
        <f t="shared" si="0"/>
        <v>3</v>
      </c>
    </row>
    <row r="32" spans="1:9" ht="16.5" customHeight="1" x14ac:dyDescent="0.3">
      <c r="A32" s="178"/>
      <c r="B32" s="176"/>
      <c r="C32" s="140" t="s">
        <v>86</v>
      </c>
      <c r="D32" s="146"/>
      <c r="E32" s="146"/>
      <c r="F32" s="146"/>
      <c r="G32" s="147">
        <v>1</v>
      </c>
      <c r="H32" s="62"/>
      <c r="I32" s="3" t="str">
        <f t="shared" si="0"/>
        <v>3</v>
      </c>
    </row>
    <row r="33" spans="1:9" ht="16.5" customHeight="1" x14ac:dyDescent="0.3">
      <c r="A33" s="178"/>
      <c r="B33" s="201" t="s">
        <v>22</v>
      </c>
      <c r="C33" s="201"/>
      <c r="D33" s="148"/>
      <c r="E33" s="148"/>
      <c r="F33" s="148"/>
      <c r="G33" s="149">
        <v>1</v>
      </c>
      <c r="H33" s="150"/>
      <c r="I33" s="3" t="str">
        <f t="shared" si="0"/>
        <v>3</v>
      </c>
    </row>
    <row r="34" spans="1:9" ht="16.5" customHeight="1" x14ac:dyDescent="0.3">
      <c r="A34" s="178"/>
      <c r="B34" s="174" t="s">
        <v>91</v>
      </c>
      <c r="C34" s="140" t="s">
        <v>44</v>
      </c>
      <c r="D34" s="146"/>
      <c r="E34" s="146"/>
      <c r="F34" s="146"/>
      <c r="G34" s="147">
        <v>1</v>
      </c>
      <c r="H34" s="62"/>
      <c r="I34" s="3" t="str">
        <f t="shared" si="0"/>
        <v>3</v>
      </c>
    </row>
    <row r="35" spans="1:9" ht="16.5" customHeight="1" x14ac:dyDescent="0.3">
      <c r="A35" s="213"/>
      <c r="B35" s="176"/>
      <c r="C35" s="141" t="s">
        <v>68</v>
      </c>
      <c r="D35" s="154"/>
      <c r="E35" s="154"/>
      <c r="F35" s="154"/>
      <c r="G35" s="155">
        <v>1</v>
      </c>
      <c r="H35" s="156"/>
      <c r="I35" s="3" t="str">
        <f t="shared" si="0"/>
        <v>3</v>
      </c>
    </row>
    <row r="36" spans="1:9" ht="16.5" customHeight="1" thickBot="1" x14ac:dyDescent="0.35">
      <c r="A36" s="179"/>
      <c r="B36" s="180" t="s">
        <v>23</v>
      </c>
      <c r="C36" s="180"/>
      <c r="D36" s="151"/>
      <c r="E36" s="151"/>
      <c r="F36" s="151"/>
      <c r="G36" s="152">
        <v>1</v>
      </c>
      <c r="H36" s="153"/>
      <c r="I36" s="3" t="str">
        <f t="shared" si="0"/>
        <v>3</v>
      </c>
    </row>
    <row r="37" spans="1:9" ht="16.5" customHeight="1" x14ac:dyDescent="0.3">
      <c r="A37" s="177" t="s">
        <v>24</v>
      </c>
      <c r="B37" s="203" t="s">
        <v>25</v>
      </c>
      <c r="C37" s="139" t="s">
        <v>46</v>
      </c>
      <c r="D37" s="143"/>
      <c r="E37" s="143"/>
      <c r="F37" s="143">
        <v>1</v>
      </c>
      <c r="G37" s="144"/>
      <c r="H37" s="145"/>
      <c r="I37" s="3" t="str">
        <f t="shared" si="0"/>
        <v>2</v>
      </c>
    </row>
    <row r="38" spans="1:9" ht="16.5" customHeight="1" x14ac:dyDescent="0.3">
      <c r="A38" s="178"/>
      <c r="B38" s="175"/>
      <c r="C38" s="140" t="s">
        <v>76</v>
      </c>
      <c r="D38" s="146"/>
      <c r="E38" s="146"/>
      <c r="F38" s="146">
        <v>1</v>
      </c>
      <c r="G38" s="147"/>
      <c r="H38" s="62"/>
      <c r="I38" s="3" t="str">
        <f t="shared" si="0"/>
        <v>2</v>
      </c>
    </row>
    <row r="39" spans="1:9" ht="16.5" customHeight="1" thickBot="1" x14ac:dyDescent="0.35">
      <c r="A39" s="179"/>
      <c r="B39" s="180" t="s">
        <v>25</v>
      </c>
      <c r="C39" s="180"/>
      <c r="D39" s="151"/>
      <c r="E39" s="151"/>
      <c r="F39" s="151">
        <v>1</v>
      </c>
      <c r="G39" s="152"/>
      <c r="H39" s="153"/>
      <c r="I39" s="3" t="str">
        <f t="shared" si="0"/>
        <v>2</v>
      </c>
    </row>
    <row r="40" spans="1:9" ht="16.5" customHeight="1" x14ac:dyDescent="0.3">
      <c r="A40" s="209" t="s">
        <v>26</v>
      </c>
      <c r="B40" s="139" t="s">
        <v>27</v>
      </c>
      <c r="C40" s="139" t="s">
        <v>84</v>
      </c>
      <c r="D40" s="143"/>
      <c r="E40" s="143">
        <v>1</v>
      </c>
      <c r="F40" s="143"/>
      <c r="G40" s="144"/>
      <c r="H40" s="145"/>
      <c r="I40" s="3" t="str">
        <f t="shared" si="0"/>
        <v>1</v>
      </c>
    </row>
    <row r="41" spans="1:9" ht="16.5" customHeight="1" x14ac:dyDescent="0.3">
      <c r="A41" s="210"/>
      <c r="B41" s="201" t="s">
        <v>27</v>
      </c>
      <c r="C41" s="201"/>
      <c r="D41" s="148"/>
      <c r="E41" s="148">
        <v>1</v>
      </c>
      <c r="F41" s="148"/>
      <c r="G41" s="149"/>
      <c r="H41" s="150"/>
      <c r="I41" s="3" t="str">
        <f t="shared" si="0"/>
        <v>1</v>
      </c>
    </row>
    <row r="42" spans="1:9" ht="16.5" customHeight="1" x14ac:dyDescent="0.3">
      <c r="A42" s="210"/>
      <c r="B42" s="142" t="s">
        <v>83</v>
      </c>
      <c r="C42" s="157" t="s">
        <v>77</v>
      </c>
      <c r="D42" s="158"/>
      <c r="E42" s="158"/>
      <c r="F42" s="158">
        <v>1</v>
      </c>
      <c r="G42" s="159"/>
      <c r="H42" s="160"/>
      <c r="I42" s="3" t="str">
        <f t="shared" si="0"/>
        <v>2</v>
      </c>
    </row>
    <row r="43" spans="1:9" ht="16.5" customHeight="1" thickBot="1" x14ac:dyDescent="0.35">
      <c r="A43" s="211"/>
      <c r="B43" s="202" t="s">
        <v>56</v>
      </c>
      <c r="C43" s="202"/>
      <c r="D43" s="161"/>
      <c r="E43" s="161"/>
      <c r="F43" s="161">
        <v>1</v>
      </c>
      <c r="G43" s="162"/>
      <c r="H43" s="163"/>
      <c r="I43" s="3" t="str">
        <f t="shared" si="0"/>
        <v>2</v>
      </c>
    </row>
    <row r="44" spans="1:9" ht="66.75" customHeight="1" thickBot="1" x14ac:dyDescent="0.35">
      <c r="A44" s="164" t="s">
        <v>28</v>
      </c>
      <c r="B44" s="198" t="s">
        <v>103</v>
      </c>
      <c r="C44" s="199"/>
      <c r="D44" s="199"/>
      <c r="E44" s="199"/>
      <c r="F44" s="199"/>
      <c r="G44" s="199"/>
      <c r="H44" s="20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tabSelected="1" view="pageBreakPreview" zoomScale="145" zoomScaleNormal="100" zoomScaleSheetLayoutView="145" workbookViewId="0">
      <pane ySplit="6" topLeftCell="A62" activePane="bottomLeft" state="frozen"/>
      <selection pane="bottomLeft" activeCell="D72" sqref="D7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78"/>
    </row>
    <row r="2" spans="1:24" ht="12" x14ac:dyDescent="0.3">
      <c r="A2" s="79"/>
      <c r="B2" s="267" t="s">
        <v>75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80"/>
      <c r="O2" s="81" t="s">
        <v>9</v>
      </c>
      <c r="P2" s="265" t="s">
        <v>104</v>
      </c>
      <c r="Q2" s="265"/>
      <c r="R2" s="82"/>
    </row>
    <row r="3" spans="1:24" ht="12.75" thickBot="1" x14ac:dyDescent="0.35">
      <c r="A3" s="83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80"/>
      <c r="O3" s="84" t="s">
        <v>8</v>
      </c>
      <c r="P3" s="266" t="s">
        <v>105</v>
      </c>
      <c r="Q3" s="266"/>
      <c r="R3" s="85"/>
    </row>
    <row r="4" spans="1:24" s="1" customFormat="1" ht="12.75" thickBot="1" x14ac:dyDescent="0.35">
      <c r="A4" s="254" t="s">
        <v>0</v>
      </c>
      <c r="B4" s="262" t="s">
        <v>69</v>
      </c>
      <c r="C4" s="259" t="s">
        <v>62</v>
      </c>
      <c r="D4" s="260"/>
      <c r="E4" s="260"/>
      <c r="F4" s="260"/>
      <c r="G4" s="260"/>
      <c r="H4" s="260"/>
      <c r="I4" s="261"/>
      <c r="J4" s="259" t="s">
        <v>5</v>
      </c>
      <c r="K4" s="260"/>
      <c r="L4" s="260"/>
      <c r="M4" s="260"/>
      <c r="N4" s="260"/>
      <c r="O4" s="260"/>
      <c r="P4" s="260"/>
      <c r="Q4" s="261"/>
      <c r="R4" s="232"/>
      <c r="S4" s="232"/>
      <c r="T4" s="232"/>
      <c r="U4" s="232"/>
      <c r="V4" s="232"/>
      <c r="W4" s="232"/>
      <c r="X4" s="232"/>
    </row>
    <row r="5" spans="1:24" s="1" customFormat="1" ht="12" x14ac:dyDescent="0.3">
      <c r="A5" s="255"/>
      <c r="B5" s="255"/>
      <c r="C5" s="254" t="s">
        <v>2</v>
      </c>
      <c r="D5" s="263" t="s">
        <v>1</v>
      </c>
      <c r="E5" s="257" t="s">
        <v>3</v>
      </c>
      <c r="F5" s="218" t="s">
        <v>6</v>
      </c>
      <c r="G5" s="216" t="s">
        <v>7</v>
      </c>
      <c r="H5" s="216"/>
      <c r="I5" s="217"/>
      <c r="J5" s="251" t="s">
        <v>2</v>
      </c>
      <c r="K5" s="233" t="s">
        <v>1</v>
      </c>
      <c r="L5" s="235" t="s">
        <v>3</v>
      </c>
      <c r="M5" s="247" t="s">
        <v>6</v>
      </c>
      <c r="N5" s="246" t="s">
        <v>7</v>
      </c>
      <c r="O5" s="235"/>
      <c r="P5" s="235"/>
      <c r="Q5" s="247"/>
      <c r="R5" s="232"/>
      <c r="S5" s="232"/>
      <c r="T5" s="232"/>
      <c r="U5" s="232"/>
      <c r="V5" s="232"/>
      <c r="W5" s="232"/>
      <c r="X5" s="232"/>
    </row>
    <row r="6" spans="1:24" s="1" customFormat="1" ht="24.75" thickBot="1" x14ac:dyDescent="0.35">
      <c r="A6" s="256"/>
      <c r="B6" s="256"/>
      <c r="C6" s="256"/>
      <c r="D6" s="264"/>
      <c r="E6" s="258"/>
      <c r="F6" s="219"/>
      <c r="G6" s="86" t="s">
        <v>34</v>
      </c>
      <c r="H6" s="87" t="s">
        <v>35</v>
      </c>
      <c r="I6" s="88" t="s">
        <v>36</v>
      </c>
      <c r="J6" s="252"/>
      <c r="K6" s="234"/>
      <c r="L6" s="236"/>
      <c r="M6" s="253"/>
      <c r="N6" s="86" t="s">
        <v>37</v>
      </c>
      <c r="O6" s="87" t="s">
        <v>38</v>
      </c>
      <c r="P6" s="87" t="s">
        <v>34</v>
      </c>
      <c r="Q6" s="88" t="s">
        <v>36</v>
      </c>
      <c r="R6" s="232"/>
      <c r="S6" s="232"/>
      <c r="T6" s="232"/>
      <c r="U6" s="232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0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21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2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22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8" t="s">
        <v>106</v>
      </c>
      <c r="C11" s="72"/>
      <c r="D11" s="48"/>
      <c r="E11" s="49"/>
      <c r="F11" s="50"/>
      <c r="G11" s="51"/>
      <c r="H11" s="49"/>
      <c r="I11" s="50"/>
      <c r="J11" s="52" t="s">
        <v>107</v>
      </c>
      <c r="K11" s="53"/>
      <c r="L11" s="54"/>
      <c r="M11" s="55">
        <v>1</v>
      </c>
      <c r="N11" s="56">
        <v>1</v>
      </c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30"/>
      <c r="C12" s="73"/>
      <c r="D12" s="29"/>
      <c r="E12" s="30"/>
      <c r="F12" s="31"/>
      <c r="G12" s="32"/>
      <c r="H12" s="30"/>
      <c r="I12" s="31"/>
      <c r="J12" s="57" t="s">
        <v>108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0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1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20" t="s">
        <v>109</v>
      </c>
      <c r="C15" s="77" t="s">
        <v>110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21"/>
      <c r="C16" s="58" t="s">
        <v>111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21"/>
      <c r="C17" s="58" t="s">
        <v>112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21"/>
      <c r="C18" s="58" t="s">
        <v>113</v>
      </c>
      <c r="D18" s="13"/>
      <c r="E18" s="4">
        <v>1</v>
      </c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7">
        <v>13</v>
      </c>
      <c r="B19" s="277"/>
      <c r="C19" s="73" t="s">
        <v>114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77"/>
      <c r="C20" s="73" t="s">
        <v>115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77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78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0" t="s">
        <v>116</v>
      </c>
      <c r="C23" s="77" t="s">
        <v>117</v>
      </c>
      <c r="D23" s="5"/>
      <c r="E23" s="6">
        <v>1</v>
      </c>
      <c r="F23" s="7"/>
      <c r="G23" s="8"/>
      <c r="H23" s="6"/>
      <c r="I23" s="7"/>
      <c r="J23" s="90" t="s">
        <v>117</v>
      </c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21"/>
      <c r="C24" s="58" t="s">
        <v>118</v>
      </c>
      <c r="D24" s="13"/>
      <c r="E24" s="4">
        <v>1</v>
      </c>
      <c r="F24" s="14"/>
      <c r="G24" s="15"/>
      <c r="H24" s="4"/>
      <c r="I24" s="14"/>
      <c r="J24" s="47" t="s">
        <v>118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21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22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3" t="s">
        <v>119</v>
      </c>
      <c r="C27" s="72"/>
      <c r="D27" s="48"/>
      <c r="E27" s="49"/>
      <c r="F27" s="50"/>
      <c r="G27" s="51"/>
      <c r="H27" s="49"/>
      <c r="I27" s="50"/>
      <c r="J27" s="52" t="s">
        <v>107</v>
      </c>
      <c r="K27" s="53"/>
      <c r="L27" s="54"/>
      <c r="M27" s="55">
        <v>1</v>
      </c>
      <c r="N27" s="56">
        <v>1</v>
      </c>
      <c r="O27" s="54">
        <v>1</v>
      </c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24"/>
      <c r="C28" s="73"/>
      <c r="D28" s="29"/>
      <c r="E28" s="30"/>
      <c r="F28" s="31"/>
      <c r="G28" s="32"/>
      <c r="H28" s="30"/>
      <c r="I28" s="31"/>
      <c r="J28" s="57" t="s">
        <v>120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4"/>
      <c r="C29" s="73"/>
      <c r="D29" s="29"/>
      <c r="E29" s="30"/>
      <c r="F29" s="31"/>
      <c r="G29" s="32"/>
      <c r="H29" s="30"/>
      <c r="I29" s="31"/>
      <c r="J29" s="57" t="s">
        <v>121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25"/>
      <c r="C30" s="91"/>
      <c r="D30" s="38"/>
      <c r="E30" s="39"/>
      <c r="F30" s="40"/>
      <c r="G30" s="41"/>
      <c r="H30" s="39"/>
      <c r="I30" s="40"/>
      <c r="J30" s="42" t="s">
        <v>108</v>
      </c>
      <c r="K30" s="43"/>
      <c r="L30" s="44"/>
      <c r="M30" s="45">
        <v>1</v>
      </c>
      <c r="N30" s="46">
        <v>1</v>
      </c>
      <c r="O30" s="44"/>
      <c r="P30" s="44">
        <v>1</v>
      </c>
      <c r="Q30" s="45"/>
    </row>
    <row r="31" spans="1:17" s="1" customFormat="1" ht="16.149999999999999" customHeight="1" thickBot="1" x14ac:dyDescent="0.35">
      <c r="A31" s="77">
        <v>25</v>
      </c>
      <c r="B31" s="226" t="s">
        <v>122</v>
      </c>
      <c r="C31" s="92" t="s">
        <v>123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27"/>
      <c r="C32" s="101" t="s">
        <v>124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27"/>
      <c r="C33" s="101" t="s">
        <v>125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28"/>
      <c r="C34" s="110" t="s">
        <v>126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3" t="s">
        <v>127</v>
      </c>
      <c r="C35" s="119"/>
      <c r="D35" s="48"/>
      <c r="E35" s="49"/>
      <c r="F35" s="50"/>
      <c r="G35" s="51"/>
      <c r="H35" s="49"/>
      <c r="I35" s="50"/>
      <c r="J35" s="52" t="s">
        <v>107</v>
      </c>
      <c r="K35" s="53"/>
      <c r="L35" s="54"/>
      <c r="M35" s="55">
        <v>1</v>
      </c>
      <c r="N35" s="56">
        <v>1</v>
      </c>
      <c r="O35" s="54"/>
      <c r="P35" s="54">
        <v>1</v>
      </c>
      <c r="Q35" s="55"/>
    </row>
    <row r="36" spans="1:17" s="1" customFormat="1" ht="16.149999999999999" customHeight="1" thickBot="1" x14ac:dyDescent="0.35">
      <c r="A36" s="77">
        <v>30</v>
      </c>
      <c r="B36" s="224"/>
      <c r="C36" s="73"/>
      <c r="D36" s="29"/>
      <c r="E36" s="30"/>
      <c r="F36" s="31"/>
      <c r="G36" s="32"/>
      <c r="H36" s="30"/>
      <c r="I36" s="31"/>
      <c r="J36" s="57" t="s">
        <v>120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4"/>
      <c r="C37" s="73"/>
      <c r="D37" s="29"/>
      <c r="E37" s="30"/>
      <c r="F37" s="31"/>
      <c r="G37" s="32"/>
      <c r="H37" s="30"/>
      <c r="I37" s="31"/>
      <c r="J37" s="57" t="s">
        <v>121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25"/>
      <c r="C38" s="74"/>
      <c r="D38" s="38"/>
      <c r="E38" s="39"/>
      <c r="F38" s="40"/>
      <c r="G38" s="41"/>
      <c r="H38" s="39"/>
      <c r="I38" s="40"/>
      <c r="J38" s="42" t="s">
        <v>108</v>
      </c>
      <c r="K38" s="43"/>
      <c r="L38" s="44"/>
      <c r="M38" s="45">
        <v>1</v>
      </c>
      <c r="N38" s="46">
        <v>1</v>
      </c>
      <c r="O38" s="44">
        <v>1</v>
      </c>
      <c r="P38" s="44">
        <v>1</v>
      </c>
      <c r="Q38" s="45"/>
    </row>
    <row r="39" spans="1:17" s="1" customFormat="1" ht="16.149999999999999" customHeight="1" thickBot="1" x14ac:dyDescent="0.35">
      <c r="A39" s="77">
        <v>33</v>
      </c>
      <c r="B39" s="220" t="s">
        <v>129</v>
      </c>
      <c r="C39" s="77" t="s">
        <v>130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21"/>
      <c r="C40" s="58" t="s">
        <v>131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21"/>
      <c r="C41" s="58" t="s">
        <v>151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21"/>
      <c r="C42" s="58" t="s">
        <v>132</v>
      </c>
      <c r="D42" s="13"/>
      <c r="E42" s="4">
        <v>1</v>
      </c>
      <c r="F42" s="14"/>
      <c r="G42" s="15"/>
      <c r="H42" s="4"/>
      <c r="I42" s="14"/>
      <c r="J42" s="16"/>
      <c r="K42" s="17"/>
      <c r="L42" s="18"/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77">
        <v>37</v>
      </c>
      <c r="B43" s="277"/>
      <c r="C43" s="73" t="s">
        <v>133</v>
      </c>
      <c r="D43" s="29"/>
      <c r="E43" s="30">
        <v>1</v>
      </c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</row>
    <row r="44" spans="1:17" s="1" customFormat="1" ht="16.149999999999999" customHeight="1" thickBot="1" x14ac:dyDescent="0.35">
      <c r="A44" s="77">
        <v>38</v>
      </c>
      <c r="B44" s="277"/>
      <c r="C44" s="73" t="s">
        <v>134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77"/>
      <c r="C45" s="73" t="s">
        <v>135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78"/>
      <c r="C46" s="74" t="s">
        <v>136</v>
      </c>
      <c r="D46" s="38"/>
      <c r="E46" s="39">
        <v>1</v>
      </c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7">
        <v>41</v>
      </c>
      <c r="B47" s="226" t="s">
        <v>137</v>
      </c>
      <c r="C47" s="92" t="s">
        <v>117</v>
      </c>
      <c r="D47" s="93"/>
      <c r="E47" s="94">
        <v>1</v>
      </c>
      <c r="F47" s="95"/>
      <c r="G47" s="93"/>
      <c r="H47" s="94"/>
      <c r="I47" s="95"/>
      <c r="J47" s="96" t="s">
        <v>117</v>
      </c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27"/>
      <c r="C48" s="101" t="s">
        <v>118</v>
      </c>
      <c r="D48" s="102"/>
      <c r="E48" s="103">
        <v>1</v>
      </c>
      <c r="F48" s="104"/>
      <c r="G48" s="102"/>
      <c r="H48" s="103"/>
      <c r="I48" s="104"/>
      <c r="J48" s="105" t="s">
        <v>118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27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28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29" t="s">
        <v>138</v>
      </c>
      <c r="C51" s="119"/>
      <c r="D51" s="120"/>
      <c r="E51" s="121"/>
      <c r="F51" s="122"/>
      <c r="G51" s="123"/>
      <c r="H51" s="121"/>
      <c r="I51" s="122"/>
      <c r="J51" s="52" t="s">
        <v>107</v>
      </c>
      <c r="K51" s="124"/>
      <c r="L51" s="125"/>
      <c r="M51" s="126">
        <v>1</v>
      </c>
      <c r="N51" s="127">
        <v>1</v>
      </c>
      <c r="O51" s="125"/>
      <c r="P51" s="125">
        <v>1</v>
      </c>
      <c r="Q51" s="126"/>
    </row>
    <row r="52" spans="1:17" s="1" customFormat="1" ht="16.149999999999999" customHeight="1" thickBot="1" x14ac:dyDescent="0.35">
      <c r="A52" s="77">
        <v>46</v>
      </c>
      <c r="B52" s="230"/>
      <c r="C52" s="73"/>
      <c r="D52" s="29"/>
      <c r="E52" s="30"/>
      <c r="F52" s="31"/>
      <c r="G52" s="32"/>
      <c r="H52" s="30"/>
      <c r="I52" s="31"/>
      <c r="J52" s="57" t="s">
        <v>120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0"/>
      <c r="C53" s="73"/>
      <c r="D53" s="29"/>
      <c r="E53" s="30"/>
      <c r="F53" s="31"/>
      <c r="G53" s="32"/>
      <c r="H53" s="30"/>
      <c r="I53" s="31"/>
      <c r="J53" s="57" t="s">
        <v>121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1"/>
      <c r="C54" s="74"/>
      <c r="D54" s="38"/>
      <c r="E54" s="39"/>
      <c r="F54" s="40"/>
      <c r="G54" s="41"/>
      <c r="H54" s="39"/>
      <c r="I54" s="40"/>
      <c r="J54" s="42" t="s">
        <v>108</v>
      </c>
      <c r="K54" s="43"/>
      <c r="L54" s="44"/>
      <c r="M54" s="45">
        <v>1</v>
      </c>
      <c r="N54" s="46">
        <v>1</v>
      </c>
      <c r="O54" s="44"/>
      <c r="P54" s="44">
        <v>1</v>
      </c>
      <c r="Q54" s="45"/>
    </row>
    <row r="55" spans="1:17" s="1" customFormat="1" ht="16.149999999999999" customHeight="1" thickBot="1" x14ac:dyDescent="0.35">
      <c r="A55" s="77">
        <v>49</v>
      </c>
      <c r="B55" s="272" t="s">
        <v>139</v>
      </c>
      <c r="C55" s="92" t="s">
        <v>140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73"/>
      <c r="C56" s="101" t="s">
        <v>141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73"/>
      <c r="C57" s="101" t="s">
        <v>142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73"/>
      <c r="C58" s="101" t="s">
        <v>143</v>
      </c>
      <c r="D58" s="102"/>
      <c r="E58" s="103">
        <v>1</v>
      </c>
      <c r="F58" s="104"/>
      <c r="G58" s="102"/>
      <c r="H58" s="103"/>
      <c r="I58" s="104"/>
      <c r="J58" s="105"/>
      <c r="K58" s="106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53</v>
      </c>
      <c r="B59" s="279"/>
      <c r="C59" s="73" t="s">
        <v>144</v>
      </c>
      <c r="D59" s="29"/>
      <c r="E59" s="30">
        <v>1</v>
      </c>
      <c r="F59" s="31"/>
      <c r="G59" s="32"/>
      <c r="H59" s="30"/>
      <c r="I59" s="31"/>
      <c r="J59" s="33"/>
      <c r="K59" s="34"/>
      <c r="L59" s="35"/>
      <c r="M59" s="36"/>
      <c r="N59" s="37"/>
      <c r="O59" s="35"/>
      <c r="P59" s="35"/>
      <c r="Q59" s="36"/>
    </row>
    <row r="60" spans="1:17" s="1" customFormat="1" ht="16.149999999999999" customHeight="1" thickBot="1" x14ac:dyDescent="0.35">
      <c r="A60" s="77">
        <v>54</v>
      </c>
      <c r="B60" s="279"/>
      <c r="C60" s="73" t="s">
        <v>145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79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80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26" t="s">
        <v>146</v>
      </c>
      <c r="C63" s="92" t="s">
        <v>117</v>
      </c>
      <c r="D63" s="128"/>
      <c r="E63" s="94">
        <v>1</v>
      </c>
      <c r="F63" s="95"/>
      <c r="G63" s="93"/>
      <c r="H63" s="94"/>
      <c r="I63" s="95"/>
      <c r="J63" s="96" t="s">
        <v>117</v>
      </c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27"/>
      <c r="C64" s="101" t="s">
        <v>118</v>
      </c>
      <c r="D64" s="129"/>
      <c r="E64" s="103">
        <v>1</v>
      </c>
      <c r="F64" s="104"/>
      <c r="G64" s="102"/>
      <c r="H64" s="103"/>
      <c r="I64" s="104"/>
      <c r="J64" s="105" t="s">
        <v>118</v>
      </c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27"/>
      <c r="C65" s="101"/>
      <c r="D65" s="12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28"/>
      <c r="C66" s="110"/>
      <c r="D66" s="13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8" t="s">
        <v>128</v>
      </c>
      <c r="C67" s="72" t="s">
        <v>150</v>
      </c>
      <c r="D67" s="48">
        <v>1</v>
      </c>
      <c r="E67" s="49"/>
      <c r="F67" s="50"/>
      <c r="G67" s="51"/>
      <c r="H67" s="49"/>
      <c r="I67" s="50"/>
      <c r="J67" s="72" t="s">
        <v>150</v>
      </c>
      <c r="K67" s="53"/>
      <c r="L67" s="54"/>
      <c r="M67" s="55">
        <v>1</v>
      </c>
      <c r="N67" s="56">
        <v>1</v>
      </c>
      <c r="O67" s="54">
        <v>1</v>
      </c>
      <c r="P67" s="54"/>
      <c r="Q67" s="55"/>
    </row>
    <row r="68" spans="1:18" s="1" customFormat="1" ht="16.149999999999999" customHeight="1" thickBot="1" x14ac:dyDescent="0.35">
      <c r="A68" s="77">
        <v>62</v>
      </c>
      <c r="B68" s="230"/>
      <c r="C68" s="73" t="s">
        <v>147</v>
      </c>
      <c r="D68" s="29">
        <v>1</v>
      </c>
      <c r="E68" s="30"/>
      <c r="F68" s="31"/>
      <c r="G68" s="32"/>
      <c r="H68" s="30"/>
      <c r="I68" s="31"/>
      <c r="J68" s="73" t="s">
        <v>147</v>
      </c>
      <c r="K68" s="34"/>
      <c r="L68" s="35"/>
      <c r="M68" s="36">
        <v>1</v>
      </c>
      <c r="N68" s="37">
        <v>1</v>
      </c>
      <c r="O68" s="35">
        <v>1</v>
      </c>
      <c r="P68" s="35"/>
      <c r="Q68" s="36"/>
    </row>
    <row r="69" spans="1:18" s="1" customFormat="1" ht="16.149999999999999" customHeight="1" thickBot="1" x14ac:dyDescent="0.35">
      <c r="A69" s="77">
        <v>63</v>
      </c>
      <c r="B69" s="230"/>
      <c r="C69" s="73" t="s">
        <v>148</v>
      </c>
      <c r="D69" s="29">
        <v>1</v>
      </c>
      <c r="E69" s="30"/>
      <c r="F69" s="31"/>
      <c r="G69" s="32"/>
      <c r="H69" s="30"/>
      <c r="I69" s="31"/>
      <c r="J69" s="73" t="s">
        <v>148</v>
      </c>
      <c r="K69" s="34"/>
      <c r="L69" s="35"/>
      <c r="M69" s="36">
        <v>1</v>
      </c>
      <c r="N69" s="37">
        <v>1</v>
      </c>
      <c r="O69" s="35">
        <v>1</v>
      </c>
      <c r="P69" s="35"/>
      <c r="Q69" s="36"/>
    </row>
    <row r="70" spans="1:18" s="1" customFormat="1" ht="16.149999999999999" customHeight="1" thickBot="1" x14ac:dyDescent="0.35">
      <c r="A70" s="77">
        <v>64</v>
      </c>
      <c r="B70" s="231"/>
      <c r="C70" s="74" t="s">
        <v>149</v>
      </c>
      <c r="D70" s="38">
        <v>1</v>
      </c>
      <c r="E70" s="39"/>
      <c r="F70" s="40"/>
      <c r="G70" s="41"/>
      <c r="H70" s="39"/>
      <c r="I70" s="40"/>
      <c r="J70" s="74" t="s">
        <v>149</v>
      </c>
      <c r="K70" s="43"/>
      <c r="L70" s="44"/>
      <c r="M70" s="45">
        <v>1</v>
      </c>
      <c r="N70" s="46">
        <v>1</v>
      </c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72"/>
      <c r="C71" s="92" t="s">
        <v>152</v>
      </c>
      <c r="D71" s="128">
        <v>1</v>
      </c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1"/>
    </row>
    <row r="72" spans="1:18" s="1" customFormat="1" ht="16.149999999999999" customHeight="1" thickBot="1" x14ac:dyDescent="0.35">
      <c r="A72" s="77">
        <v>66</v>
      </c>
      <c r="B72" s="273"/>
      <c r="C72" s="101"/>
      <c r="D72" s="12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1"/>
    </row>
    <row r="73" spans="1:18" s="1" customFormat="1" ht="16.149999999999999" customHeight="1" thickBot="1" x14ac:dyDescent="0.35">
      <c r="A73" s="77">
        <v>67</v>
      </c>
      <c r="B73" s="273"/>
      <c r="C73" s="101"/>
      <c r="D73" s="12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1"/>
    </row>
    <row r="74" spans="1:18" s="1" customFormat="1" ht="16.149999999999999" customHeight="1" thickBot="1" x14ac:dyDescent="0.35">
      <c r="A74" s="77">
        <v>68</v>
      </c>
      <c r="B74" s="274"/>
      <c r="C74" s="110"/>
      <c r="D74" s="13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1"/>
    </row>
    <row r="75" spans="1:18" s="1" customFormat="1" ht="16.149999999999999" customHeight="1" x14ac:dyDescent="0.3">
      <c r="A75" s="275" t="s">
        <v>4</v>
      </c>
      <c r="B75" s="276"/>
      <c r="C75" s="132">
        <f>SUM(D75:F75)</f>
        <v>35</v>
      </c>
      <c r="D75" s="10">
        <f t="shared" ref="D75:I75" si="0">SUM(D7:D74)</f>
        <v>5</v>
      </c>
      <c r="E75" s="11">
        <f t="shared" si="0"/>
        <v>30</v>
      </c>
      <c r="F75" s="12">
        <f t="shared" si="0"/>
        <v>0</v>
      </c>
      <c r="G75" s="75">
        <f t="shared" si="0"/>
        <v>0</v>
      </c>
      <c r="H75" s="11">
        <f t="shared" si="0"/>
        <v>0</v>
      </c>
      <c r="I75" s="12">
        <f t="shared" si="0"/>
        <v>0</v>
      </c>
      <c r="J75" s="9">
        <f>SUM(K75:M75)</f>
        <v>26</v>
      </c>
      <c r="K75" s="10">
        <f t="shared" ref="K75:Q75" si="1">SUM(K7:K74)</f>
        <v>0</v>
      </c>
      <c r="L75" s="11">
        <f t="shared" si="1"/>
        <v>13</v>
      </c>
      <c r="M75" s="12">
        <f t="shared" si="1"/>
        <v>13</v>
      </c>
      <c r="N75" s="75">
        <f t="shared" si="1"/>
        <v>13</v>
      </c>
      <c r="O75" s="11">
        <f t="shared" si="1"/>
        <v>7</v>
      </c>
      <c r="P75" s="11">
        <f t="shared" si="1"/>
        <v>9</v>
      </c>
      <c r="Q75" s="12">
        <f t="shared" si="1"/>
        <v>0</v>
      </c>
    </row>
    <row r="76" spans="1:18" s="1" customFormat="1" ht="16.149999999999999" customHeight="1" thickBot="1" x14ac:dyDescent="0.35">
      <c r="A76" s="270"/>
      <c r="B76" s="271"/>
      <c r="C76" s="133"/>
      <c r="D76" s="136">
        <f>D75/C75</f>
        <v>0.14285714285714285</v>
      </c>
      <c r="E76" s="134">
        <f>E75/C75</f>
        <v>0.8571428571428571</v>
      </c>
      <c r="F76" s="135">
        <f>F75/C75</f>
        <v>0</v>
      </c>
      <c r="G76" s="71"/>
      <c r="H76" s="27"/>
      <c r="I76" s="28"/>
      <c r="J76" s="25"/>
      <c r="K76" s="136">
        <f>K75/J75</f>
        <v>0</v>
      </c>
      <c r="L76" s="134">
        <f>L75/J75</f>
        <v>0.5</v>
      </c>
      <c r="M76" s="135">
        <f>M75/J75</f>
        <v>0.5</v>
      </c>
      <c r="N76" s="71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40" t="s">
        <v>87</v>
      </c>
      <c r="B78" s="241"/>
      <c r="C78" s="241"/>
      <c r="D78" s="241"/>
      <c r="E78" s="241"/>
      <c r="F78" s="241"/>
      <c r="G78" s="241"/>
      <c r="H78" s="241"/>
      <c r="I78" s="241"/>
      <c r="J78" s="263" t="s">
        <v>88</v>
      </c>
      <c r="K78" s="257"/>
      <c r="L78" s="257"/>
      <c r="M78" s="257"/>
      <c r="N78" s="257"/>
      <c r="O78" s="257"/>
      <c r="P78" s="257"/>
      <c r="Q78" s="218"/>
    </row>
    <row r="79" spans="1:18" ht="16.149999999999999" customHeight="1" x14ac:dyDescent="0.3">
      <c r="A79" s="233" t="s">
        <v>63</v>
      </c>
      <c r="B79" s="242" t="s">
        <v>89</v>
      </c>
      <c r="C79" s="243"/>
      <c r="D79" s="235" t="s">
        <v>96</v>
      </c>
      <c r="E79" s="237" t="s">
        <v>97</v>
      </c>
      <c r="F79" s="237"/>
      <c r="G79" s="235"/>
      <c r="H79" s="235"/>
      <c r="I79" s="239"/>
      <c r="J79" s="263" t="s">
        <v>57</v>
      </c>
      <c r="K79" s="242" t="s">
        <v>58</v>
      </c>
      <c r="L79" s="241"/>
      <c r="M79" s="241"/>
      <c r="N79" s="243"/>
      <c r="O79" s="257" t="s">
        <v>60</v>
      </c>
      <c r="P79" s="257" t="s">
        <v>61</v>
      </c>
      <c r="Q79" s="218" t="s">
        <v>59</v>
      </c>
    </row>
    <row r="80" spans="1:18" ht="16.149999999999999" customHeight="1" thickBot="1" x14ac:dyDescent="0.35">
      <c r="A80" s="234"/>
      <c r="B80" s="244"/>
      <c r="C80" s="245"/>
      <c r="D80" s="236"/>
      <c r="E80" s="238"/>
      <c r="F80" s="238"/>
      <c r="G80" s="137"/>
      <c r="H80" s="137"/>
      <c r="I80" s="138"/>
      <c r="J80" s="264"/>
      <c r="K80" s="244"/>
      <c r="L80" s="249"/>
      <c r="M80" s="249"/>
      <c r="N80" s="245"/>
      <c r="O80" s="258"/>
      <c r="P80" s="258"/>
      <c r="Q80" s="219"/>
    </row>
    <row r="81" spans="1:17" ht="16.149999999999999" customHeight="1" thickBot="1" x14ac:dyDescent="0.35">
      <c r="A81" s="67">
        <v>1</v>
      </c>
      <c r="B81" s="284" t="s">
        <v>85</v>
      </c>
      <c r="C81" s="285"/>
      <c r="D81" s="59"/>
      <c r="E81" s="59">
        <v>1</v>
      </c>
      <c r="F81" s="59"/>
      <c r="G81" s="59"/>
      <c r="H81" s="59"/>
      <c r="I81" s="64"/>
      <c r="J81" s="67">
        <v>1</v>
      </c>
      <c r="K81" s="281" t="s">
        <v>71</v>
      </c>
      <c r="L81" s="282"/>
      <c r="M81" s="282"/>
      <c r="N81" s="283"/>
      <c r="O81" s="68"/>
      <c r="P81" s="68">
        <v>1</v>
      </c>
      <c r="Q81" s="69"/>
    </row>
    <row r="82" spans="1:17" ht="16.149999999999999" customHeight="1" thickBot="1" x14ac:dyDescent="0.35">
      <c r="A82" s="26"/>
      <c r="B82" s="286"/>
      <c r="C82" s="287"/>
      <c r="D82" s="27"/>
      <c r="E82" s="27"/>
      <c r="F82" s="27"/>
      <c r="G82" s="27"/>
      <c r="H82" s="27"/>
      <c r="I82" s="70"/>
      <c r="J82" s="26">
        <v>2</v>
      </c>
      <c r="K82" s="281" t="s">
        <v>92</v>
      </c>
      <c r="L82" s="282"/>
      <c r="M82" s="282"/>
      <c r="N82" s="283"/>
      <c r="O82" s="65"/>
      <c r="P82" s="65">
        <v>1</v>
      </c>
      <c r="Q82" s="66"/>
    </row>
  </sheetData>
  <mergeCells count="57">
    <mergeCell ref="J79:J80"/>
    <mergeCell ref="B15:B22"/>
    <mergeCell ref="B39:B46"/>
    <mergeCell ref="B55:B62"/>
    <mergeCell ref="K82:N82"/>
    <mergeCell ref="K81:N81"/>
    <mergeCell ref="B81:C81"/>
    <mergeCell ref="B82:C82"/>
    <mergeCell ref="B23:B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11:B14"/>
    <mergeCell ref="V5:X5"/>
    <mergeCell ref="K79:N80"/>
    <mergeCell ref="G5:I5"/>
    <mergeCell ref="Q79:Q80"/>
    <mergeCell ref="B7:B10"/>
    <mergeCell ref="B35:B38"/>
    <mergeCell ref="B47:B50"/>
    <mergeCell ref="B51:B54"/>
    <mergeCell ref="B27:B30"/>
    <mergeCell ref="B31:B34"/>
    <mergeCell ref="O79:O80"/>
    <mergeCell ref="P79:P80"/>
    <mergeCell ref="J78:Q78"/>
    <mergeCell ref="B63:B66"/>
    <mergeCell ref="A76:B76"/>
    <mergeCell ref="B67:B70"/>
    <mergeCell ref="B71:B74"/>
    <mergeCell ref="A75:B7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2024-07-16T04:09:30Z</dcterms:modified>
</cp:coreProperties>
</file>