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8일 홍천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7" i="1" l="1"/>
  <c r="F67" i="1"/>
  <c r="G67" i="1"/>
  <c r="H67" i="1"/>
  <c r="I67" i="1"/>
  <c r="D6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7" i="1" l="1"/>
  <c r="M67" i="1"/>
  <c r="N67" i="1"/>
  <c r="O67" i="1"/>
  <c r="P67" i="1"/>
  <c r="Q67" i="1"/>
  <c r="K67" i="1"/>
  <c r="J67" i="1" l="1"/>
  <c r="L68" i="1" s="1"/>
  <c r="M68" i="1" l="1"/>
  <c r="K68" i="1"/>
  <c r="C67" i="1"/>
  <c r="D68" i="1" s="1"/>
  <c r="E68" i="1" l="1"/>
  <c r="F68" i="1"/>
</calcChain>
</file>

<file path=xl/sharedStrings.xml><?xml version="1.0" encoding="utf-8"?>
<sst xmlns="http://schemas.openxmlformats.org/spreadsheetml/2006/main" count="177" uniqueCount="149">
  <si>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</si>
  <si>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</si>
  <si>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</si>
  <si>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</si>
  <si>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</si>
  <si>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</si>
  <si>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</si>
  <si>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</si>
  <si>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</si>
  <si>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</si>
  <si>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</si>
  <si>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</si>
  <si>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</si>
  <si>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</si>
  <si>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</si>
  <si>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</si>
  <si>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</si>
  <si>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</si>
  <si>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</si>
  <si>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</si>
  <si>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</si>
  <si>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</si>
  <si>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</si>
  <si>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</si>
  <si>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</si>
  <si>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</si>
  <si>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</si>
  <si>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</si>
  <si>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</si>
  <si>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</si>
  <si>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</si>
  <si>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</si>
  <si>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</si>
  <si>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</si>
  <si>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</si>
  <si>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</si>
  <si>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</si>
  <si>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</si>
  <si>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</si>
  <si>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</si>
  <si>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</si>
  <si>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</si>
  <si>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</si>
  <si>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</si>
  <si>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</si>
  <si>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</si>
  <si>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</si>
  <si>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</si>
  <si>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</si>
  <si>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</si>
  <si>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</si>
  <si>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</si>
  <si>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</si>
  <si>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</si>
  <si>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</si>
  <si>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</si>
  <si>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</si>
  <si>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</si>
  <si>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</si>
  <si>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</si>
  <si>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</si>
  <si>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</si>
  <si>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</si>
  <si>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</si>
  <si>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</si>
  <si>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</si>
  <si>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</si>
  <si>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</si>
  <si>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</si>
  <si>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</si>
  <si>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</si>
  <si>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</si>
  <si>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</si>
  <si>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</si>
  <si>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</si>
  <si>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</si>
  <si>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</si>
  <si>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</si>
  <si>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</si>
  <si>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</si>
  <si>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</si>
  <si>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</si>
  <si>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</si>
  <si>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</si>
  <si>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</si>
  <si>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</si>
  <si>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</si>
  <si>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</si>
  <si>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</si>
  <si>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</si>
  <si>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</si>
  <si>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</si>
  <si>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</si>
  <si>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</si>
  <si>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</si>
  <si>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</si>
  <si>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</si>
  <si>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</si>
  <si>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</si>
  <si>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</si>
  <si>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2024.7.8(월)</t>
    <phoneticPr fontId="1" type="noConversion"/>
  </si>
  <si>
    <t>1~3F</t>
    <phoneticPr fontId="1" type="noConversion"/>
  </si>
  <si>
    <t xml:space="preserve">홍천군보건소 </t>
    <phoneticPr fontId="1" type="noConversion"/>
  </si>
  <si>
    <t>강원특별자치도 홍천군 홍천읍 신장대로 5</t>
    <phoneticPr fontId="1" type="noConversion"/>
  </si>
  <si>
    <t>계단점자블록 미설치, 실내출입문 점자표지판 미설치.</t>
    <phoneticPr fontId="1" type="noConversion"/>
  </si>
  <si>
    <t>1실내출입문</t>
    <phoneticPr fontId="1" type="noConversion"/>
  </si>
  <si>
    <t>교육실</t>
    <phoneticPr fontId="1" type="noConversion"/>
  </si>
  <si>
    <t>건강진단실</t>
    <phoneticPr fontId="1" type="noConversion"/>
  </si>
  <si>
    <t>예방접종실</t>
    <phoneticPr fontId="1" type="noConversion"/>
  </si>
  <si>
    <t>구강보건센터</t>
    <phoneticPr fontId="1" type="noConversion"/>
  </si>
  <si>
    <t>휴게시설</t>
    <phoneticPr fontId="1" type="noConversion"/>
  </si>
  <si>
    <t>차량관리실</t>
    <phoneticPr fontId="1" type="noConversion"/>
  </si>
  <si>
    <t>방문보건실</t>
    <phoneticPr fontId="1" type="noConversion"/>
  </si>
  <si>
    <t>재활사업팀</t>
    <phoneticPr fontId="1" type="noConversion"/>
  </si>
  <si>
    <t>한방실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</si>
  <si>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</si>
  <si>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</si>
  <si>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</si>
  <si>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</si>
  <si>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</si>
  <si>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</si>
  <si>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</si>
  <si>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</si>
  <si>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</si>
  <si>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방사선실</t>
    <phoneticPr fontId="1" type="noConversion"/>
  </si>
  <si>
    <t>임상병리실</t>
    <phoneticPr fontId="1" type="noConversion"/>
  </si>
  <si>
    <t>호흡기상담실</t>
    <phoneticPr fontId="1" type="noConversion"/>
  </si>
  <si>
    <t>서고</t>
    <phoneticPr fontId="1" type="noConversion"/>
  </si>
  <si>
    <t>PCR실</t>
    <phoneticPr fontId="1" type="noConversion"/>
  </si>
  <si>
    <t>금연클리닉</t>
    <phoneticPr fontId="1" type="noConversion"/>
  </si>
  <si>
    <t>체성분측정실</t>
    <phoneticPr fontId="1" type="noConversion"/>
  </si>
  <si>
    <t>모자보건실</t>
    <phoneticPr fontId="1" type="noConversion"/>
  </si>
  <si>
    <t>수유실</t>
    <phoneticPr fontId="1" type="noConversion"/>
  </si>
  <si>
    <t>위생관리</t>
    <phoneticPr fontId="1" type="noConversion"/>
  </si>
  <si>
    <t>민원상담실</t>
    <phoneticPr fontId="1" type="noConversion"/>
  </si>
  <si>
    <t>2F화장실</t>
    <phoneticPr fontId="1" type="noConversion"/>
  </si>
  <si>
    <t>2~3F계단</t>
    <phoneticPr fontId="1" type="noConversion"/>
  </si>
  <si>
    <t>3F실내출입문</t>
    <phoneticPr fontId="1" type="noConversion"/>
  </si>
  <si>
    <t>대회의실</t>
    <phoneticPr fontId="1" type="noConversion"/>
  </si>
  <si>
    <t>휴게실</t>
    <phoneticPr fontId="1" type="noConversion"/>
  </si>
  <si>
    <t>소장실</t>
    <phoneticPr fontId="1" type="noConversion"/>
  </si>
  <si>
    <t>사무실</t>
    <phoneticPr fontId="1" type="noConversion"/>
  </si>
  <si>
    <t>보건정책과</t>
    <phoneticPr fontId="1" type="noConversion"/>
  </si>
  <si>
    <t>건강증진과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</si>
  <si>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</si>
  <si>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</si>
  <si>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</si>
  <si>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</si>
  <si>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이정현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</si>
</sst>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36" xfId="0" applyFont="1" applyFill="1" applyBorder="1" applyAlignment="1">
      <alignment horizontal="center" vertical="center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9" sqref="C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2" t="s">
        <v>39</v>
      </c>
      <c r="B1" s="203"/>
      <c r="C1" s="203"/>
      <c r="D1" s="203"/>
      <c r="E1" s="203"/>
      <c r="F1" s="203"/>
      <c r="G1" s="203"/>
      <c r="H1" s="203"/>
    </row>
    <row r="2" spans="1:9" ht="3.75" customHeight="1" thickBot="1" x14ac:dyDescent="0.35">
      <c r="A2" s="213"/>
      <c r="B2" s="213"/>
      <c r="C2" s="213"/>
      <c r="D2" s="213"/>
      <c r="E2" s="213"/>
      <c r="F2" s="213"/>
      <c r="G2" s="213"/>
      <c r="H2" s="213"/>
    </row>
    <row r="3" spans="1:9" ht="20.100000000000001" customHeight="1" x14ac:dyDescent="0.3">
      <c r="A3" s="216" t="s">
        <v>48</v>
      </c>
      <c r="B3" s="217"/>
      <c r="C3" s="172" t="s">
        <v>102</v>
      </c>
      <c r="D3" s="170" t="s">
        <v>51</v>
      </c>
      <c r="E3" s="178" t="s">
        <v>103</v>
      </c>
      <c r="F3" s="178"/>
      <c r="G3" s="178"/>
      <c r="H3" s="179"/>
    </row>
    <row r="4" spans="1:9" ht="20.100000000000001" customHeight="1" x14ac:dyDescent="0.3">
      <c r="A4" s="218" t="s">
        <v>49</v>
      </c>
      <c r="B4" s="219"/>
      <c r="C4" s="173" t="s">
        <v>101</v>
      </c>
      <c r="D4" s="171" t="s">
        <v>70</v>
      </c>
      <c r="E4" s="176" t="s">
        <v>98</v>
      </c>
      <c r="F4" s="176"/>
      <c r="G4" s="176"/>
      <c r="H4" s="177"/>
    </row>
    <row r="5" spans="1:9" ht="20.100000000000001" customHeight="1" thickBot="1" x14ac:dyDescent="0.35">
      <c r="A5" s="220" t="s">
        <v>50</v>
      </c>
      <c r="B5" s="221"/>
      <c r="C5" s="61" t="s">
        <v>100</v>
      </c>
      <c r="D5" s="60" t="s">
        <v>52</v>
      </c>
      <c r="E5" s="175" t="s">
        <v>99</v>
      </c>
      <c r="F5" s="175"/>
      <c r="G5" s="214" t="s">
        <v>53</v>
      </c>
      <c r="H5" s="215"/>
    </row>
    <row r="6" spans="1:9" ht="20.100000000000001" customHeight="1" x14ac:dyDescent="0.3">
      <c r="A6" s="207" t="s">
        <v>10</v>
      </c>
      <c r="B6" s="192"/>
      <c r="C6" s="192"/>
      <c r="D6" s="192" t="s">
        <v>30</v>
      </c>
      <c r="E6" s="192"/>
      <c r="F6" s="209" t="s">
        <v>29</v>
      </c>
      <c r="G6" s="192" t="s">
        <v>42</v>
      </c>
      <c r="H6" s="211" t="s">
        <v>15</v>
      </c>
      <c r="I6" s="183" t="s">
        <v>31</v>
      </c>
    </row>
    <row r="7" spans="1:9" ht="20.100000000000001" customHeight="1" thickBot="1" x14ac:dyDescent="0.35">
      <c r="A7" s="208"/>
      <c r="B7" s="193"/>
      <c r="C7" s="193"/>
      <c r="D7" s="63" t="s">
        <v>13</v>
      </c>
      <c r="E7" s="63" t="s">
        <v>14</v>
      </c>
      <c r="F7" s="210"/>
      <c r="G7" s="193"/>
      <c r="H7" s="212"/>
      <c r="I7" s="183"/>
    </row>
    <row r="8" spans="1:9" ht="16.5" customHeight="1" x14ac:dyDescent="0.3">
      <c r="A8" s="184" t="s">
        <v>11</v>
      </c>
      <c r="B8" s="205" t="s">
        <v>47</v>
      </c>
      <c r="C8" s="148" t="s">
        <v>66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185"/>
      <c r="B9" s="206"/>
      <c r="C9" s="151" t="s">
        <v>72</v>
      </c>
      <c r="D9" s="151">
        <v>1</v>
      </c>
      <c r="E9" s="151"/>
      <c r="F9" s="151"/>
      <c r="G9" s="152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5"/>
      <c r="B10" s="204" t="s">
        <v>12</v>
      </c>
      <c r="C10" s="204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5"/>
      <c r="B11" s="194" t="s">
        <v>82</v>
      </c>
      <c r="C11" s="145" t="s">
        <v>74</v>
      </c>
      <c r="D11" s="151"/>
      <c r="E11" s="151"/>
      <c r="F11" s="151"/>
      <c r="G11" s="152">
        <v>1</v>
      </c>
      <c r="H11" s="62"/>
      <c r="I11" s="3" t="str">
        <f t="shared" si="0"/>
        <v>3</v>
      </c>
    </row>
    <row r="12" spans="1:9" ht="16.5" customHeight="1" x14ac:dyDescent="0.3">
      <c r="A12" s="185"/>
      <c r="B12" s="195"/>
      <c r="C12" s="145" t="s">
        <v>73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5"/>
      <c r="B13" s="201"/>
      <c r="C13" s="145" t="s">
        <v>67</v>
      </c>
      <c r="D13" s="151"/>
      <c r="E13" s="151"/>
      <c r="F13" s="151"/>
      <c r="G13" s="152">
        <v>1</v>
      </c>
      <c r="H13" s="62"/>
      <c r="I13" s="3" t="str">
        <f t="shared" si="0"/>
        <v>3</v>
      </c>
    </row>
    <row r="14" spans="1:9" ht="16.5" customHeight="1" thickBot="1" x14ac:dyDescent="0.35">
      <c r="A14" s="186"/>
      <c r="B14" s="187" t="s">
        <v>16</v>
      </c>
      <c r="C14" s="187"/>
      <c r="D14" s="156"/>
      <c r="E14" s="156"/>
      <c r="F14" s="156"/>
      <c r="G14" s="157">
        <v>1</v>
      </c>
      <c r="H14" s="158"/>
      <c r="I14" s="3" t="str">
        <f t="shared" si="0"/>
        <v>3</v>
      </c>
    </row>
    <row r="15" spans="1:9" ht="16.5" customHeight="1" x14ac:dyDescent="0.3">
      <c r="A15" s="184" t="s">
        <v>54</v>
      </c>
      <c r="B15" s="189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5"/>
      <c r="B16" s="190"/>
      <c r="C16" s="145" t="s">
        <v>64</v>
      </c>
      <c r="D16" s="151"/>
      <c r="E16" s="151"/>
      <c r="F16" s="151">
        <v>1</v>
      </c>
      <c r="G16" s="152"/>
      <c r="H16" s="62"/>
      <c r="I16" s="3" t="str">
        <f t="shared" si="0"/>
        <v>2</v>
      </c>
    </row>
    <row r="17" spans="1:9" ht="16.5" customHeight="1" x14ac:dyDescent="0.3">
      <c r="A17" s="185"/>
      <c r="B17" s="191" t="s">
        <v>17</v>
      </c>
      <c r="C17" s="191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5"/>
      <c r="B18" s="194" t="s">
        <v>18</v>
      </c>
      <c r="C18" s="145" t="s">
        <v>90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5"/>
      <c r="B19" s="201"/>
      <c r="C19" s="145" t="s">
        <v>19</v>
      </c>
      <c r="D19" s="151">
        <v>1</v>
      </c>
      <c r="E19" s="151"/>
      <c r="F19" s="151"/>
      <c r="G19" s="152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5"/>
      <c r="B20" s="191" t="s">
        <v>18</v>
      </c>
      <c r="C20" s="191"/>
      <c r="D20" s="153">
        <v>1</v>
      </c>
      <c r="E20" s="153"/>
      <c r="F20" s="153"/>
      <c r="G20" s="154"/>
      <c r="H20" s="155"/>
      <c r="I20" s="3" t="str">
        <f t="shared" si="0"/>
        <v>0</v>
      </c>
    </row>
    <row r="21" spans="1:9" ht="16.5" customHeight="1" x14ac:dyDescent="0.3">
      <c r="A21" s="185"/>
      <c r="B21" s="194" t="s">
        <v>20</v>
      </c>
      <c r="C21" s="145" t="s">
        <v>44</v>
      </c>
      <c r="D21" s="151"/>
      <c r="E21" s="151"/>
      <c r="F21" s="151"/>
      <c r="G21" s="152">
        <v>1</v>
      </c>
      <c r="H21" s="62"/>
      <c r="I21" s="3" t="str">
        <f t="shared" si="0"/>
        <v>3</v>
      </c>
    </row>
    <row r="22" spans="1:9" ht="16.5" customHeight="1" x14ac:dyDescent="0.3">
      <c r="A22" s="185"/>
      <c r="B22" s="195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5"/>
      <c r="B23" s="195"/>
      <c r="C23" s="145" t="s">
        <v>65</v>
      </c>
      <c r="D23" s="151"/>
      <c r="E23" s="151"/>
      <c r="F23" s="151">
        <v>1</v>
      </c>
      <c r="G23" s="152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5"/>
      <c r="B24" s="191" t="s">
        <v>20</v>
      </c>
      <c r="C24" s="191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5"/>
      <c r="B25" s="194" t="s">
        <v>21</v>
      </c>
      <c r="C25" s="145" t="s">
        <v>79</v>
      </c>
      <c r="D25" s="151">
        <v>1</v>
      </c>
      <c r="E25" s="151"/>
      <c r="F25" s="151"/>
      <c r="G25" s="152"/>
      <c r="H25" s="62"/>
      <c r="I25" s="3" t="str">
        <f t="shared" si="0"/>
        <v>0</v>
      </c>
    </row>
    <row r="26" spans="1:9" ht="33" x14ac:dyDescent="0.3">
      <c r="A26" s="185"/>
      <c r="B26" s="195"/>
      <c r="C26" s="145" t="s">
        <v>80</v>
      </c>
      <c r="D26" s="151">
        <v>1</v>
      </c>
      <c r="E26" s="151"/>
      <c r="F26" s="151"/>
      <c r="G26" s="152"/>
      <c r="H26" s="62"/>
      <c r="I26" s="3" t="str">
        <f t="shared" si="0"/>
        <v>0</v>
      </c>
    </row>
    <row r="27" spans="1:9" ht="16.5" customHeight="1" x14ac:dyDescent="0.3">
      <c r="A27" s="185"/>
      <c r="B27" s="195"/>
      <c r="C27" s="145" t="s">
        <v>78</v>
      </c>
      <c r="D27" s="151"/>
      <c r="E27" s="151">
        <v>1</v>
      </c>
      <c r="F27" s="151"/>
      <c r="G27" s="152"/>
      <c r="H27" s="62"/>
      <c r="I27" s="3" t="str">
        <f t="shared" si="0"/>
        <v>1</v>
      </c>
    </row>
    <row r="28" spans="1:9" ht="33" x14ac:dyDescent="0.3">
      <c r="A28" s="185"/>
      <c r="B28" s="195"/>
      <c r="C28" s="145" t="s">
        <v>81</v>
      </c>
      <c r="D28" s="151"/>
      <c r="E28" s="151">
        <v>1</v>
      </c>
      <c r="F28" s="151"/>
      <c r="G28" s="152"/>
      <c r="H28" s="62"/>
      <c r="I28" s="3" t="str">
        <f t="shared" si="0"/>
        <v>1</v>
      </c>
    </row>
    <row r="29" spans="1:9" ht="16.5" customHeight="1" x14ac:dyDescent="0.3">
      <c r="A29" s="185"/>
      <c r="B29" s="195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5"/>
      <c r="B30" s="191" t="s">
        <v>21</v>
      </c>
      <c r="C30" s="191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5"/>
      <c r="B31" s="194" t="s">
        <v>55</v>
      </c>
      <c r="C31" s="145" t="s">
        <v>45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5"/>
      <c r="B32" s="201"/>
      <c r="C32" s="145" t="s">
        <v>86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5"/>
      <c r="B33" s="191" t="s">
        <v>22</v>
      </c>
      <c r="C33" s="191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5"/>
      <c r="B34" s="194" t="s">
        <v>91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188"/>
      <c r="B35" s="201"/>
      <c r="C35" s="146" t="s">
        <v>68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6"/>
      <c r="B36" s="187" t="s">
        <v>23</v>
      </c>
      <c r="C36" s="187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4" t="s">
        <v>24</v>
      </c>
      <c r="B37" s="200" t="s">
        <v>25</v>
      </c>
      <c r="C37" s="144" t="s">
        <v>46</v>
      </c>
      <c r="D37" s="148"/>
      <c r="E37" s="148"/>
      <c r="F37" s="148">
        <v>1</v>
      </c>
      <c r="G37" s="149"/>
      <c r="H37" s="150"/>
      <c r="I37" s="3" t="str">
        <f t="shared" si="0"/>
        <v>2</v>
      </c>
    </row>
    <row r="38" spans="1:9" ht="16.5" customHeight="1" x14ac:dyDescent="0.3">
      <c r="A38" s="185"/>
      <c r="B38" s="195"/>
      <c r="C38" s="145" t="s">
        <v>76</v>
      </c>
      <c r="D38" s="151"/>
      <c r="E38" s="151">
        <v>1</v>
      </c>
      <c r="F38" s="151"/>
      <c r="G38" s="152"/>
      <c r="H38" s="62"/>
      <c r="I38" s="3" t="str">
        <f t="shared" si="0"/>
        <v>1</v>
      </c>
    </row>
    <row r="39" spans="1:9" ht="16.5" customHeight="1" thickBot="1" x14ac:dyDescent="0.35">
      <c r="A39" s="186"/>
      <c r="B39" s="187" t="s">
        <v>25</v>
      </c>
      <c r="C39" s="187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80" t="s">
        <v>26</v>
      </c>
      <c r="B40" s="144" t="s">
        <v>27</v>
      </c>
      <c r="C40" s="144" t="s">
        <v>84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181"/>
      <c r="B41" s="191" t="s">
        <v>27</v>
      </c>
      <c r="C41" s="191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181"/>
      <c r="B42" s="147" t="s">
        <v>83</v>
      </c>
      <c r="C42" s="162" t="s">
        <v>77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182"/>
      <c r="B43" s="199" t="s">
        <v>56</v>
      </c>
      <c r="C43" s="199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196" t="s">
        <v>104</v>
      </c>
      <c r="C44" s="197"/>
      <c r="D44" s="197"/>
      <c r="E44" s="197"/>
      <c r="F44" s="197"/>
      <c r="G44" s="197"/>
      <c r="H44" s="19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="145" zoomScaleNormal="100" zoomScaleSheetLayoutView="145" workbookViewId="0">
      <pane ySplit="6" topLeftCell="A7" activePane="bottomLeft" state="frozen"/>
      <selection pane="bottomLeft" activeCell="O8" sqref="O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6" t="s">
        <v>32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78"/>
    </row>
    <row r="2" spans="1:24" ht="12" x14ac:dyDescent="0.3">
      <c r="A2" s="79"/>
      <c r="B2" s="222" t="s">
        <v>75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80"/>
      <c r="O2" s="81" t="s">
        <v>9</v>
      </c>
      <c r="P2" s="263" t="s">
        <v>100</v>
      </c>
      <c r="Q2" s="263"/>
      <c r="R2" s="82"/>
    </row>
    <row r="3" spans="1:24" ht="12.75" thickBot="1" x14ac:dyDescent="0.35">
      <c r="A3" s="8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80"/>
      <c r="O3" s="84" t="s">
        <v>8</v>
      </c>
      <c r="P3" s="264" t="s">
        <v>148</v>
      </c>
      <c r="Q3" s="264"/>
      <c r="R3" s="85"/>
    </row>
    <row r="4" spans="1:24" s="1" customFormat="1" ht="12.75" thickBot="1" x14ac:dyDescent="0.35">
      <c r="A4" s="255" t="s">
        <v>0</v>
      </c>
      <c r="B4" s="262" t="s">
        <v>69</v>
      </c>
      <c r="C4" s="259" t="s">
        <v>62</v>
      </c>
      <c r="D4" s="260"/>
      <c r="E4" s="260"/>
      <c r="F4" s="260"/>
      <c r="G4" s="260"/>
      <c r="H4" s="260"/>
      <c r="I4" s="261"/>
      <c r="J4" s="259" t="s">
        <v>5</v>
      </c>
      <c r="K4" s="260"/>
      <c r="L4" s="260"/>
      <c r="M4" s="260"/>
      <c r="N4" s="260"/>
      <c r="O4" s="260"/>
      <c r="P4" s="260"/>
      <c r="Q4" s="261"/>
      <c r="R4" s="265"/>
      <c r="S4" s="265"/>
      <c r="T4" s="265"/>
      <c r="U4" s="265"/>
      <c r="V4" s="265"/>
      <c r="W4" s="265"/>
      <c r="X4" s="265"/>
    </row>
    <row r="5" spans="1:24" s="1" customFormat="1" ht="12" x14ac:dyDescent="0.3">
      <c r="A5" s="256"/>
      <c r="B5" s="256"/>
      <c r="C5" s="255" t="s">
        <v>2</v>
      </c>
      <c r="D5" s="232" t="s">
        <v>1</v>
      </c>
      <c r="E5" s="230" t="s">
        <v>3</v>
      </c>
      <c r="F5" s="233" t="s">
        <v>6</v>
      </c>
      <c r="G5" s="294" t="s">
        <v>7</v>
      </c>
      <c r="H5" s="294"/>
      <c r="I5" s="295"/>
      <c r="J5" s="247" t="s">
        <v>2</v>
      </c>
      <c r="K5" s="249" t="s">
        <v>1</v>
      </c>
      <c r="L5" s="251" t="s">
        <v>3</v>
      </c>
      <c r="M5" s="253" t="s">
        <v>6</v>
      </c>
      <c r="N5" s="275" t="s">
        <v>7</v>
      </c>
      <c r="O5" s="251"/>
      <c r="P5" s="251"/>
      <c r="Q5" s="253"/>
      <c r="R5" s="265"/>
      <c r="S5" s="265"/>
      <c r="T5" s="265"/>
      <c r="U5" s="265"/>
      <c r="V5" s="265"/>
      <c r="W5" s="265"/>
      <c r="X5" s="265"/>
    </row>
    <row r="6" spans="1:24" s="1" customFormat="1" ht="24.75" thickBot="1" x14ac:dyDescent="0.35">
      <c r="A6" s="257"/>
      <c r="B6" s="257"/>
      <c r="C6" s="257"/>
      <c r="D6" s="241"/>
      <c r="E6" s="231"/>
      <c r="F6" s="258"/>
      <c r="G6" s="86" t="s">
        <v>34</v>
      </c>
      <c r="H6" s="87" t="s">
        <v>35</v>
      </c>
      <c r="I6" s="88" t="s">
        <v>36</v>
      </c>
      <c r="J6" s="248"/>
      <c r="K6" s="250"/>
      <c r="L6" s="252"/>
      <c r="M6" s="254"/>
      <c r="N6" s="86" t="s">
        <v>37</v>
      </c>
      <c r="O6" s="87" t="s">
        <v>38</v>
      </c>
      <c r="P6" s="87" t="s">
        <v>34</v>
      </c>
      <c r="Q6" s="88" t="s">
        <v>36</v>
      </c>
      <c r="R6" s="265"/>
      <c r="S6" s="265"/>
      <c r="T6" s="265"/>
      <c r="U6" s="26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77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78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7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79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80" t="s">
        <v>105</v>
      </c>
      <c r="C11" s="72" t="s">
        <v>106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81"/>
      <c r="C12" s="73" t="s">
        <v>107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81"/>
      <c r="C13" s="73" t="s">
        <v>108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81"/>
      <c r="C14" s="73" t="s">
        <v>109</v>
      </c>
      <c r="D14" s="29"/>
      <c r="E14" s="30">
        <v>1</v>
      </c>
      <c r="F14" s="31"/>
      <c r="G14" s="32"/>
      <c r="H14" s="30"/>
      <c r="I14" s="31"/>
      <c r="J14" s="33"/>
      <c r="K14" s="34"/>
      <c r="L14" s="35"/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7">
        <v>9</v>
      </c>
      <c r="B15" s="287"/>
      <c r="C15" s="58" t="s">
        <v>110</v>
      </c>
      <c r="D15" s="13"/>
      <c r="E15" s="4">
        <v>1</v>
      </c>
      <c r="F15" s="14"/>
      <c r="G15" s="15"/>
      <c r="H15" s="4"/>
      <c r="I15" s="14"/>
      <c r="J15" s="16"/>
      <c r="K15" s="17"/>
      <c r="L15" s="18"/>
      <c r="M15" s="19"/>
      <c r="N15" s="20"/>
      <c r="O15" s="18"/>
      <c r="P15" s="18"/>
      <c r="Q15" s="19"/>
    </row>
    <row r="16" spans="1:24" s="1" customFormat="1" ht="16.149999999999999" customHeight="1" thickBot="1" x14ac:dyDescent="0.35">
      <c r="A16" s="77">
        <v>10</v>
      </c>
      <c r="B16" s="287"/>
      <c r="C16" s="58" t="s">
        <v>111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87"/>
      <c r="C17" s="58" t="s">
        <v>112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87"/>
      <c r="C18" s="58" t="s">
        <v>113</v>
      </c>
      <c r="D18" s="13"/>
      <c r="E18" s="4">
        <v>1</v>
      </c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7">
        <v>13</v>
      </c>
      <c r="B19" s="287"/>
      <c r="C19" s="73" t="s">
        <v>114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87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87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88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77" t="s">
        <v>115</v>
      </c>
      <c r="C23" s="77" t="s">
        <v>116</v>
      </c>
      <c r="D23" s="5"/>
      <c r="E23" s="6">
        <v>1</v>
      </c>
      <c r="F23" s="7"/>
      <c r="G23" s="8"/>
      <c r="H23" s="6"/>
      <c r="I23" s="7"/>
      <c r="J23" s="90" t="s">
        <v>116</v>
      </c>
      <c r="K23" s="10"/>
      <c r="L23" s="11"/>
      <c r="M23" s="12">
        <v>1</v>
      </c>
      <c r="N23" s="75">
        <v>1</v>
      </c>
      <c r="O23" s="11">
        <v>1</v>
      </c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78"/>
      <c r="C24" s="58" t="s">
        <v>117</v>
      </c>
      <c r="D24" s="13"/>
      <c r="E24" s="4">
        <v>1</v>
      </c>
      <c r="F24" s="14"/>
      <c r="G24" s="15"/>
      <c r="H24" s="4"/>
      <c r="I24" s="14"/>
      <c r="J24" s="47" t="s">
        <v>117</v>
      </c>
      <c r="K24" s="17"/>
      <c r="L24" s="18"/>
      <c r="M24" s="19">
        <v>1</v>
      </c>
      <c r="N24" s="20">
        <v>1</v>
      </c>
      <c r="O24" s="18">
        <v>1</v>
      </c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78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79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5" t="s">
        <v>118</v>
      </c>
      <c r="C27" s="289"/>
      <c r="D27" s="48"/>
      <c r="E27" s="49"/>
      <c r="F27" s="50"/>
      <c r="G27" s="51"/>
      <c r="H27" s="49"/>
      <c r="I27" s="50"/>
      <c r="J27" s="52" t="s">
        <v>119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6"/>
      <c r="C28" s="290"/>
      <c r="D28" s="29"/>
      <c r="E28" s="30"/>
      <c r="F28" s="31"/>
      <c r="G28" s="32"/>
      <c r="H28" s="30"/>
      <c r="I28" s="31"/>
      <c r="J28" s="57" t="s">
        <v>120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6"/>
      <c r="C29" s="290"/>
      <c r="D29" s="29"/>
      <c r="E29" s="30"/>
      <c r="F29" s="31"/>
      <c r="G29" s="32"/>
      <c r="H29" s="30"/>
      <c r="I29" s="31"/>
      <c r="J29" s="57" t="s">
        <v>121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86"/>
      <c r="C30" s="291"/>
      <c r="D30" s="38"/>
      <c r="E30" s="39"/>
      <c r="F30" s="40"/>
      <c r="G30" s="41"/>
      <c r="H30" s="39"/>
      <c r="I30" s="40"/>
      <c r="J30" s="42" t="s">
        <v>122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4" t="s">
        <v>123</v>
      </c>
      <c r="C31" s="92" t="s">
        <v>124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5"/>
      <c r="C32" s="101" t="s">
        <v>125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5"/>
      <c r="C33" s="101" t="s">
        <v>126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5"/>
      <c r="C34" s="101" t="s">
        <v>127</v>
      </c>
      <c r="D34" s="102"/>
      <c r="E34" s="103">
        <v>1</v>
      </c>
      <c r="F34" s="104"/>
      <c r="G34" s="102"/>
      <c r="H34" s="103"/>
      <c r="I34" s="104"/>
      <c r="J34" s="105"/>
      <c r="K34" s="106"/>
      <c r="L34" s="107"/>
      <c r="M34" s="108"/>
      <c r="N34" s="109"/>
      <c r="O34" s="107"/>
      <c r="P34" s="107"/>
      <c r="Q34" s="108"/>
    </row>
    <row r="35" spans="1:17" s="1" customFormat="1" ht="16.149999999999999" customHeight="1" thickBot="1" x14ac:dyDescent="0.35">
      <c r="A35" s="77">
        <v>29</v>
      </c>
      <c r="B35" s="292"/>
      <c r="C35" s="73" t="s">
        <v>128</v>
      </c>
      <c r="D35" s="29"/>
      <c r="E35" s="30">
        <v>1</v>
      </c>
      <c r="F35" s="31"/>
      <c r="G35" s="32"/>
      <c r="H35" s="30"/>
      <c r="I35" s="31"/>
      <c r="J35" s="57"/>
      <c r="K35" s="34"/>
      <c r="L35" s="35"/>
      <c r="M35" s="36"/>
      <c r="N35" s="37"/>
      <c r="O35" s="35"/>
      <c r="P35" s="35"/>
      <c r="Q35" s="36"/>
    </row>
    <row r="36" spans="1:17" s="1" customFormat="1" ht="16.149999999999999" customHeight="1" thickBot="1" x14ac:dyDescent="0.35">
      <c r="A36" s="77">
        <v>30</v>
      </c>
      <c r="B36" s="292"/>
      <c r="C36" s="73" t="s">
        <v>129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92"/>
      <c r="C37" s="73" t="s">
        <v>130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92"/>
      <c r="C38" s="73" t="s">
        <v>131</v>
      </c>
      <c r="D38" s="29"/>
      <c r="E38" s="30">
        <v>1</v>
      </c>
      <c r="F38" s="31"/>
      <c r="G38" s="32"/>
      <c r="H38" s="30"/>
      <c r="I38" s="31"/>
      <c r="J38" s="33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7">
        <v>33</v>
      </c>
      <c r="B39" s="292"/>
      <c r="C39" s="58" t="s">
        <v>132</v>
      </c>
      <c r="D39" s="13"/>
      <c r="E39" s="4">
        <v>1</v>
      </c>
      <c r="F39" s="14"/>
      <c r="G39" s="15"/>
      <c r="H39" s="4"/>
      <c r="I39" s="14"/>
      <c r="J39" s="47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77">
        <v>34</v>
      </c>
      <c r="B40" s="292"/>
      <c r="C40" s="58" t="s">
        <v>106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 t="s">
        <v>133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 t="s">
        <v>134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5" t="s">
        <v>135</v>
      </c>
      <c r="C43" s="72" t="s">
        <v>116</v>
      </c>
      <c r="D43" s="48"/>
      <c r="E43" s="49">
        <v>1</v>
      </c>
      <c r="F43" s="50"/>
      <c r="G43" s="51"/>
      <c r="H43" s="49"/>
      <c r="I43" s="50"/>
      <c r="J43" s="52" t="s">
        <v>116</v>
      </c>
      <c r="K43" s="53"/>
      <c r="L43" s="54"/>
      <c r="M43" s="55">
        <v>1</v>
      </c>
      <c r="N43" s="56">
        <v>1</v>
      </c>
      <c r="O43" s="54">
        <v>1</v>
      </c>
      <c r="P43" s="54">
        <v>1</v>
      </c>
      <c r="Q43" s="55"/>
    </row>
    <row r="44" spans="1:17" s="1" customFormat="1" ht="16.149999999999999" customHeight="1" thickBot="1" x14ac:dyDescent="0.35">
      <c r="A44" s="77">
        <v>38</v>
      </c>
      <c r="B44" s="226"/>
      <c r="C44" s="73" t="s">
        <v>117</v>
      </c>
      <c r="D44" s="29"/>
      <c r="E44" s="30">
        <v>1</v>
      </c>
      <c r="F44" s="31"/>
      <c r="G44" s="32"/>
      <c r="H44" s="30"/>
      <c r="I44" s="31"/>
      <c r="J44" s="57" t="s">
        <v>117</v>
      </c>
      <c r="K44" s="34"/>
      <c r="L44" s="35"/>
      <c r="M44" s="36">
        <v>1</v>
      </c>
      <c r="N44" s="37">
        <v>1</v>
      </c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7">
        <v>39</v>
      </c>
      <c r="B45" s="226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6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83" t="s">
        <v>136</v>
      </c>
      <c r="C47" s="92"/>
      <c r="D47" s="93"/>
      <c r="E47" s="94"/>
      <c r="F47" s="95"/>
      <c r="G47" s="93"/>
      <c r="H47" s="94"/>
      <c r="I47" s="95"/>
      <c r="J47" s="96" t="s">
        <v>119</v>
      </c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84"/>
      <c r="C48" s="101"/>
      <c r="D48" s="102"/>
      <c r="E48" s="103"/>
      <c r="F48" s="104"/>
      <c r="G48" s="102"/>
      <c r="H48" s="103"/>
      <c r="I48" s="104"/>
      <c r="J48" s="105" t="s">
        <v>120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84"/>
      <c r="C49" s="101"/>
      <c r="D49" s="102"/>
      <c r="E49" s="103"/>
      <c r="F49" s="104"/>
      <c r="G49" s="102"/>
      <c r="H49" s="103"/>
      <c r="I49" s="104"/>
      <c r="J49" s="105" t="s">
        <v>121</v>
      </c>
      <c r="K49" s="106"/>
      <c r="L49" s="107">
        <v>1</v>
      </c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85"/>
      <c r="C50" s="110"/>
      <c r="D50" s="111"/>
      <c r="E50" s="112"/>
      <c r="F50" s="113"/>
      <c r="G50" s="111"/>
      <c r="H50" s="112"/>
      <c r="I50" s="113"/>
      <c r="J50" s="114" t="s">
        <v>122</v>
      </c>
      <c r="K50" s="115"/>
      <c r="L50" s="116">
        <v>1</v>
      </c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25" t="s">
        <v>137</v>
      </c>
      <c r="C51" s="72" t="s">
        <v>138</v>
      </c>
      <c r="D51" s="48"/>
      <c r="E51" s="49">
        <v>1</v>
      </c>
      <c r="F51" s="50"/>
      <c r="G51" s="51"/>
      <c r="H51" s="49"/>
      <c r="I51" s="50"/>
      <c r="J51" s="174"/>
      <c r="K51" s="53"/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26"/>
      <c r="C52" s="73" t="s">
        <v>139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26"/>
      <c r="C53" s="73" t="s">
        <v>140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26"/>
      <c r="C54" s="73" t="s">
        <v>141</v>
      </c>
      <c r="D54" s="29"/>
      <c r="E54" s="30">
        <v>1</v>
      </c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7">
        <v>49</v>
      </c>
      <c r="B55" s="292"/>
      <c r="C55" s="101" t="s">
        <v>142</v>
      </c>
      <c r="D55" s="102"/>
      <c r="E55" s="103">
        <v>1</v>
      </c>
      <c r="F55" s="104"/>
      <c r="G55" s="102"/>
      <c r="H55" s="103"/>
      <c r="I55" s="104"/>
      <c r="J55" s="105"/>
      <c r="K55" s="106"/>
      <c r="L55" s="18"/>
      <c r="M55" s="19"/>
      <c r="N55" s="20"/>
      <c r="O55" s="18"/>
      <c r="P55" s="18"/>
      <c r="Q55" s="19"/>
    </row>
    <row r="56" spans="1:17" s="1" customFormat="1" ht="16.149999999999999" customHeight="1" thickBot="1" x14ac:dyDescent="0.35">
      <c r="A56" s="77">
        <v>50</v>
      </c>
      <c r="B56" s="292"/>
      <c r="C56" s="101" t="s">
        <v>143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92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93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80" t="s">
        <v>144</v>
      </c>
      <c r="C59" s="128" t="s">
        <v>145</v>
      </c>
      <c r="D59" s="129">
        <v>1</v>
      </c>
      <c r="E59" s="130"/>
      <c r="F59" s="131"/>
      <c r="G59" s="132"/>
      <c r="H59" s="130"/>
      <c r="I59" s="131"/>
      <c r="J59" s="128" t="s">
        <v>145</v>
      </c>
      <c r="K59" s="133"/>
      <c r="L59" s="54"/>
      <c r="M59" s="55">
        <v>1</v>
      </c>
      <c r="N59" s="56">
        <v>1</v>
      </c>
      <c r="O59" s="54">
        <v>1</v>
      </c>
      <c r="P59" s="54">
        <v>1</v>
      </c>
      <c r="Q59" s="55"/>
    </row>
    <row r="60" spans="1:17" s="1" customFormat="1" ht="16.149999999999999" customHeight="1" thickBot="1" x14ac:dyDescent="0.35">
      <c r="A60" s="77">
        <v>54</v>
      </c>
      <c r="B60" s="281"/>
      <c r="C60" s="73" t="s">
        <v>146</v>
      </c>
      <c r="D60" s="29"/>
      <c r="E60" s="30"/>
      <c r="F60" s="31">
        <v>1</v>
      </c>
      <c r="G60" s="32"/>
      <c r="H60" s="30">
        <v>1</v>
      </c>
      <c r="I60" s="31"/>
      <c r="J60" s="73" t="s">
        <v>146</v>
      </c>
      <c r="K60" s="34"/>
      <c r="L60" s="35"/>
      <c r="M60" s="36">
        <v>1</v>
      </c>
      <c r="N60" s="37">
        <v>1</v>
      </c>
      <c r="O60" s="35">
        <v>1</v>
      </c>
      <c r="P60" s="35">
        <v>1</v>
      </c>
      <c r="Q60" s="36"/>
    </row>
    <row r="61" spans="1:17" s="1" customFormat="1" ht="16.149999999999999" customHeight="1" thickBot="1" x14ac:dyDescent="0.35">
      <c r="A61" s="77">
        <v>55</v>
      </c>
      <c r="B61" s="281"/>
      <c r="C61" s="73" t="s">
        <v>147</v>
      </c>
      <c r="D61" s="29"/>
      <c r="E61" s="30"/>
      <c r="F61" s="31">
        <v>1</v>
      </c>
      <c r="G61" s="32"/>
      <c r="H61" s="30">
        <v>1</v>
      </c>
      <c r="I61" s="31"/>
      <c r="J61" s="73" t="s">
        <v>147</v>
      </c>
      <c r="K61" s="34"/>
      <c r="L61" s="35"/>
      <c r="M61" s="36">
        <v>1</v>
      </c>
      <c r="N61" s="37">
        <v>1</v>
      </c>
      <c r="O61" s="35"/>
      <c r="P61" s="35">
        <v>1</v>
      </c>
      <c r="Q61" s="36"/>
    </row>
    <row r="62" spans="1:17" s="1" customFormat="1" ht="16.149999999999999" customHeight="1" thickBot="1" x14ac:dyDescent="0.35">
      <c r="A62" s="77">
        <v>56</v>
      </c>
      <c r="B62" s="282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4"/>
      <c r="C63" s="92"/>
      <c r="D63" s="134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5"/>
      <c r="C64" s="101"/>
      <c r="D64" s="135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7" s="1" customFormat="1" ht="16.149999999999999" customHeight="1" thickBot="1" x14ac:dyDescent="0.35">
      <c r="A65" s="77">
        <v>59</v>
      </c>
      <c r="B65" s="235"/>
      <c r="C65" s="101"/>
      <c r="D65" s="135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7" s="1" customFormat="1" ht="16.149999999999999" customHeight="1" thickBot="1" x14ac:dyDescent="0.35">
      <c r="A66" s="77">
        <v>60</v>
      </c>
      <c r="B66" s="236"/>
      <c r="C66" s="110"/>
      <c r="D66" s="136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7" s="1" customFormat="1" ht="13.5" customHeight="1" x14ac:dyDescent="0.3">
      <c r="A67" s="239" t="s">
        <v>4</v>
      </c>
      <c r="B67" s="240"/>
      <c r="C67" s="137">
        <f>SUM(D67:F67)</f>
        <v>34</v>
      </c>
      <c r="D67" s="10">
        <f t="shared" ref="D67:I67" si="0">SUM(D7:D66)</f>
        <v>1</v>
      </c>
      <c r="E67" s="11">
        <f t="shared" si="0"/>
        <v>31</v>
      </c>
      <c r="F67" s="12">
        <f t="shared" si="0"/>
        <v>2</v>
      </c>
      <c r="G67" s="75">
        <f t="shared" si="0"/>
        <v>0</v>
      </c>
      <c r="H67" s="11">
        <f t="shared" si="0"/>
        <v>2</v>
      </c>
      <c r="I67" s="12">
        <f t="shared" si="0"/>
        <v>0</v>
      </c>
      <c r="J67" s="9">
        <f>SUM(K67:M67)</f>
        <v>17</v>
      </c>
      <c r="K67" s="10">
        <f t="shared" ref="K67:Q67" si="1">SUM(K7:K66)</f>
        <v>0</v>
      </c>
      <c r="L67" s="11">
        <f t="shared" si="1"/>
        <v>8</v>
      </c>
      <c r="M67" s="12">
        <f t="shared" si="1"/>
        <v>9</v>
      </c>
      <c r="N67" s="75">
        <f t="shared" si="1"/>
        <v>9</v>
      </c>
      <c r="O67" s="11">
        <f t="shared" si="1"/>
        <v>6</v>
      </c>
      <c r="P67" s="11">
        <f t="shared" si="1"/>
        <v>8</v>
      </c>
      <c r="Q67" s="12">
        <f t="shared" si="1"/>
        <v>0</v>
      </c>
    </row>
    <row r="68" spans="1:17" s="1" customFormat="1" ht="16.149999999999999" customHeight="1" thickBot="1" x14ac:dyDescent="0.35">
      <c r="A68" s="237"/>
      <c r="B68" s="238"/>
      <c r="C68" s="138"/>
      <c r="D68" s="141">
        <f>D67/C67</f>
        <v>2.9411764705882353E-2</v>
      </c>
      <c r="E68" s="139">
        <f>E67/C67</f>
        <v>0.91176470588235292</v>
      </c>
      <c r="F68" s="140">
        <f>F67/C67</f>
        <v>5.8823529411764705E-2</v>
      </c>
      <c r="G68" s="71"/>
      <c r="H68" s="27"/>
      <c r="I68" s="28"/>
      <c r="J68" s="25"/>
      <c r="K68" s="141">
        <f>K67/J67</f>
        <v>0</v>
      </c>
      <c r="L68" s="139">
        <f>L67/J67</f>
        <v>0.47058823529411764</v>
      </c>
      <c r="M68" s="140">
        <f>M67/J67</f>
        <v>0.52941176470588236</v>
      </c>
      <c r="N68" s="71"/>
      <c r="O68" s="27"/>
      <c r="P68" s="27"/>
      <c r="Q68" s="28"/>
    </row>
    <row r="69" spans="1:17" s="1" customFormat="1" ht="16.149999999999999" customHeight="1" thickBot="1" x14ac:dyDescent="0.35"/>
    <row r="70" spans="1:17" ht="16.149999999999999" customHeight="1" thickBot="1" x14ac:dyDescent="0.35">
      <c r="A70" s="269" t="s">
        <v>87</v>
      </c>
      <c r="B70" s="270"/>
      <c r="C70" s="270"/>
      <c r="D70" s="270"/>
      <c r="E70" s="270"/>
      <c r="F70" s="270"/>
      <c r="G70" s="270"/>
      <c r="H70" s="270"/>
      <c r="I70" s="270"/>
      <c r="J70" s="232" t="s">
        <v>88</v>
      </c>
      <c r="K70" s="230"/>
      <c r="L70" s="230"/>
      <c r="M70" s="230"/>
      <c r="N70" s="230"/>
      <c r="O70" s="230"/>
      <c r="P70" s="230"/>
      <c r="Q70" s="233"/>
    </row>
    <row r="71" spans="1:17" ht="16.149999999999999" customHeight="1" x14ac:dyDescent="0.3">
      <c r="A71" s="249" t="s">
        <v>63</v>
      </c>
      <c r="B71" s="271" t="s">
        <v>89</v>
      </c>
      <c r="C71" s="272"/>
      <c r="D71" s="251" t="s">
        <v>96</v>
      </c>
      <c r="E71" s="266" t="s">
        <v>97</v>
      </c>
      <c r="F71" s="266"/>
      <c r="G71" s="251"/>
      <c r="H71" s="251"/>
      <c r="I71" s="268"/>
      <c r="J71" s="232" t="s">
        <v>57</v>
      </c>
      <c r="K71" s="271" t="s">
        <v>58</v>
      </c>
      <c r="L71" s="270"/>
      <c r="M71" s="270"/>
      <c r="N71" s="272"/>
      <c r="O71" s="230" t="s">
        <v>60</v>
      </c>
      <c r="P71" s="230" t="s">
        <v>61</v>
      </c>
      <c r="Q71" s="233" t="s">
        <v>59</v>
      </c>
    </row>
    <row r="72" spans="1:17" ht="16.149999999999999" customHeight="1" thickBot="1" x14ac:dyDescent="0.35">
      <c r="A72" s="250"/>
      <c r="B72" s="273"/>
      <c r="C72" s="274"/>
      <c r="D72" s="252"/>
      <c r="E72" s="267"/>
      <c r="F72" s="267"/>
      <c r="G72" s="142"/>
      <c r="H72" s="142"/>
      <c r="I72" s="143"/>
      <c r="J72" s="241"/>
      <c r="K72" s="273"/>
      <c r="L72" s="276"/>
      <c r="M72" s="276"/>
      <c r="N72" s="274"/>
      <c r="O72" s="231"/>
      <c r="P72" s="231"/>
      <c r="Q72" s="258"/>
    </row>
    <row r="73" spans="1:17" ht="16.149999999999999" customHeight="1" thickBot="1" x14ac:dyDescent="0.35">
      <c r="A73" s="67">
        <v>1</v>
      </c>
      <c r="B73" s="242" t="s">
        <v>85</v>
      </c>
      <c r="C73" s="243"/>
      <c r="D73" s="59"/>
      <c r="E73" s="59">
        <v>1</v>
      </c>
      <c r="F73" s="59"/>
      <c r="G73" s="59"/>
      <c r="H73" s="59"/>
      <c r="I73" s="64"/>
      <c r="J73" s="67">
        <v>1</v>
      </c>
      <c r="K73" s="227" t="s">
        <v>71</v>
      </c>
      <c r="L73" s="228"/>
      <c r="M73" s="228"/>
      <c r="N73" s="229"/>
      <c r="O73" s="68"/>
      <c r="P73" s="68">
        <v>1</v>
      </c>
      <c r="Q73" s="69"/>
    </row>
    <row r="74" spans="1:17" ht="16.149999999999999" customHeight="1" thickBot="1" x14ac:dyDescent="0.35">
      <c r="A74" s="26"/>
      <c r="B74" s="244"/>
      <c r="C74" s="245"/>
      <c r="D74" s="27"/>
      <c r="E74" s="27"/>
      <c r="F74" s="27"/>
      <c r="G74" s="27"/>
      <c r="H74" s="27"/>
      <c r="I74" s="70"/>
      <c r="J74" s="26">
        <v>2</v>
      </c>
      <c r="K74" s="227" t="s">
        <v>92</v>
      </c>
      <c r="L74" s="228"/>
      <c r="M74" s="228"/>
      <c r="N74" s="229"/>
      <c r="O74" s="65"/>
      <c r="P74" s="65">
        <v>1</v>
      </c>
      <c r="Q74" s="66"/>
    </row>
  </sheetData>
  <mergeCells count="54">
    <mergeCell ref="B51:B58"/>
    <mergeCell ref="V5:X5"/>
    <mergeCell ref="G5:I5"/>
    <mergeCell ref="B47:B50"/>
    <mergeCell ref="B27:B30"/>
    <mergeCell ref="B11:B22"/>
    <mergeCell ref="C27:C30"/>
    <mergeCell ref="B31:B42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J4:Q4"/>
    <mergeCell ref="P71:P72"/>
    <mergeCell ref="K71:N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3:B46"/>
    <mergeCell ref="K74:N74"/>
    <mergeCell ref="K73:N73"/>
    <mergeCell ref="O71:O72"/>
    <mergeCell ref="J70:Q70"/>
    <mergeCell ref="B63:B66"/>
    <mergeCell ref="A68:B68"/>
    <mergeCell ref="A67:B67"/>
    <mergeCell ref="J71:J72"/>
    <mergeCell ref="B73:C73"/>
    <mergeCell ref="B74:C74"/>
    <mergeCell ref="Q71:Q72"/>
    <mergeCell ref="B23:B26"/>
    <mergeCell ref="B7:B10"/>
    <mergeCell ref="B59:B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2024-07-22T00:34:56Z</dcterms:modified>
</cp:coreProperties>
</file>