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4월19일 화천보건의료원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체크리스트'!$A$1:$Q$86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9" i="1" l="1"/>
  <c r="F79" i="1"/>
  <c r="G79" i="1"/>
  <c r="H79" i="1"/>
  <c r="I79" i="1"/>
  <c r="D7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9" i="1" l="1"/>
  <c r="M79" i="1"/>
  <c r="N79" i="1"/>
  <c r="O79" i="1"/>
  <c r="P79" i="1"/>
  <c r="Q79" i="1"/>
  <c r="K79" i="1"/>
  <c r="J79" i="1" l="1"/>
  <c r="L80" i="1" s="1"/>
  <c r="M80" i="1" l="1"/>
  <c r="K80" i="1"/>
  <c r="C79" i="1"/>
  <c r="D80" i="1" s="1"/>
  <c r="E80" i="1" l="1"/>
  <c r="F80" i="1"/>
</calcChain>
</file>

<file path=xl/sharedStrings.xml><?xml version="1.0" encoding="utf-8"?>
<sst xmlns="http://schemas.openxmlformats.org/spreadsheetml/2006/main" count="193" uniqueCount="158">
  <si>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</si>
  <si>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</si>
  <si>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</si>
  <si>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</si>
  <si>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</si>
  <si>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</si>
  <si>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</si>
  <si>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</si>
  <si>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</si>
  <si>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</si>
  <si>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</si>
  <si>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</si>
  <si>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</si>
  <si>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</si>
  <si>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</si>
  <si>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</si>
  <si>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</si>
  <si>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</si>
  <si>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</si>
  <si>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</si>
  <si>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</si>
  <si>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</si>
  <si>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</si>
  <si>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</si>
  <si>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</si>
  <si>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</si>
  <si>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</si>
  <si>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</si>
  <si>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</si>
  <si>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</si>
  <si>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</si>
  <si>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</si>
  <si>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</si>
  <si>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</si>
  <si>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</si>
  <si>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</si>
  <si>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</si>
  <si>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</si>
  <si>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</si>
  <si>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</si>
  <si>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</si>
  <si>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</si>
  <si>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</si>
  <si>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</si>
  <si>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</si>
  <si>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</si>
  <si>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</si>
  <si>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</si>
  <si>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</si>
  <si>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</si>
  <si>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</si>
  <si>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</si>
  <si>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</si>
  <si>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</si>
  <si>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</si>
  <si>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</si>
  <si>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</si>
  <si>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</si>
  <si>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</si>
  <si>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</si>
  <si>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</si>
  <si>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</si>
  <si>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</si>
  <si>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</si>
  <si>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</si>
  <si>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</si>
  <si>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</si>
  <si>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</si>
  <si>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</si>
  <si>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</si>
  <si>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</si>
  <si>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</si>
  <si>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</si>
  <si>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</si>
  <si>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</si>
  <si>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</si>
  <si>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</si>
  <si>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</si>
  <si>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</si>
  <si>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</si>
  <si>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</si>
  <si>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</si>
  <si>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</si>
  <si>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</si>
  <si>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</si>
  <si>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</si>
  <si>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</si>
  <si>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</si>
  <si>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</si>
  <si>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</si>
  <si>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</si>
  <si>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</si>
  <si>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</si>
  <si>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</si>
  <si>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</si>
  <si>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</si>
  <si>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</si>
  <si>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</si>
  <si>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</si>
  <si>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</si>
  <si>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화천보건의료원</t>
    <phoneticPr fontId="1" type="noConversion"/>
  </si>
  <si>
    <t>1~3층</t>
    <phoneticPr fontId="1" type="noConversion"/>
  </si>
  <si>
    <t>2024.4.19(금)</t>
    <phoneticPr fontId="1" type="noConversion"/>
  </si>
  <si>
    <t>계단 점자블록미설치.  실내점자표지판이 대체적으로 적정설치되어 있음.  덮개구멍2센티미터 이상으로 부적정.</t>
    <phoneticPr fontId="1" type="noConversion"/>
  </si>
  <si>
    <t>2024.4.19(금)</t>
    <phoneticPr fontId="1" type="noConversion"/>
  </si>
  <si>
    <t xml:space="preserve">이정현 </t>
    <phoneticPr fontId="1" type="noConversion"/>
  </si>
  <si>
    <t>1F~2F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</si>
  <si>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</si>
  <si>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</si>
  <si>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</si>
  <si>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</si>
  <si>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2F실내출입문</t>
    <phoneticPr fontId="1" type="noConversion"/>
  </si>
  <si>
    <t>보호자대기실</t>
    <phoneticPr fontId="1" type="noConversion"/>
  </si>
  <si>
    <t>영상의학당직실</t>
    <phoneticPr fontId="1" type="noConversion"/>
  </si>
  <si>
    <t>산부인과</t>
    <phoneticPr fontId="1" type="noConversion"/>
  </si>
  <si>
    <t>만성병관리실</t>
    <phoneticPr fontId="1" type="noConversion"/>
  </si>
  <si>
    <t>중앙공급소</t>
    <phoneticPr fontId="1" type="noConversion"/>
  </si>
  <si>
    <t>한의과</t>
    <phoneticPr fontId="1" type="noConversion"/>
  </si>
  <si>
    <t>수유실</t>
    <phoneticPr fontId="1" type="noConversion"/>
  </si>
  <si>
    <t>영상의학과</t>
    <phoneticPr fontId="1" type="noConversion"/>
  </si>
  <si>
    <t>물리치료사</t>
    <phoneticPr fontId="1" type="noConversion"/>
  </si>
  <si>
    <t>여직원휴게실</t>
    <phoneticPr fontId="1" type="noConversion"/>
  </si>
  <si>
    <t>인반외과</t>
    <phoneticPr fontId="1" type="noConversion"/>
  </si>
  <si>
    <t>소아청소년과</t>
    <phoneticPr fontId="1" type="noConversion"/>
  </si>
  <si>
    <t>예방접종실</t>
    <phoneticPr fontId="1" type="noConversion"/>
  </si>
  <si>
    <t>진료과</t>
    <phoneticPr fontId="1" type="noConversion"/>
  </si>
  <si>
    <t>2F화장실</t>
    <phoneticPr fontId="1" type="noConversion"/>
  </si>
  <si>
    <t>남</t>
    <phoneticPr fontId="1" type="noConversion"/>
  </si>
  <si>
    <t>여</t>
    <phoneticPr fontId="1" type="noConversion"/>
  </si>
  <si>
    <t>2F~3F계단</t>
    <phoneticPr fontId="1" type="noConversion"/>
  </si>
  <si>
    <t>3F실내출입문</t>
    <phoneticPr fontId="1" type="noConversion"/>
  </si>
  <si>
    <t>임상병리실</t>
    <phoneticPr fontId="1" type="noConversion"/>
  </si>
  <si>
    <t>치과</t>
    <phoneticPr fontId="1" type="noConversion"/>
  </si>
  <si>
    <t>입원실301</t>
    <phoneticPr fontId="1" type="noConversion"/>
  </si>
  <si>
    <t>입원실302</t>
    <phoneticPr fontId="1" type="noConversion"/>
  </si>
  <si>
    <t>입원실303</t>
    <phoneticPr fontId="1" type="noConversion"/>
  </si>
  <si>
    <t>입원실304</t>
    <phoneticPr fontId="1" type="noConversion"/>
  </si>
  <si>
    <t>격리병상305</t>
    <phoneticPr fontId="1" type="noConversion"/>
  </si>
  <si>
    <t>샤워실</t>
    <phoneticPr fontId="1" type="noConversion"/>
  </si>
  <si>
    <t>탕비실</t>
    <phoneticPr fontId="1" type="noConversion"/>
  </si>
  <si>
    <t>보건사업과</t>
    <phoneticPr fontId="1" type="noConversion"/>
  </si>
  <si>
    <t>휴게실</t>
    <phoneticPr fontId="1" type="noConversion"/>
  </si>
  <si>
    <t>주방</t>
    <phoneticPr fontId="1" type="noConversion"/>
  </si>
  <si>
    <t>문진실</t>
    <phoneticPr fontId="1" type="noConversion"/>
  </si>
  <si>
    <t>건강진단실</t>
    <phoneticPr fontId="1" type="noConversion"/>
  </si>
  <si>
    <t>보건의료원장</t>
    <phoneticPr fontId="1" type="noConversion"/>
  </si>
  <si>
    <t>3F화장실</t>
    <phoneticPr fontId="1" type="noConversion"/>
  </si>
  <si>
    <t>3F~4F계단</t>
    <phoneticPr fontId="1" type="noConversion"/>
  </si>
  <si>
    <t>4F실내출입문</t>
    <phoneticPr fontId="1" type="noConversion"/>
  </si>
  <si>
    <t>다목적실</t>
    <phoneticPr fontId="1" type="noConversion"/>
  </si>
  <si>
    <t>4F화장실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</si>
  <si>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</si>
  <si>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</si>
  <si>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</si>
  <si>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</si>
  <si>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</si>
  <si>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 xml:space="preserve">강원 화천군 화천읍 강변로 111, 화천보건의료원 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</si>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</sst>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5" sqref="E1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4" t="s">
        <v>39</v>
      </c>
      <c r="B1" s="205"/>
      <c r="C1" s="205"/>
      <c r="D1" s="205"/>
      <c r="E1" s="205"/>
      <c r="F1" s="205"/>
      <c r="G1" s="205"/>
      <c r="H1" s="205"/>
    </row>
    <row r="2" spans="1:9" ht="3.75" customHeight="1" thickBot="1" x14ac:dyDescent="0.35">
      <c r="A2" s="224"/>
      <c r="B2" s="224"/>
      <c r="C2" s="224"/>
      <c r="D2" s="224"/>
      <c r="E2" s="224"/>
      <c r="F2" s="224"/>
      <c r="G2" s="224"/>
      <c r="H2" s="224"/>
    </row>
    <row r="3" spans="1:9" ht="20.100000000000001" customHeight="1" x14ac:dyDescent="0.3">
      <c r="A3" s="227" t="s">
        <v>48</v>
      </c>
      <c r="B3" s="228"/>
      <c r="C3" s="165" t="s">
        <v>100</v>
      </c>
      <c r="D3" s="163" t="s">
        <v>51</v>
      </c>
      <c r="E3" s="242" t="s">
        <v>156</v>
      </c>
      <c r="F3" s="242"/>
      <c r="G3" s="242"/>
      <c r="H3" s="243"/>
    </row>
    <row r="4" spans="1:9" ht="20.100000000000001" customHeight="1" x14ac:dyDescent="0.3">
      <c r="A4" s="229" t="s">
        <v>49</v>
      </c>
      <c r="B4" s="230"/>
      <c r="C4" s="166" t="s">
        <v>101</v>
      </c>
      <c r="D4" s="164" t="s">
        <v>70</v>
      </c>
      <c r="E4" s="240" t="s">
        <v>98</v>
      </c>
      <c r="F4" s="240"/>
      <c r="G4" s="240"/>
      <c r="H4" s="241"/>
    </row>
    <row r="5" spans="1:9" ht="20.100000000000001" customHeight="1" thickBot="1" x14ac:dyDescent="0.35">
      <c r="A5" s="231" t="s">
        <v>50</v>
      </c>
      <c r="B5" s="232"/>
      <c r="C5" s="61" t="s">
        <v>102</v>
      </c>
      <c r="D5" s="60" t="s">
        <v>52</v>
      </c>
      <c r="E5" s="239" t="s">
        <v>99</v>
      </c>
      <c r="F5" s="239"/>
      <c r="G5" s="225" t="s">
        <v>53</v>
      </c>
      <c r="H5" s="226"/>
    </row>
    <row r="6" spans="1:9" ht="20.100000000000001" customHeight="1" x14ac:dyDescent="0.3">
      <c r="A6" s="216" t="s">
        <v>10</v>
      </c>
      <c r="B6" s="217"/>
      <c r="C6" s="217"/>
      <c r="D6" s="217" t="s">
        <v>30</v>
      </c>
      <c r="E6" s="217"/>
      <c r="F6" s="220" t="s">
        <v>29</v>
      </c>
      <c r="G6" s="217" t="s">
        <v>42</v>
      </c>
      <c r="H6" s="222" t="s">
        <v>15</v>
      </c>
      <c r="I6" s="247" t="s">
        <v>31</v>
      </c>
    </row>
    <row r="7" spans="1:9" ht="20.100000000000001" customHeight="1" thickBot="1" x14ac:dyDescent="0.35">
      <c r="A7" s="218"/>
      <c r="B7" s="219"/>
      <c r="C7" s="219"/>
      <c r="D7" s="63" t="s">
        <v>13</v>
      </c>
      <c r="E7" s="63" t="s">
        <v>14</v>
      </c>
      <c r="F7" s="221"/>
      <c r="G7" s="219"/>
      <c r="H7" s="223"/>
      <c r="I7" s="247"/>
    </row>
    <row r="8" spans="1:9" ht="16.5" customHeight="1" x14ac:dyDescent="0.3">
      <c r="A8" s="212" t="s">
        <v>11</v>
      </c>
      <c r="B8" s="207" t="s">
        <v>47</v>
      </c>
      <c r="C8" s="141" t="s">
        <v>66</v>
      </c>
      <c r="D8" s="141">
        <v>1</v>
      </c>
      <c r="E8" s="141"/>
      <c r="F8" s="141"/>
      <c r="G8" s="142"/>
      <c r="H8" s="143"/>
      <c r="I8" s="3" t="str">
        <f>IF(D8=1,"0",IF(E8=1,"1",IF(F8=1,"2",IF(G8=1,"3"))))</f>
        <v>0</v>
      </c>
    </row>
    <row r="9" spans="1:9" ht="16.5" customHeight="1" x14ac:dyDescent="0.3">
      <c r="A9" s="213"/>
      <c r="B9" s="208"/>
      <c r="C9" s="144" t="s">
        <v>72</v>
      </c>
      <c r="D9" s="144"/>
      <c r="E9" s="144">
        <v>1</v>
      </c>
      <c r="F9" s="144"/>
      <c r="G9" s="145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213"/>
      <c r="B10" s="206" t="s">
        <v>12</v>
      </c>
      <c r="C10" s="206"/>
      <c r="D10" s="146"/>
      <c r="E10" s="146">
        <v>1</v>
      </c>
      <c r="F10" s="146"/>
      <c r="G10" s="147"/>
      <c r="H10" s="148"/>
      <c r="I10" s="3" t="str">
        <f t="shared" si="0"/>
        <v>1</v>
      </c>
    </row>
    <row r="11" spans="1:9" ht="16.5" customHeight="1" x14ac:dyDescent="0.3">
      <c r="A11" s="213"/>
      <c r="B11" s="209" t="s">
        <v>82</v>
      </c>
      <c r="C11" s="138" t="s">
        <v>74</v>
      </c>
      <c r="D11" s="144"/>
      <c r="E11" s="144"/>
      <c r="F11" s="144"/>
      <c r="G11" s="145">
        <v>1</v>
      </c>
      <c r="H11" s="62"/>
      <c r="I11" s="3" t="str">
        <f t="shared" si="0"/>
        <v>3</v>
      </c>
    </row>
    <row r="12" spans="1:9" ht="16.5" customHeight="1" x14ac:dyDescent="0.3">
      <c r="A12" s="213"/>
      <c r="B12" s="210"/>
      <c r="C12" s="138" t="s">
        <v>73</v>
      </c>
      <c r="D12" s="144"/>
      <c r="E12" s="144"/>
      <c r="F12" s="144"/>
      <c r="G12" s="145">
        <v>1</v>
      </c>
      <c r="H12" s="62"/>
      <c r="I12" s="3" t="str">
        <f t="shared" si="0"/>
        <v>3</v>
      </c>
    </row>
    <row r="13" spans="1:9" ht="16.5" customHeight="1" x14ac:dyDescent="0.3">
      <c r="A13" s="213"/>
      <c r="B13" s="211"/>
      <c r="C13" s="138" t="s">
        <v>67</v>
      </c>
      <c r="D13" s="144"/>
      <c r="E13" s="144"/>
      <c r="F13" s="144"/>
      <c r="G13" s="145">
        <v>1</v>
      </c>
      <c r="H13" s="62"/>
      <c r="I13" s="3" t="str">
        <f t="shared" si="0"/>
        <v>3</v>
      </c>
    </row>
    <row r="14" spans="1:9" ht="16.5" customHeight="1" thickBot="1" x14ac:dyDescent="0.35">
      <c r="A14" s="214"/>
      <c r="B14" s="215" t="s">
        <v>16</v>
      </c>
      <c r="C14" s="215"/>
      <c r="D14" s="149"/>
      <c r="E14" s="149"/>
      <c r="F14" s="149"/>
      <c r="G14" s="150">
        <v>1</v>
      </c>
      <c r="H14" s="151"/>
      <c r="I14" s="3" t="str">
        <f t="shared" si="0"/>
        <v>3</v>
      </c>
    </row>
    <row r="15" spans="1:9" ht="16.5" customHeight="1" x14ac:dyDescent="0.3">
      <c r="A15" s="212" t="s">
        <v>54</v>
      </c>
      <c r="B15" s="249" t="s">
        <v>40</v>
      </c>
      <c r="C15" s="137" t="s">
        <v>41</v>
      </c>
      <c r="D15" s="141"/>
      <c r="E15" s="141">
        <v>1</v>
      </c>
      <c r="F15" s="141"/>
      <c r="G15" s="142"/>
      <c r="H15" s="143"/>
      <c r="I15" s="3" t="str">
        <f t="shared" si="0"/>
        <v>1</v>
      </c>
    </row>
    <row r="16" spans="1:9" ht="16.5" customHeight="1" x14ac:dyDescent="0.3">
      <c r="A16" s="213"/>
      <c r="B16" s="250"/>
      <c r="C16" s="138" t="s">
        <v>64</v>
      </c>
      <c r="D16" s="144"/>
      <c r="E16" s="144">
        <v>1</v>
      </c>
      <c r="F16" s="144"/>
      <c r="G16" s="145"/>
      <c r="H16" s="62"/>
      <c r="I16" s="3" t="str">
        <f t="shared" si="0"/>
        <v>1</v>
      </c>
    </row>
    <row r="17" spans="1:9" ht="16.5" customHeight="1" x14ac:dyDescent="0.3">
      <c r="A17" s="213"/>
      <c r="B17" s="236" t="s">
        <v>17</v>
      </c>
      <c r="C17" s="236"/>
      <c r="D17" s="146"/>
      <c r="E17" s="146">
        <v>1</v>
      </c>
      <c r="F17" s="146"/>
      <c r="G17" s="147"/>
      <c r="H17" s="148"/>
      <c r="I17" s="3" t="str">
        <f t="shared" si="0"/>
        <v>1</v>
      </c>
    </row>
    <row r="18" spans="1:9" ht="16.5" customHeight="1" x14ac:dyDescent="0.3">
      <c r="A18" s="213"/>
      <c r="B18" s="209" t="s">
        <v>18</v>
      </c>
      <c r="C18" s="138" t="s">
        <v>90</v>
      </c>
      <c r="D18" s="144"/>
      <c r="E18" s="144"/>
      <c r="F18" s="144"/>
      <c r="G18" s="145">
        <v>1</v>
      </c>
      <c r="H18" s="62"/>
      <c r="I18" s="3" t="str">
        <f t="shared" si="0"/>
        <v>3</v>
      </c>
    </row>
    <row r="19" spans="1:9" ht="16.5" customHeight="1" x14ac:dyDescent="0.3">
      <c r="A19" s="213"/>
      <c r="B19" s="211"/>
      <c r="C19" s="138" t="s">
        <v>19</v>
      </c>
      <c r="D19" s="144">
        <v>1</v>
      </c>
      <c r="E19" s="144"/>
      <c r="F19" s="144"/>
      <c r="G19" s="145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213"/>
      <c r="B20" s="236" t="s">
        <v>18</v>
      </c>
      <c r="C20" s="236"/>
      <c r="D20" s="146">
        <v>1</v>
      </c>
      <c r="E20" s="146"/>
      <c r="F20" s="146"/>
      <c r="G20" s="147"/>
      <c r="H20" s="148"/>
      <c r="I20" s="3" t="str">
        <f t="shared" si="0"/>
        <v>0</v>
      </c>
    </row>
    <row r="21" spans="1:9" ht="16.5" customHeight="1" x14ac:dyDescent="0.3">
      <c r="A21" s="213"/>
      <c r="B21" s="209" t="s">
        <v>20</v>
      </c>
      <c r="C21" s="138" t="s">
        <v>44</v>
      </c>
      <c r="D21" s="144"/>
      <c r="E21" s="144"/>
      <c r="F21" s="144"/>
      <c r="G21" s="145">
        <v>1</v>
      </c>
      <c r="H21" s="62"/>
      <c r="I21" s="3" t="str">
        <f t="shared" si="0"/>
        <v>3</v>
      </c>
    </row>
    <row r="22" spans="1:9" ht="16.5" customHeight="1" x14ac:dyDescent="0.3">
      <c r="A22" s="213"/>
      <c r="B22" s="210"/>
      <c r="C22" s="138" t="s">
        <v>43</v>
      </c>
      <c r="D22" s="144">
        <v>1</v>
      </c>
      <c r="E22" s="144"/>
      <c r="F22" s="144"/>
      <c r="G22" s="145"/>
      <c r="H22" s="62"/>
      <c r="I22" s="3" t="str">
        <f t="shared" si="0"/>
        <v>0</v>
      </c>
    </row>
    <row r="23" spans="1:9" ht="16.5" customHeight="1" x14ac:dyDescent="0.3">
      <c r="A23" s="213"/>
      <c r="B23" s="210"/>
      <c r="C23" s="138" t="s">
        <v>65</v>
      </c>
      <c r="D23" s="144"/>
      <c r="E23" s="144"/>
      <c r="F23" s="144">
        <v>1</v>
      </c>
      <c r="G23" s="145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213"/>
      <c r="B24" s="236" t="s">
        <v>20</v>
      </c>
      <c r="C24" s="236"/>
      <c r="D24" s="146"/>
      <c r="E24" s="146">
        <v>1</v>
      </c>
      <c r="F24" s="146"/>
      <c r="G24" s="147"/>
      <c r="H24" s="148"/>
      <c r="I24" s="3" t="str">
        <f t="shared" si="0"/>
        <v>1</v>
      </c>
    </row>
    <row r="25" spans="1:9" ht="16.5" customHeight="1" x14ac:dyDescent="0.3">
      <c r="A25" s="213"/>
      <c r="B25" s="209" t="s">
        <v>21</v>
      </c>
      <c r="C25" s="138" t="s">
        <v>79</v>
      </c>
      <c r="D25" s="144">
        <v>1</v>
      </c>
      <c r="E25" s="144"/>
      <c r="F25" s="144"/>
      <c r="G25" s="145"/>
      <c r="H25" s="62"/>
      <c r="I25" s="3" t="str">
        <f t="shared" si="0"/>
        <v>0</v>
      </c>
    </row>
    <row r="26" spans="1:9" ht="33" x14ac:dyDescent="0.3">
      <c r="A26" s="213"/>
      <c r="B26" s="210"/>
      <c r="C26" s="138" t="s">
        <v>80</v>
      </c>
      <c r="D26" s="144">
        <v>1</v>
      </c>
      <c r="E26" s="144"/>
      <c r="F26" s="144"/>
      <c r="G26" s="145"/>
      <c r="H26" s="62"/>
      <c r="I26" s="3" t="str">
        <f t="shared" si="0"/>
        <v>0</v>
      </c>
    </row>
    <row r="27" spans="1:9" ht="16.5" customHeight="1" x14ac:dyDescent="0.3">
      <c r="A27" s="213"/>
      <c r="B27" s="210"/>
      <c r="C27" s="138" t="s">
        <v>78</v>
      </c>
      <c r="D27" s="144"/>
      <c r="E27" s="144">
        <v>1</v>
      </c>
      <c r="F27" s="144"/>
      <c r="G27" s="145"/>
      <c r="H27" s="62"/>
      <c r="I27" s="3" t="str">
        <f t="shared" si="0"/>
        <v>1</v>
      </c>
    </row>
    <row r="28" spans="1:9" ht="33" x14ac:dyDescent="0.3">
      <c r="A28" s="213"/>
      <c r="B28" s="210"/>
      <c r="C28" s="138" t="s">
        <v>81</v>
      </c>
      <c r="D28" s="144">
        <v>1</v>
      </c>
      <c r="E28" s="144"/>
      <c r="F28" s="144"/>
      <c r="G28" s="145"/>
      <c r="H28" s="62"/>
      <c r="I28" s="3" t="str">
        <f t="shared" si="0"/>
        <v>0</v>
      </c>
    </row>
    <row r="29" spans="1:9" ht="16.5" customHeight="1" x14ac:dyDescent="0.3">
      <c r="A29" s="213"/>
      <c r="B29" s="210"/>
      <c r="C29" s="138" t="s">
        <v>33</v>
      </c>
      <c r="D29" s="144"/>
      <c r="E29" s="144"/>
      <c r="F29" s="144"/>
      <c r="G29" s="145">
        <v>1</v>
      </c>
      <c r="H29" s="62"/>
      <c r="I29" s="3" t="str">
        <f t="shared" si="0"/>
        <v>3</v>
      </c>
    </row>
    <row r="30" spans="1:9" ht="16.5" customHeight="1" x14ac:dyDescent="0.3">
      <c r="A30" s="213"/>
      <c r="B30" s="236" t="s">
        <v>21</v>
      </c>
      <c r="C30" s="236"/>
      <c r="D30" s="146"/>
      <c r="E30" s="146">
        <v>1</v>
      </c>
      <c r="F30" s="146"/>
      <c r="G30" s="147"/>
      <c r="H30" s="148"/>
      <c r="I30" s="3" t="str">
        <f t="shared" si="0"/>
        <v>1</v>
      </c>
    </row>
    <row r="31" spans="1:9" ht="16.5" customHeight="1" x14ac:dyDescent="0.3">
      <c r="A31" s="213"/>
      <c r="B31" s="209" t="s">
        <v>55</v>
      </c>
      <c r="C31" s="138" t="s">
        <v>45</v>
      </c>
      <c r="D31" s="144"/>
      <c r="E31" s="144"/>
      <c r="F31" s="144"/>
      <c r="G31" s="145">
        <v>1</v>
      </c>
      <c r="H31" s="62"/>
      <c r="I31" s="3" t="str">
        <f t="shared" si="0"/>
        <v>3</v>
      </c>
    </row>
    <row r="32" spans="1:9" ht="16.5" customHeight="1" x14ac:dyDescent="0.3">
      <c r="A32" s="213"/>
      <c r="B32" s="211"/>
      <c r="C32" s="138" t="s">
        <v>86</v>
      </c>
      <c r="D32" s="144"/>
      <c r="E32" s="144"/>
      <c r="F32" s="144"/>
      <c r="G32" s="145">
        <v>1</v>
      </c>
      <c r="H32" s="62"/>
      <c r="I32" s="3" t="str">
        <f t="shared" si="0"/>
        <v>3</v>
      </c>
    </row>
    <row r="33" spans="1:9" ht="16.5" customHeight="1" x14ac:dyDescent="0.3">
      <c r="A33" s="213"/>
      <c r="B33" s="236" t="s">
        <v>22</v>
      </c>
      <c r="C33" s="236"/>
      <c r="D33" s="146"/>
      <c r="E33" s="146"/>
      <c r="F33" s="146"/>
      <c r="G33" s="147">
        <v>1</v>
      </c>
      <c r="H33" s="148"/>
      <c r="I33" s="3" t="str">
        <f t="shared" si="0"/>
        <v>3</v>
      </c>
    </row>
    <row r="34" spans="1:9" ht="16.5" customHeight="1" x14ac:dyDescent="0.3">
      <c r="A34" s="213"/>
      <c r="B34" s="209" t="s">
        <v>91</v>
      </c>
      <c r="C34" s="138" t="s">
        <v>44</v>
      </c>
      <c r="D34" s="144"/>
      <c r="E34" s="144"/>
      <c r="F34" s="144"/>
      <c r="G34" s="145">
        <v>1</v>
      </c>
      <c r="H34" s="62"/>
      <c r="I34" s="3" t="str">
        <f t="shared" si="0"/>
        <v>3</v>
      </c>
    </row>
    <row r="35" spans="1:9" ht="16.5" customHeight="1" x14ac:dyDescent="0.3">
      <c r="A35" s="248"/>
      <c r="B35" s="211"/>
      <c r="C35" s="139" t="s">
        <v>68</v>
      </c>
      <c r="D35" s="152"/>
      <c r="E35" s="152"/>
      <c r="F35" s="152"/>
      <c r="G35" s="153">
        <v>1</v>
      </c>
      <c r="H35" s="154"/>
      <c r="I35" s="3" t="str">
        <f t="shared" si="0"/>
        <v>3</v>
      </c>
    </row>
    <row r="36" spans="1:9" ht="16.5" customHeight="1" thickBot="1" x14ac:dyDescent="0.35">
      <c r="A36" s="214"/>
      <c r="B36" s="215" t="s">
        <v>23</v>
      </c>
      <c r="C36" s="215"/>
      <c r="D36" s="149"/>
      <c r="E36" s="149"/>
      <c r="F36" s="149"/>
      <c r="G36" s="150">
        <v>1</v>
      </c>
      <c r="H36" s="151"/>
      <c r="I36" s="3" t="str">
        <f t="shared" si="0"/>
        <v>3</v>
      </c>
    </row>
    <row r="37" spans="1:9" ht="16.5" customHeight="1" x14ac:dyDescent="0.3">
      <c r="A37" s="212" t="s">
        <v>24</v>
      </c>
      <c r="B37" s="238" t="s">
        <v>25</v>
      </c>
      <c r="C37" s="137" t="s">
        <v>46</v>
      </c>
      <c r="D37" s="141">
        <v>1</v>
      </c>
      <c r="E37" s="141"/>
      <c r="F37" s="141"/>
      <c r="G37" s="142"/>
      <c r="H37" s="143"/>
      <c r="I37" s="3" t="str">
        <f t="shared" si="0"/>
        <v>0</v>
      </c>
    </row>
    <row r="38" spans="1:9" ht="16.5" customHeight="1" x14ac:dyDescent="0.3">
      <c r="A38" s="213"/>
      <c r="B38" s="210"/>
      <c r="C38" s="138" t="s">
        <v>76</v>
      </c>
      <c r="D38" s="144"/>
      <c r="E38" s="144">
        <v>1</v>
      </c>
      <c r="F38" s="144"/>
      <c r="G38" s="145"/>
      <c r="H38" s="62"/>
      <c r="I38" s="3" t="str">
        <f t="shared" si="0"/>
        <v>1</v>
      </c>
    </row>
    <row r="39" spans="1:9" ht="16.5" customHeight="1" thickBot="1" x14ac:dyDescent="0.35">
      <c r="A39" s="214"/>
      <c r="B39" s="215" t="s">
        <v>25</v>
      </c>
      <c r="C39" s="215"/>
      <c r="D39" s="149"/>
      <c r="E39" s="149">
        <v>1</v>
      </c>
      <c r="F39" s="149"/>
      <c r="G39" s="150"/>
      <c r="H39" s="151"/>
      <c r="I39" s="3" t="str">
        <f t="shared" si="0"/>
        <v>1</v>
      </c>
    </row>
    <row r="40" spans="1:9" ht="16.5" customHeight="1" x14ac:dyDescent="0.3">
      <c r="A40" s="244" t="s">
        <v>26</v>
      </c>
      <c r="B40" s="137" t="s">
        <v>27</v>
      </c>
      <c r="C40" s="137" t="s">
        <v>84</v>
      </c>
      <c r="D40" s="141"/>
      <c r="E40" s="141"/>
      <c r="F40" s="141">
        <v>1</v>
      </c>
      <c r="G40" s="142"/>
      <c r="H40" s="143"/>
      <c r="I40" s="3" t="str">
        <f t="shared" si="0"/>
        <v>2</v>
      </c>
    </row>
    <row r="41" spans="1:9" ht="16.5" customHeight="1" x14ac:dyDescent="0.3">
      <c r="A41" s="245"/>
      <c r="B41" s="236" t="s">
        <v>27</v>
      </c>
      <c r="C41" s="236"/>
      <c r="D41" s="146"/>
      <c r="E41" s="146"/>
      <c r="F41" s="146">
        <v>1</v>
      </c>
      <c r="G41" s="147"/>
      <c r="H41" s="148"/>
      <c r="I41" s="3" t="str">
        <f t="shared" si="0"/>
        <v>2</v>
      </c>
    </row>
    <row r="42" spans="1:9" ht="16.5" customHeight="1" x14ac:dyDescent="0.3">
      <c r="A42" s="245"/>
      <c r="B42" s="140" t="s">
        <v>83</v>
      </c>
      <c r="C42" s="155" t="s">
        <v>77</v>
      </c>
      <c r="D42" s="156"/>
      <c r="E42" s="156"/>
      <c r="F42" s="156">
        <v>1</v>
      </c>
      <c r="G42" s="157"/>
      <c r="H42" s="158"/>
      <c r="I42" s="3" t="str">
        <f t="shared" si="0"/>
        <v>2</v>
      </c>
    </row>
    <row r="43" spans="1:9" ht="16.5" customHeight="1" thickBot="1" x14ac:dyDescent="0.35">
      <c r="A43" s="246"/>
      <c r="B43" s="237" t="s">
        <v>56</v>
      </c>
      <c r="C43" s="237"/>
      <c r="D43" s="159"/>
      <c r="E43" s="159"/>
      <c r="F43" s="159">
        <v>1</v>
      </c>
      <c r="G43" s="160"/>
      <c r="H43" s="161"/>
      <c r="I43" s="3" t="str">
        <f t="shared" si="0"/>
        <v>2</v>
      </c>
    </row>
    <row r="44" spans="1:9" ht="66.75" customHeight="1" thickBot="1" x14ac:dyDescent="0.35">
      <c r="A44" s="162" t="s">
        <v>28</v>
      </c>
      <c r="B44" s="233" t="s">
        <v>103</v>
      </c>
      <c r="C44" s="234"/>
      <c r="D44" s="234"/>
      <c r="E44" s="234"/>
      <c r="F44" s="234"/>
      <c r="G44" s="234"/>
      <c r="H44" s="235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6"/>
  <sheetViews>
    <sheetView view="pageBreakPreview" zoomScale="145" zoomScaleNormal="100" zoomScaleSheetLayoutView="145" workbookViewId="0">
      <pane ySplit="6" topLeftCell="A37" activePane="bottomLeft" state="frozen"/>
      <selection pane="bottomLeft" activeCell="C77" sqref="C7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3" t="s">
        <v>32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78"/>
    </row>
    <row r="2" spans="1:24" ht="12" x14ac:dyDescent="0.3">
      <c r="A2" s="79"/>
      <c r="B2" s="286" t="s">
        <v>75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80"/>
      <c r="O2" s="81" t="s">
        <v>9</v>
      </c>
      <c r="P2" s="284" t="s">
        <v>104</v>
      </c>
      <c r="Q2" s="284"/>
      <c r="R2" s="82"/>
    </row>
    <row r="3" spans="1:24" ht="12.75" thickBot="1" x14ac:dyDescent="0.35">
      <c r="A3" s="83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80"/>
      <c r="O3" s="84" t="s">
        <v>8</v>
      </c>
      <c r="P3" s="285" t="s">
        <v>105</v>
      </c>
      <c r="Q3" s="285"/>
      <c r="R3" s="85"/>
    </row>
    <row r="4" spans="1:24" s="1" customFormat="1" ht="12.75" thickBot="1" x14ac:dyDescent="0.35">
      <c r="A4" s="307" t="s">
        <v>0</v>
      </c>
      <c r="B4" s="310" t="s">
        <v>69</v>
      </c>
      <c r="C4" s="254" t="s">
        <v>62</v>
      </c>
      <c r="D4" s="255"/>
      <c r="E4" s="255"/>
      <c r="F4" s="255"/>
      <c r="G4" s="255"/>
      <c r="H4" s="255"/>
      <c r="I4" s="256"/>
      <c r="J4" s="254" t="s">
        <v>5</v>
      </c>
      <c r="K4" s="255"/>
      <c r="L4" s="255"/>
      <c r="M4" s="255"/>
      <c r="N4" s="255"/>
      <c r="O4" s="255"/>
      <c r="P4" s="255"/>
      <c r="Q4" s="256"/>
      <c r="R4" s="261"/>
      <c r="S4" s="261"/>
      <c r="T4" s="261"/>
      <c r="U4" s="261"/>
      <c r="V4" s="261"/>
      <c r="W4" s="261"/>
      <c r="X4" s="261"/>
    </row>
    <row r="5" spans="1:24" s="1" customFormat="1" ht="12" x14ac:dyDescent="0.3">
      <c r="A5" s="308"/>
      <c r="B5" s="308"/>
      <c r="C5" s="307" t="s">
        <v>2</v>
      </c>
      <c r="D5" s="301" t="s">
        <v>1</v>
      </c>
      <c r="E5" s="299" t="s">
        <v>3</v>
      </c>
      <c r="F5" s="277" t="s">
        <v>6</v>
      </c>
      <c r="G5" s="275" t="s">
        <v>7</v>
      </c>
      <c r="H5" s="275"/>
      <c r="I5" s="276"/>
      <c r="J5" s="304" t="s">
        <v>2</v>
      </c>
      <c r="K5" s="289" t="s">
        <v>1</v>
      </c>
      <c r="L5" s="291" t="s">
        <v>3</v>
      </c>
      <c r="M5" s="298" t="s">
        <v>6</v>
      </c>
      <c r="N5" s="297" t="s">
        <v>7</v>
      </c>
      <c r="O5" s="291"/>
      <c r="P5" s="291"/>
      <c r="Q5" s="298"/>
      <c r="R5" s="261"/>
      <c r="S5" s="261"/>
      <c r="T5" s="261"/>
      <c r="U5" s="261"/>
      <c r="V5" s="261"/>
      <c r="W5" s="261"/>
      <c r="X5" s="261"/>
    </row>
    <row r="6" spans="1:24" s="1" customFormat="1" ht="24.75" thickBot="1" x14ac:dyDescent="0.35">
      <c r="A6" s="309"/>
      <c r="B6" s="309"/>
      <c r="C6" s="309"/>
      <c r="D6" s="302"/>
      <c r="E6" s="300"/>
      <c r="F6" s="278"/>
      <c r="G6" s="86" t="s">
        <v>34</v>
      </c>
      <c r="H6" s="87" t="s">
        <v>35</v>
      </c>
      <c r="I6" s="88" t="s">
        <v>36</v>
      </c>
      <c r="J6" s="305"/>
      <c r="K6" s="290"/>
      <c r="L6" s="292"/>
      <c r="M6" s="306"/>
      <c r="N6" s="86" t="s">
        <v>37</v>
      </c>
      <c r="O6" s="87" t="s">
        <v>38</v>
      </c>
      <c r="P6" s="87" t="s">
        <v>34</v>
      </c>
      <c r="Q6" s="88" t="s">
        <v>36</v>
      </c>
      <c r="R6" s="261"/>
      <c r="S6" s="261"/>
      <c r="T6" s="261"/>
      <c r="U6" s="261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57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>
        <v>1</v>
      </c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58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58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68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51" t="s">
        <v>106</v>
      </c>
      <c r="C11" s="72"/>
      <c r="D11" s="48"/>
      <c r="E11" s="49"/>
      <c r="F11" s="50"/>
      <c r="G11" s="51"/>
      <c r="H11" s="49"/>
      <c r="I11" s="50"/>
      <c r="J11" s="52" t="s">
        <v>107</v>
      </c>
      <c r="K11" s="53"/>
      <c r="L11" s="54">
        <v>1</v>
      </c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52"/>
      <c r="C12" s="73"/>
      <c r="D12" s="29"/>
      <c r="E12" s="30"/>
      <c r="F12" s="31"/>
      <c r="G12" s="32"/>
      <c r="H12" s="30"/>
      <c r="I12" s="31"/>
      <c r="J12" s="57" t="s">
        <v>108</v>
      </c>
      <c r="K12" s="34"/>
      <c r="L12" s="35">
        <v>1</v>
      </c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52"/>
      <c r="C13" s="73"/>
      <c r="D13" s="29"/>
      <c r="E13" s="30"/>
      <c r="F13" s="31"/>
      <c r="G13" s="32"/>
      <c r="H13" s="30"/>
      <c r="I13" s="31"/>
      <c r="J13" s="57" t="s">
        <v>109</v>
      </c>
      <c r="K13" s="34"/>
      <c r="L13" s="35">
        <v>1</v>
      </c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53"/>
      <c r="C14" s="74"/>
      <c r="D14" s="38"/>
      <c r="E14" s="39"/>
      <c r="F14" s="40"/>
      <c r="G14" s="41"/>
      <c r="H14" s="39"/>
      <c r="I14" s="40"/>
      <c r="J14" s="42" t="s">
        <v>110</v>
      </c>
      <c r="K14" s="43"/>
      <c r="L14" s="44">
        <v>1</v>
      </c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57" t="s">
        <v>111</v>
      </c>
      <c r="C15" s="77" t="s">
        <v>112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58"/>
      <c r="C16" s="167" t="s">
        <v>113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58"/>
      <c r="C17" s="58" t="s">
        <v>114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58"/>
      <c r="C18" s="168" t="s">
        <v>115</v>
      </c>
      <c r="D18" s="169">
        <v>1</v>
      </c>
      <c r="E18" s="170"/>
      <c r="F18" s="171"/>
      <c r="G18" s="172"/>
      <c r="H18" s="170"/>
      <c r="I18" s="171"/>
      <c r="J18" s="173"/>
      <c r="K18" s="174"/>
      <c r="L18" s="175"/>
      <c r="M18" s="176"/>
      <c r="N18" s="177"/>
      <c r="O18" s="175"/>
      <c r="P18" s="175"/>
      <c r="Q18" s="176"/>
    </row>
    <row r="19" spans="1:17" s="1" customFormat="1" ht="16.149999999999999" customHeight="1" thickBot="1" x14ac:dyDescent="0.35">
      <c r="A19" s="77">
        <v>13</v>
      </c>
      <c r="B19" s="259"/>
      <c r="C19" s="73" t="s">
        <v>116</v>
      </c>
      <c r="D19" s="29"/>
      <c r="E19" s="30">
        <v>1</v>
      </c>
      <c r="F19" s="31"/>
      <c r="G19" s="32"/>
      <c r="H19" s="30"/>
      <c r="I19" s="31"/>
      <c r="J19" s="57"/>
      <c r="K19" s="34"/>
      <c r="L19" s="35"/>
      <c r="M19" s="36"/>
      <c r="N19" s="37"/>
      <c r="O19" s="35"/>
      <c r="P19" s="35"/>
      <c r="Q19" s="36"/>
    </row>
    <row r="20" spans="1:17" s="1" customFormat="1" ht="16.149999999999999" customHeight="1" thickBot="1" x14ac:dyDescent="0.35">
      <c r="A20" s="77">
        <v>14</v>
      </c>
      <c r="B20" s="259"/>
      <c r="C20" s="73" t="s">
        <v>117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59"/>
      <c r="C21" s="73" t="s">
        <v>118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59"/>
      <c r="C22" s="73" t="s">
        <v>119</v>
      </c>
      <c r="D22" s="29">
        <v>1</v>
      </c>
      <c r="E22" s="30"/>
      <c r="F22" s="31"/>
      <c r="G22" s="32"/>
      <c r="H22" s="30"/>
      <c r="I22" s="31"/>
      <c r="J22" s="33"/>
      <c r="K22" s="34"/>
      <c r="L22" s="35"/>
      <c r="M22" s="36"/>
      <c r="N22" s="37"/>
      <c r="O22" s="35"/>
      <c r="P22" s="35"/>
      <c r="Q22" s="36"/>
    </row>
    <row r="23" spans="1:17" s="1" customFormat="1" ht="16.149999999999999" customHeight="1" thickBot="1" x14ac:dyDescent="0.35">
      <c r="A23" s="77">
        <v>17</v>
      </c>
      <c r="B23" s="259"/>
      <c r="C23" s="178" t="s">
        <v>120</v>
      </c>
      <c r="D23" s="179">
        <v>1</v>
      </c>
      <c r="E23" s="180"/>
      <c r="F23" s="181"/>
      <c r="G23" s="182"/>
      <c r="H23" s="180"/>
      <c r="I23" s="181"/>
      <c r="J23" s="183"/>
      <c r="K23" s="67"/>
      <c r="L23" s="59"/>
      <c r="M23" s="184"/>
      <c r="N23" s="185"/>
      <c r="O23" s="59"/>
      <c r="P23" s="59"/>
      <c r="Q23" s="184"/>
    </row>
    <row r="24" spans="1:17" s="1" customFormat="1" ht="16.149999999999999" customHeight="1" thickBot="1" x14ac:dyDescent="0.35">
      <c r="A24" s="77">
        <v>18</v>
      </c>
      <c r="B24" s="259"/>
      <c r="C24" s="58" t="s">
        <v>121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59"/>
      <c r="C25" s="58" t="s">
        <v>122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59"/>
      <c r="C26" s="168" t="s">
        <v>123</v>
      </c>
      <c r="D26" s="169"/>
      <c r="E26" s="170">
        <v>1</v>
      </c>
      <c r="F26" s="171"/>
      <c r="G26" s="172"/>
      <c r="H26" s="170"/>
      <c r="I26" s="171"/>
      <c r="J26" s="173"/>
      <c r="K26" s="174"/>
      <c r="L26" s="175"/>
      <c r="M26" s="176"/>
      <c r="N26" s="177"/>
      <c r="O26" s="175"/>
      <c r="P26" s="175"/>
      <c r="Q26" s="176"/>
    </row>
    <row r="27" spans="1:17" s="1" customFormat="1" ht="16.149999999999999" customHeight="1" thickBot="1" x14ac:dyDescent="0.35">
      <c r="A27" s="77">
        <v>21</v>
      </c>
      <c r="B27" s="259"/>
      <c r="C27" s="73" t="s">
        <v>124</v>
      </c>
      <c r="D27" s="29">
        <v>1</v>
      </c>
      <c r="E27" s="30"/>
      <c r="F27" s="31"/>
      <c r="G27" s="32"/>
      <c r="H27" s="30"/>
      <c r="I27" s="31"/>
      <c r="J27" s="57"/>
      <c r="K27" s="34"/>
      <c r="L27" s="35"/>
      <c r="M27" s="36"/>
      <c r="N27" s="37"/>
      <c r="O27" s="35"/>
      <c r="P27" s="35"/>
      <c r="Q27" s="36"/>
    </row>
    <row r="28" spans="1:17" s="1" customFormat="1" ht="16.149999999999999" customHeight="1" thickBot="1" x14ac:dyDescent="0.35">
      <c r="A28" s="77">
        <v>22</v>
      </c>
      <c r="B28" s="259"/>
      <c r="C28" s="73" t="s">
        <v>125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59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60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72" t="s">
        <v>126</v>
      </c>
      <c r="C31" s="92" t="s">
        <v>127</v>
      </c>
      <c r="D31" s="93">
        <v>1</v>
      </c>
      <c r="E31" s="94"/>
      <c r="F31" s="95"/>
      <c r="G31" s="93"/>
      <c r="H31" s="94"/>
      <c r="I31" s="95"/>
      <c r="J31" s="96" t="s">
        <v>127</v>
      </c>
      <c r="K31" s="97"/>
      <c r="L31" s="98"/>
      <c r="M31" s="99">
        <v>1</v>
      </c>
      <c r="N31" s="100"/>
      <c r="O31" s="98"/>
      <c r="P31" s="98">
        <v>1</v>
      </c>
      <c r="Q31" s="99"/>
    </row>
    <row r="32" spans="1:17" s="1" customFormat="1" ht="16.149999999999999" customHeight="1" thickBot="1" x14ac:dyDescent="0.35">
      <c r="A32" s="77">
        <v>26</v>
      </c>
      <c r="B32" s="273"/>
      <c r="C32" s="101" t="s">
        <v>128</v>
      </c>
      <c r="D32" s="102">
        <v>1</v>
      </c>
      <c r="E32" s="103"/>
      <c r="F32" s="104"/>
      <c r="G32" s="102"/>
      <c r="H32" s="103"/>
      <c r="I32" s="104"/>
      <c r="J32" s="105" t="s">
        <v>128</v>
      </c>
      <c r="K32" s="106">
        <v>1</v>
      </c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73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74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69" t="s">
        <v>129</v>
      </c>
      <c r="C35" s="119"/>
      <c r="D35" s="48"/>
      <c r="E35" s="49"/>
      <c r="F35" s="50"/>
      <c r="G35" s="51"/>
      <c r="H35" s="49"/>
      <c r="I35" s="50"/>
      <c r="J35" s="52" t="s">
        <v>107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70"/>
      <c r="C36" s="73"/>
      <c r="D36" s="29"/>
      <c r="E36" s="30"/>
      <c r="F36" s="31"/>
      <c r="G36" s="32"/>
      <c r="H36" s="30"/>
      <c r="I36" s="31"/>
      <c r="J36" s="57" t="s">
        <v>108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70"/>
      <c r="C37" s="73"/>
      <c r="D37" s="29"/>
      <c r="E37" s="30"/>
      <c r="F37" s="31"/>
      <c r="G37" s="32"/>
      <c r="H37" s="30"/>
      <c r="I37" s="31"/>
      <c r="J37" s="57" t="s">
        <v>109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71"/>
      <c r="C38" s="74"/>
      <c r="D38" s="38"/>
      <c r="E38" s="39"/>
      <c r="F38" s="40"/>
      <c r="G38" s="41"/>
      <c r="H38" s="39"/>
      <c r="I38" s="40"/>
      <c r="J38" s="42" t="s">
        <v>110</v>
      </c>
      <c r="K38" s="43"/>
      <c r="L38" s="44">
        <v>1</v>
      </c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57" t="s">
        <v>130</v>
      </c>
      <c r="C39" s="77" t="s">
        <v>131</v>
      </c>
      <c r="D39" s="5">
        <v>1</v>
      </c>
      <c r="E39" s="6"/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58"/>
      <c r="C40" s="58" t="s">
        <v>132</v>
      </c>
      <c r="D40" s="13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58"/>
      <c r="C41" s="58" t="s">
        <v>133</v>
      </c>
      <c r="D41" s="13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58"/>
      <c r="C42" s="168" t="s">
        <v>134</v>
      </c>
      <c r="D42" s="169">
        <v>1</v>
      </c>
      <c r="E42" s="170"/>
      <c r="F42" s="171"/>
      <c r="G42" s="172"/>
      <c r="H42" s="170"/>
      <c r="I42" s="171"/>
      <c r="J42" s="173"/>
      <c r="K42" s="174"/>
      <c r="L42" s="175"/>
      <c r="M42" s="176"/>
      <c r="N42" s="177"/>
      <c r="O42" s="175"/>
      <c r="P42" s="175"/>
      <c r="Q42" s="176"/>
    </row>
    <row r="43" spans="1:17" s="1" customFormat="1" ht="16.149999999999999" customHeight="1" thickBot="1" x14ac:dyDescent="0.35">
      <c r="A43" s="77">
        <v>37</v>
      </c>
      <c r="B43" s="259"/>
      <c r="C43" s="73" t="s">
        <v>135</v>
      </c>
      <c r="D43" s="29">
        <v>1</v>
      </c>
      <c r="E43" s="30"/>
      <c r="F43" s="31"/>
      <c r="G43" s="32"/>
      <c r="H43" s="30"/>
      <c r="I43" s="31"/>
      <c r="J43" s="57"/>
      <c r="K43" s="34"/>
      <c r="L43" s="35"/>
      <c r="M43" s="36"/>
      <c r="N43" s="37"/>
      <c r="O43" s="35"/>
      <c r="P43" s="35"/>
      <c r="Q43" s="36"/>
    </row>
    <row r="44" spans="1:17" s="1" customFormat="1" ht="16.149999999999999" customHeight="1" thickBot="1" x14ac:dyDescent="0.35">
      <c r="A44" s="77">
        <v>38</v>
      </c>
      <c r="B44" s="259"/>
      <c r="C44" s="73" t="s">
        <v>136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59"/>
      <c r="C45" s="73" t="s">
        <v>137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59"/>
      <c r="C46" s="73" t="s">
        <v>138</v>
      </c>
      <c r="D46" s="29"/>
      <c r="E46" s="30">
        <v>1</v>
      </c>
      <c r="F46" s="31"/>
      <c r="G46" s="32"/>
      <c r="H46" s="30"/>
      <c r="I46" s="31"/>
      <c r="J46" s="33"/>
      <c r="K46" s="34"/>
      <c r="L46" s="35"/>
      <c r="M46" s="36"/>
      <c r="N46" s="37"/>
      <c r="O46" s="35"/>
      <c r="P46" s="35"/>
      <c r="Q46" s="36"/>
    </row>
    <row r="47" spans="1:17" s="1" customFormat="1" ht="16.149999999999999" customHeight="1" thickBot="1" x14ac:dyDescent="0.35">
      <c r="A47" s="77">
        <v>41</v>
      </c>
      <c r="B47" s="259"/>
      <c r="C47" s="186" t="s">
        <v>139</v>
      </c>
      <c r="D47" s="187"/>
      <c r="E47" s="188">
        <v>1</v>
      </c>
      <c r="F47" s="189"/>
      <c r="G47" s="187"/>
      <c r="H47" s="188"/>
      <c r="I47" s="189"/>
      <c r="J47" s="190"/>
      <c r="K47" s="191"/>
      <c r="L47" s="192"/>
      <c r="M47" s="193"/>
      <c r="N47" s="194"/>
      <c r="O47" s="192"/>
      <c r="P47" s="192"/>
      <c r="Q47" s="193"/>
    </row>
    <row r="48" spans="1:17" s="1" customFormat="1" ht="16.149999999999999" customHeight="1" thickBot="1" x14ac:dyDescent="0.35">
      <c r="A48" s="77">
        <v>42</v>
      </c>
      <c r="B48" s="259"/>
      <c r="C48" s="101" t="s">
        <v>140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59"/>
      <c r="C49" s="101" t="s">
        <v>141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59"/>
      <c r="C50" s="195" t="s">
        <v>142</v>
      </c>
      <c r="D50" s="196"/>
      <c r="E50" s="197">
        <v>1</v>
      </c>
      <c r="F50" s="198"/>
      <c r="G50" s="196"/>
      <c r="H50" s="197"/>
      <c r="I50" s="198"/>
      <c r="J50" s="199"/>
      <c r="K50" s="200"/>
      <c r="L50" s="201"/>
      <c r="M50" s="202"/>
      <c r="N50" s="203"/>
      <c r="O50" s="201"/>
      <c r="P50" s="201"/>
      <c r="Q50" s="202"/>
    </row>
    <row r="51" spans="1:17" s="1" customFormat="1" ht="16.149999999999999" customHeight="1" thickBot="1" x14ac:dyDescent="0.35">
      <c r="A51" s="77">
        <v>45</v>
      </c>
      <c r="B51" s="259"/>
      <c r="C51" s="73" t="s">
        <v>143</v>
      </c>
      <c r="D51" s="29">
        <v>1</v>
      </c>
      <c r="E51" s="30"/>
      <c r="F51" s="31"/>
      <c r="G51" s="32"/>
      <c r="H51" s="30"/>
      <c r="I51" s="31"/>
      <c r="J51" s="33"/>
      <c r="K51" s="34"/>
      <c r="L51" s="35"/>
      <c r="M51" s="36"/>
      <c r="N51" s="37"/>
      <c r="O51" s="35"/>
      <c r="P51" s="35"/>
      <c r="Q51" s="36"/>
    </row>
    <row r="52" spans="1:17" s="1" customFormat="1" ht="16.149999999999999" customHeight="1" thickBot="1" x14ac:dyDescent="0.35">
      <c r="A52" s="77">
        <v>46</v>
      </c>
      <c r="B52" s="259"/>
      <c r="C52" s="73" t="s">
        <v>144</v>
      </c>
      <c r="D52" s="29">
        <v>1</v>
      </c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59"/>
      <c r="C53" s="73" t="s">
        <v>145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60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72" t="s">
        <v>146</v>
      </c>
      <c r="C55" s="92" t="s">
        <v>127</v>
      </c>
      <c r="D55" s="93">
        <v>1</v>
      </c>
      <c r="E55" s="94"/>
      <c r="F55" s="95"/>
      <c r="G55" s="93"/>
      <c r="H55" s="94"/>
      <c r="I55" s="95"/>
      <c r="J55" s="96" t="s">
        <v>127</v>
      </c>
      <c r="K55" s="97"/>
      <c r="L55" s="11"/>
      <c r="M55" s="12">
        <v>1</v>
      </c>
      <c r="N55" s="75"/>
      <c r="O55" s="11"/>
      <c r="P55" s="11">
        <v>1</v>
      </c>
      <c r="Q55" s="12"/>
    </row>
    <row r="56" spans="1:17" s="1" customFormat="1" ht="16.149999999999999" customHeight="1" thickBot="1" x14ac:dyDescent="0.35">
      <c r="A56" s="77">
        <v>50</v>
      </c>
      <c r="B56" s="273"/>
      <c r="C56" s="101" t="s">
        <v>128</v>
      </c>
      <c r="D56" s="102">
        <v>1</v>
      </c>
      <c r="E56" s="103"/>
      <c r="F56" s="104"/>
      <c r="G56" s="102"/>
      <c r="H56" s="103"/>
      <c r="I56" s="104"/>
      <c r="J56" s="105" t="s">
        <v>128</v>
      </c>
      <c r="K56" s="106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73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74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51" t="s">
        <v>147</v>
      </c>
      <c r="C59" s="119"/>
      <c r="D59" s="120"/>
      <c r="E59" s="121"/>
      <c r="F59" s="122"/>
      <c r="G59" s="123"/>
      <c r="H59" s="121"/>
      <c r="I59" s="122"/>
      <c r="J59" s="124" t="s">
        <v>107</v>
      </c>
      <c r="K59" s="125"/>
      <c r="L59" s="54">
        <v>1</v>
      </c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52"/>
      <c r="C60" s="73"/>
      <c r="D60" s="29"/>
      <c r="E60" s="30"/>
      <c r="F60" s="31"/>
      <c r="G60" s="32"/>
      <c r="H60" s="30"/>
      <c r="I60" s="31"/>
      <c r="J60" s="33" t="s">
        <v>108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52"/>
      <c r="C61" s="73"/>
      <c r="D61" s="29"/>
      <c r="E61" s="30"/>
      <c r="F61" s="31"/>
      <c r="G61" s="32"/>
      <c r="H61" s="30"/>
      <c r="I61" s="31"/>
      <c r="J61" s="33" t="s">
        <v>109</v>
      </c>
      <c r="K61" s="34"/>
      <c r="L61" s="35">
        <v>1</v>
      </c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53"/>
      <c r="C62" s="74"/>
      <c r="D62" s="38"/>
      <c r="E62" s="39"/>
      <c r="F62" s="40"/>
      <c r="G62" s="41"/>
      <c r="H62" s="39"/>
      <c r="I62" s="40"/>
      <c r="J62" s="42" t="s">
        <v>110</v>
      </c>
      <c r="K62" s="43"/>
      <c r="L62" s="44">
        <v>1</v>
      </c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72" t="s">
        <v>148</v>
      </c>
      <c r="C63" s="92" t="s">
        <v>149</v>
      </c>
      <c r="D63" s="126">
        <v>1</v>
      </c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73"/>
      <c r="C64" s="101"/>
      <c r="D64" s="127"/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73"/>
      <c r="C65" s="101"/>
      <c r="D65" s="127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74"/>
      <c r="C66" s="110"/>
      <c r="D66" s="128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51" t="s">
        <v>150</v>
      </c>
      <c r="C67" s="72" t="s">
        <v>127</v>
      </c>
      <c r="D67" s="48">
        <v>1</v>
      </c>
      <c r="E67" s="49"/>
      <c r="F67" s="50"/>
      <c r="G67" s="51"/>
      <c r="H67" s="49"/>
      <c r="I67" s="50"/>
      <c r="J67" s="72" t="s">
        <v>127</v>
      </c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52"/>
      <c r="C68" s="73" t="s">
        <v>128</v>
      </c>
      <c r="D68" s="29">
        <v>1</v>
      </c>
      <c r="E68" s="30"/>
      <c r="F68" s="31"/>
      <c r="G68" s="32"/>
      <c r="H68" s="30"/>
      <c r="I68" s="31"/>
      <c r="J68" s="73" t="s">
        <v>128</v>
      </c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52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53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81" t="s">
        <v>151</v>
      </c>
      <c r="C71" s="92" t="s">
        <v>152</v>
      </c>
      <c r="D71" s="126">
        <v>1</v>
      </c>
      <c r="E71" s="94"/>
      <c r="F71" s="95"/>
      <c r="G71" s="93"/>
      <c r="H71" s="94"/>
      <c r="I71" s="95"/>
      <c r="J71" s="92" t="s">
        <v>152</v>
      </c>
      <c r="K71" s="126"/>
      <c r="L71" s="98"/>
      <c r="M71" s="99">
        <v>1</v>
      </c>
      <c r="N71" s="100">
        <v>1</v>
      </c>
      <c r="O71" s="98">
        <v>1</v>
      </c>
      <c r="P71" s="98">
        <v>1</v>
      </c>
      <c r="Q71" s="99"/>
      <c r="R71" s="129"/>
    </row>
    <row r="72" spans="1:18" s="1" customFormat="1" ht="16.149999999999999" customHeight="1" thickBot="1" x14ac:dyDescent="0.35">
      <c r="A72" s="77">
        <v>66</v>
      </c>
      <c r="B72" s="282"/>
      <c r="C72" s="101" t="s">
        <v>153</v>
      </c>
      <c r="D72" s="127">
        <v>1</v>
      </c>
      <c r="E72" s="103"/>
      <c r="F72" s="104"/>
      <c r="G72" s="102"/>
      <c r="H72" s="103"/>
      <c r="I72" s="104"/>
      <c r="J72" s="101" t="s">
        <v>153</v>
      </c>
      <c r="K72" s="127">
        <v>1</v>
      </c>
      <c r="L72" s="107"/>
      <c r="M72" s="108"/>
      <c r="N72" s="109"/>
      <c r="O72" s="107"/>
      <c r="P72" s="107"/>
      <c r="Q72" s="108"/>
      <c r="R72" s="129"/>
    </row>
    <row r="73" spans="1:18" s="1" customFormat="1" ht="16.149999999999999" customHeight="1" thickBot="1" x14ac:dyDescent="0.35">
      <c r="A73" s="77">
        <v>67</v>
      </c>
      <c r="B73" s="282"/>
      <c r="C73" s="101" t="s">
        <v>154</v>
      </c>
      <c r="D73" s="127">
        <v>1</v>
      </c>
      <c r="E73" s="103"/>
      <c r="F73" s="104"/>
      <c r="G73" s="102"/>
      <c r="H73" s="103"/>
      <c r="I73" s="104"/>
      <c r="J73" s="101" t="s">
        <v>154</v>
      </c>
      <c r="K73" s="127">
        <v>1</v>
      </c>
      <c r="L73" s="107"/>
      <c r="M73" s="108"/>
      <c r="N73" s="109"/>
      <c r="O73" s="107"/>
      <c r="P73" s="107"/>
      <c r="Q73" s="108"/>
      <c r="R73" s="129"/>
    </row>
    <row r="74" spans="1:18" s="1" customFormat="1" ht="16.149999999999999" customHeight="1" thickBot="1" x14ac:dyDescent="0.35">
      <c r="A74" s="77">
        <v>68</v>
      </c>
      <c r="B74" s="283"/>
      <c r="C74" s="110" t="s">
        <v>155</v>
      </c>
      <c r="D74" s="128">
        <v>1</v>
      </c>
      <c r="E74" s="112"/>
      <c r="F74" s="113"/>
      <c r="G74" s="111"/>
      <c r="H74" s="112"/>
      <c r="I74" s="113"/>
      <c r="J74" s="110" t="s">
        <v>155</v>
      </c>
      <c r="K74" s="128"/>
      <c r="L74" s="116"/>
      <c r="M74" s="117">
        <v>1</v>
      </c>
      <c r="N74" s="118">
        <v>1</v>
      </c>
      <c r="O74" s="116"/>
      <c r="P74" s="116"/>
      <c r="Q74" s="117"/>
      <c r="R74" s="129"/>
    </row>
    <row r="75" spans="1:18" s="1" customFormat="1" ht="16.149999999999999" customHeight="1" thickBot="1" x14ac:dyDescent="0.35">
      <c r="A75" s="77">
        <v>69</v>
      </c>
      <c r="B75" s="269"/>
      <c r="C75" s="72" t="s">
        <v>157</v>
      </c>
      <c r="D75" s="48">
        <v>1</v>
      </c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70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70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71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x14ac:dyDescent="0.3">
      <c r="A79" s="318" t="s">
        <v>4</v>
      </c>
      <c r="B79" s="319"/>
      <c r="C79" s="130">
        <f>SUM(D79:F79)</f>
        <v>41</v>
      </c>
      <c r="D79" s="10">
        <f t="shared" ref="D79:I79" si="0">SUM(D7:D78)</f>
        <v>30</v>
      </c>
      <c r="E79" s="11">
        <f t="shared" si="0"/>
        <v>11</v>
      </c>
      <c r="F79" s="12">
        <f t="shared" si="0"/>
        <v>0</v>
      </c>
      <c r="G79" s="75">
        <f t="shared" si="0"/>
        <v>0</v>
      </c>
      <c r="H79" s="11">
        <f t="shared" si="0"/>
        <v>0</v>
      </c>
      <c r="I79" s="12">
        <f t="shared" si="0"/>
        <v>0</v>
      </c>
      <c r="J79" s="9">
        <f>SUM(K79:M79)</f>
        <v>24</v>
      </c>
      <c r="K79" s="10">
        <f t="shared" ref="K79:Q79" si="1">SUM(K7:K78)</f>
        <v>6</v>
      </c>
      <c r="L79" s="11">
        <f t="shared" si="1"/>
        <v>13</v>
      </c>
      <c r="M79" s="12">
        <f t="shared" si="1"/>
        <v>5</v>
      </c>
      <c r="N79" s="75">
        <f t="shared" si="1"/>
        <v>3</v>
      </c>
      <c r="O79" s="11">
        <f t="shared" si="1"/>
        <v>2</v>
      </c>
      <c r="P79" s="11">
        <f t="shared" si="1"/>
        <v>4</v>
      </c>
      <c r="Q79" s="12">
        <f t="shared" si="1"/>
        <v>0</v>
      </c>
    </row>
    <row r="80" spans="1:18" s="1" customFormat="1" ht="16.149999999999999" customHeight="1" thickBot="1" x14ac:dyDescent="0.35">
      <c r="A80" s="279"/>
      <c r="B80" s="280"/>
      <c r="C80" s="131"/>
      <c r="D80" s="134">
        <f>D79/C79</f>
        <v>0.73170731707317072</v>
      </c>
      <c r="E80" s="132">
        <f>E79/C79</f>
        <v>0.26829268292682928</v>
      </c>
      <c r="F80" s="133">
        <f>F79/C79</f>
        <v>0</v>
      </c>
      <c r="G80" s="71"/>
      <c r="H80" s="27"/>
      <c r="I80" s="28"/>
      <c r="J80" s="25"/>
      <c r="K80" s="134">
        <f>K79/J79</f>
        <v>0.25</v>
      </c>
      <c r="L80" s="132">
        <f>L79/J79</f>
        <v>0.54166666666666663</v>
      </c>
      <c r="M80" s="133">
        <f>M79/J79</f>
        <v>0.20833333333333334</v>
      </c>
      <c r="N80" s="71"/>
      <c r="O80" s="27"/>
      <c r="P80" s="27"/>
      <c r="Q80" s="28"/>
    </row>
    <row r="81" spans="1:17" s="1" customFormat="1" ht="16.149999999999999" customHeight="1" thickBot="1" x14ac:dyDescent="0.35"/>
    <row r="82" spans="1:17" ht="16.149999999999999" customHeight="1" thickBot="1" x14ac:dyDescent="0.35">
      <c r="A82" s="296" t="s">
        <v>87</v>
      </c>
      <c r="B82" s="263"/>
      <c r="C82" s="263"/>
      <c r="D82" s="263"/>
      <c r="E82" s="263"/>
      <c r="F82" s="263"/>
      <c r="G82" s="263"/>
      <c r="H82" s="263"/>
      <c r="I82" s="263"/>
      <c r="J82" s="301" t="s">
        <v>88</v>
      </c>
      <c r="K82" s="299"/>
      <c r="L82" s="299"/>
      <c r="M82" s="299"/>
      <c r="N82" s="299"/>
      <c r="O82" s="299"/>
      <c r="P82" s="299"/>
      <c r="Q82" s="277"/>
    </row>
    <row r="83" spans="1:17" ht="16.149999999999999" customHeight="1" x14ac:dyDescent="0.3">
      <c r="A83" s="289" t="s">
        <v>63</v>
      </c>
      <c r="B83" s="262" t="s">
        <v>89</v>
      </c>
      <c r="C83" s="264"/>
      <c r="D83" s="291" t="s">
        <v>96</v>
      </c>
      <c r="E83" s="293" t="s">
        <v>97</v>
      </c>
      <c r="F83" s="293"/>
      <c r="G83" s="291"/>
      <c r="H83" s="291"/>
      <c r="I83" s="295"/>
      <c r="J83" s="301" t="s">
        <v>57</v>
      </c>
      <c r="K83" s="262" t="s">
        <v>58</v>
      </c>
      <c r="L83" s="263"/>
      <c r="M83" s="263"/>
      <c r="N83" s="264"/>
      <c r="O83" s="299" t="s">
        <v>60</v>
      </c>
      <c r="P83" s="299" t="s">
        <v>61</v>
      </c>
      <c r="Q83" s="277" t="s">
        <v>59</v>
      </c>
    </row>
    <row r="84" spans="1:17" ht="16.149999999999999" customHeight="1" thickBot="1" x14ac:dyDescent="0.35">
      <c r="A84" s="290"/>
      <c r="B84" s="265"/>
      <c r="C84" s="267"/>
      <c r="D84" s="292"/>
      <c r="E84" s="294"/>
      <c r="F84" s="294"/>
      <c r="G84" s="135"/>
      <c r="H84" s="135"/>
      <c r="I84" s="136"/>
      <c r="J84" s="302"/>
      <c r="K84" s="265"/>
      <c r="L84" s="266"/>
      <c r="M84" s="266"/>
      <c r="N84" s="267"/>
      <c r="O84" s="300"/>
      <c r="P84" s="300"/>
      <c r="Q84" s="278"/>
    </row>
    <row r="85" spans="1:17" ht="16.149999999999999" customHeight="1" thickBot="1" x14ac:dyDescent="0.35">
      <c r="A85" s="67">
        <v>1</v>
      </c>
      <c r="B85" s="311" t="s">
        <v>85</v>
      </c>
      <c r="C85" s="312"/>
      <c r="D85" s="59"/>
      <c r="E85" s="59">
        <v>1</v>
      </c>
      <c r="F85" s="59"/>
      <c r="G85" s="59"/>
      <c r="H85" s="59"/>
      <c r="I85" s="64"/>
      <c r="J85" s="67">
        <v>1</v>
      </c>
      <c r="K85" s="315" t="s">
        <v>71</v>
      </c>
      <c r="L85" s="316"/>
      <c r="M85" s="316"/>
      <c r="N85" s="317"/>
      <c r="O85" s="68"/>
      <c r="P85" s="68">
        <v>1</v>
      </c>
      <c r="Q85" s="69"/>
    </row>
    <row r="86" spans="1:17" ht="16.149999999999999" customHeight="1" thickBot="1" x14ac:dyDescent="0.35">
      <c r="A86" s="26"/>
      <c r="B86" s="313"/>
      <c r="C86" s="314"/>
      <c r="D86" s="27"/>
      <c r="E86" s="27"/>
      <c r="F86" s="27"/>
      <c r="G86" s="27"/>
      <c r="H86" s="27"/>
      <c r="I86" s="70"/>
      <c r="J86" s="26">
        <v>2</v>
      </c>
      <c r="K86" s="315" t="s">
        <v>92</v>
      </c>
      <c r="L86" s="316"/>
      <c r="M86" s="316"/>
      <c r="N86" s="317"/>
      <c r="O86" s="65"/>
      <c r="P86" s="65">
        <v>1</v>
      </c>
      <c r="Q86" s="66"/>
    </row>
  </sheetData>
  <mergeCells count="55">
    <mergeCell ref="B85:C85"/>
    <mergeCell ref="B86:C86"/>
    <mergeCell ref="B15:B30"/>
    <mergeCell ref="K86:N86"/>
    <mergeCell ref="K85:N85"/>
    <mergeCell ref="B55:B58"/>
    <mergeCell ref="A79:B79"/>
    <mergeCell ref="O83:O84"/>
    <mergeCell ref="P83:P84"/>
    <mergeCell ref="J82:Q82"/>
    <mergeCell ref="J83:J8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83:A84"/>
    <mergeCell ref="D83:D84"/>
    <mergeCell ref="E83:E84"/>
    <mergeCell ref="F83:F84"/>
    <mergeCell ref="G83:I83"/>
    <mergeCell ref="A82:I82"/>
    <mergeCell ref="B83:C84"/>
    <mergeCell ref="R5:R6"/>
    <mergeCell ref="S5:S6"/>
    <mergeCell ref="T5:T6"/>
    <mergeCell ref="U5:U6"/>
    <mergeCell ref="N5:Q5"/>
    <mergeCell ref="B11:B14"/>
    <mergeCell ref="J4:Q4"/>
    <mergeCell ref="B39:B54"/>
    <mergeCell ref="V5:X5"/>
    <mergeCell ref="K83:N84"/>
    <mergeCell ref="B7:B10"/>
    <mergeCell ref="B35:B38"/>
    <mergeCell ref="B59:B62"/>
    <mergeCell ref="B31:B34"/>
    <mergeCell ref="G5:I5"/>
    <mergeCell ref="Q83:Q84"/>
    <mergeCell ref="B63:B66"/>
    <mergeCell ref="A80:B80"/>
    <mergeCell ref="B67:B70"/>
    <mergeCell ref="B75:B78"/>
    <mergeCell ref="B71:B7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2024-07-16T04:19:43Z</dcterms:modified>
</cp:coreProperties>
</file>