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4 실태조사\강원특별자치도\6월5일 횡성군보건소\"/>
    </mc:Choice>
  </mc:AlternateContent>
  <bookViews>
    <workbookView xWindow="-120" yWindow="-120" windowWidth="29040" windowHeight="1584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체크리스트'!$A$1:$Q$67</definedName>
    <definedName name="_xlnm.Print_Area" localSheetId="0">체크리스트!$A$1:$H$44</definedName>
    <definedName name="_xlnm.Print_Titles" localSheetId="1">'세부 체크리스트'!$1:$6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I35" i="3"/>
  <c r="I23" i="3"/>
  <c r="I19" i="3" l="1"/>
  <c r="E60" i="1" l="1"/>
  <c r="F60" i="1"/>
  <c r="G60" i="1"/>
  <c r="H60" i="1"/>
  <c r="I60" i="1"/>
  <c r="D60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60" i="1" l="1"/>
  <c r="M60" i="1"/>
  <c r="N60" i="1"/>
  <c r="O60" i="1"/>
  <c r="P60" i="1"/>
  <c r="Q60" i="1"/>
  <c r="K60" i="1"/>
  <c r="J60" i="1" l="1"/>
  <c r="L61" i="1" s="1"/>
  <c r="M61" i="1" l="1"/>
  <c r="K61" i="1"/>
  <c r="C60" i="1"/>
  <c r="D61" i="1" s="1"/>
  <c r="E61" i="1" l="1"/>
  <c r="F61" i="1"/>
</calcChain>
</file>

<file path=xl/sharedStrings.xml><?xml version="1.0" encoding="utf-8"?>
<sst xmlns="http://schemas.openxmlformats.org/spreadsheetml/2006/main" count="176" uniqueCount="154">
  <si>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</si>
  <si>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</si>
  <si>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</si>
  <si>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</si>
  <si>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</si>
  <si>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</si>
  <si>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</si>
  <si>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</si>
  <si>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</si>
  <si>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</si>
  <si>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</si>
  <si>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</si>
  <si>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</si>
  <si>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</si>
  <si>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</si>
  <si>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</si>
  <si>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</si>
  <si>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</si>
  <si>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</si>
  <si>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</si>
  <si>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</si>
  <si>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</si>
  <si>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</si>
  <si>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</si>
  <si>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</si>
  <si>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</si>
  <si>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</si>
  <si>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</si>
  <si>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</si>
  <si>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</si>
  <si>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</si>
  <si>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</si>
  <si>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</si>
  <si>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</si>
  <si>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</si>
  <si>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</si>
  <si>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</si>
  <si>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</si>
  <si>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</si>
  <si>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</si>
  <si>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</si>
  <si>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</si>
  <si>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</si>
  <si>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</si>
  <si>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</si>
  <si>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</si>
  <si>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</si>
  <si>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</si>
  <si>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</si>
  <si>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</si>
  <si>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</si>
  <si>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</si>
  <si>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</si>
  <si>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</si>
  <si>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</si>
  <si>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</si>
  <si>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</si>
  <si>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</si>
  <si>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</si>
  <si>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</si>
  <si>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</si>
  <si>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</si>
  <si>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</si>
  <si>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</si>
  <si>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</si>
  <si>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</si>
  <si>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</si>
  <si>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</si>
  <si>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</si>
  <si>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</si>
  <si>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</si>
  <si>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</si>
  <si>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</si>
  <si>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</si>
  <si>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</si>
  <si>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</si>
  <si>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</si>
  <si>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</si>
  <si>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</si>
  <si>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</si>
  <si>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</si>
  <si>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</si>
  <si>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</si>
  <si>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</si>
  <si>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</si>
  <si>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</si>
  <si>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</si>
  <si>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</si>
  <si>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시청각장애인용 피난구유도등, 키오스크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</si>
  <si>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</si>
  <si>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</si>
  <si>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</si>
  <si>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</si>
  <si>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</si>
  <si>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주출입구</t>
    <phoneticPr fontId="1" type="noConversion"/>
  </si>
  <si>
    <t>매개시설(접근로, 주출입구)</t>
    <phoneticPr fontId="1" type="noConversion"/>
  </si>
  <si>
    <t>여</t>
    <phoneticPr fontId="1" type="noConversion"/>
  </si>
  <si>
    <t>부</t>
    <phoneticPr fontId="1" type="noConversion"/>
  </si>
  <si>
    <t xml:space="preserve">제1종근린생활시설 </t>
    <phoneticPr fontId="1" type="noConversion"/>
  </si>
  <si>
    <t>이 정 현</t>
    <phoneticPr fontId="1" type="noConversion"/>
  </si>
  <si>
    <t>횡성군보건소</t>
    <phoneticPr fontId="1" type="noConversion"/>
  </si>
  <si>
    <t>1~2F</t>
    <phoneticPr fontId="1" type="noConversion"/>
  </si>
  <si>
    <t>2024.6.5</t>
    <phoneticPr fontId="1" type="noConversion"/>
  </si>
  <si>
    <t>실내표지판 내용표기 부적정. 주출입구 앞 기둥 보행장애물 부적정.</t>
    <phoneticPr fontId="1" type="noConversion"/>
  </si>
  <si>
    <t>1F실내출입문</t>
    <phoneticPr fontId="1" type="noConversion"/>
  </si>
  <si>
    <t>휴게실</t>
    <phoneticPr fontId="1" type="noConversion"/>
  </si>
  <si>
    <t>임상검사실</t>
    <phoneticPr fontId="1" type="noConversion"/>
  </si>
  <si>
    <t>방사선실</t>
    <phoneticPr fontId="1" type="noConversion"/>
  </si>
  <si>
    <t>예방접종실</t>
    <phoneticPr fontId="1" type="noConversion"/>
  </si>
  <si>
    <t>수유실</t>
    <phoneticPr fontId="1" type="noConversion"/>
  </si>
  <si>
    <t>모자보건실</t>
    <phoneticPr fontId="1" type="noConversion"/>
  </si>
  <si>
    <t>결핵관리실</t>
    <phoneticPr fontId="1" type="noConversion"/>
  </si>
  <si>
    <t>한의과</t>
    <phoneticPr fontId="1" type="noConversion"/>
  </si>
  <si>
    <t>물리치료실</t>
    <phoneticPr fontId="1" type="noConversion"/>
  </si>
  <si>
    <t>운동상담실</t>
    <phoneticPr fontId="1" type="noConversion"/>
  </si>
  <si>
    <t>내과진료실</t>
    <phoneticPr fontId="1" type="noConversion"/>
  </si>
  <si>
    <t>1F 화장실</t>
    <phoneticPr fontId="1" type="noConversion"/>
  </si>
  <si>
    <t>남</t>
    <phoneticPr fontId="1" type="noConversion"/>
  </si>
  <si>
    <t>여</t>
    <phoneticPr fontId="1" type="noConversion"/>
  </si>
  <si>
    <t>1F~2F 계단</t>
    <phoneticPr fontId="1" type="noConversion"/>
  </si>
  <si>
    <t>하좌</t>
    <phoneticPr fontId="1" type="noConversion"/>
  </si>
  <si>
    <t>하우</t>
    <phoneticPr fontId="1" type="noConversion"/>
  </si>
  <si>
    <t>상좌</t>
    <phoneticPr fontId="1" type="noConversion"/>
  </si>
  <si>
    <t>상우</t>
    <phoneticPr fontId="1" type="noConversion"/>
  </si>
  <si>
    <t>하</t>
    <phoneticPr fontId="1" type="noConversion"/>
  </si>
  <si>
    <t>하참</t>
    <phoneticPr fontId="1" type="noConversion"/>
  </si>
  <si>
    <t>상참</t>
    <phoneticPr fontId="1" type="noConversion"/>
  </si>
  <si>
    <t>상</t>
    <phoneticPr fontId="1" type="noConversion"/>
  </si>
  <si>
    <t>2F실내출입문</t>
    <phoneticPr fontId="1" type="noConversion"/>
  </si>
  <si>
    <t>다목적실</t>
    <phoneticPr fontId="1" type="noConversion"/>
  </si>
  <si>
    <t>구강진료실</t>
    <phoneticPr fontId="1" type="noConversion"/>
  </si>
  <si>
    <t>대강당</t>
    <phoneticPr fontId="1" type="noConversion"/>
  </si>
  <si>
    <t>급여상담실</t>
    <phoneticPr fontId="1" type="noConversion"/>
  </si>
  <si>
    <t>보건소장실</t>
    <phoneticPr fontId="1" type="noConversion"/>
  </si>
  <si>
    <t>보건운영과</t>
    <phoneticPr fontId="1" type="noConversion"/>
  </si>
  <si>
    <t>기사실</t>
    <phoneticPr fontId="1" type="noConversion"/>
  </si>
  <si>
    <t>정신건강복지센터</t>
    <phoneticPr fontId="1" type="noConversion"/>
  </si>
  <si>
    <t>건강증진과</t>
    <phoneticPr fontId="1" type="noConversion"/>
  </si>
  <si>
    <t>영양조리실</t>
    <phoneticPr fontId="1" type="noConversion"/>
  </si>
  <si>
    <t>학생실습실</t>
    <phoneticPr fontId="1" type="noConversion"/>
  </si>
  <si>
    <t>통합건강방문관리</t>
    <phoneticPr fontId="1" type="noConversion"/>
  </si>
  <si>
    <t>2F실내출입문(치매안심센터)</t>
    <phoneticPr fontId="1" type="noConversion"/>
  </si>
  <si>
    <t>검진실1</t>
    <phoneticPr fontId="1" type="noConversion"/>
  </si>
  <si>
    <t>검진실2</t>
    <phoneticPr fontId="1" type="noConversion"/>
  </si>
  <si>
    <t>검진실3</t>
    <phoneticPr fontId="1" type="noConversion"/>
  </si>
  <si>
    <t>사무실</t>
    <phoneticPr fontId="1" type="noConversion"/>
  </si>
  <si>
    <t>상담실</t>
    <phoneticPr fontId="1" type="noConversion"/>
  </si>
  <si>
    <t>2F 화장실</t>
    <phoneticPr fontId="1" type="noConversion"/>
  </si>
  <si>
    <t>엘리베이터</t>
    <phoneticPr fontId="1" type="noConversion"/>
  </si>
  <si>
    <t>1F</t>
    <phoneticPr fontId="1" type="noConversion"/>
  </si>
  <si>
    <t>2F</t>
    <phoneticPr fontId="1" type="noConversion"/>
  </si>
  <si>
    <t>이정현</t>
    <phoneticPr fontId="1" type="noConversion"/>
  </si>
  <si>
    <t>횡성군 횡성읍 횡성로 379</t>
    <phoneticPr fontId="1" type="noConversion"/>
  </si>
  <si>
    <t>내부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</si>
</sst>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9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4" borderId="51" xfId="0" applyFont="1" applyFill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359020</xdr:colOff>
      <xdr:row>3</xdr:row>
      <xdr:rowOff>153866</xdr:rowOff>
    </xdr:from>
    <xdr:to>
      <xdr:col>7</xdr:col>
      <xdr:colOff>92789</xdr:colOff>
      <xdr:row>5</xdr:row>
      <xdr:rowOff>73211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xmlns="" id="{46775320-E2C4-4B9B-97B4-DE01F1030F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DFFFE"/>
            </a:clrFrom>
            <a:clrTo>
              <a:srgbClr val="FDFF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95847" y="791308"/>
          <a:ext cx="393192" cy="4175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130" zoomScaleNormal="145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D22" sqref="D22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03" t="s">
        <v>39</v>
      </c>
      <c r="B1" s="204"/>
      <c r="C1" s="204"/>
      <c r="D1" s="204"/>
      <c r="E1" s="204"/>
      <c r="F1" s="204"/>
      <c r="G1" s="204"/>
      <c r="H1" s="204"/>
    </row>
    <row r="2" spans="1:9" ht="3.75" customHeight="1" thickBot="1" x14ac:dyDescent="0.35">
      <c r="A2" s="214"/>
      <c r="B2" s="214"/>
      <c r="C2" s="214"/>
      <c r="D2" s="214"/>
      <c r="E2" s="214"/>
      <c r="F2" s="214"/>
      <c r="G2" s="214"/>
      <c r="H2" s="214"/>
    </row>
    <row r="3" spans="1:9" ht="20.100000000000001" customHeight="1" x14ac:dyDescent="0.3">
      <c r="A3" s="217" t="s">
        <v>48</v>
      </c>
      <c r="B3" s="218"/>
      <c r="C3" s="173" t="s">
        <v>100</v>
      </c>
      <c r="D3" s="171" t="s">
        <v>51</v>
      </c>
      <c r="E3" s="179" t="s">
        <v>152</v>
      </c>
      <c r="F3" s="179"/>
      <c r="G3" s="179"/>
      <c r="H3" s="180"/>
    </row>
    <row r="4" spans="1:9" ht="20.100000000000001" customHeight="1" x14ac:dyDescent="0.3">
      <c r="A4" s="219" t="s">
        <v>49</v>
      </c>
      <c r="B4" s="220"/>
      <c r="C4" s="174" t="s">
        <v>101</v>
      </c>
      <c r="D4" s="172" t="s">
        <v>70</v>
      </c>
      <c r="E4" s="177" t="s">
        <v>98</v>
      </c>
      <c r="F4" s="177"/>
      <c r="G4" s="177"/>
      <c r="H4" s="178"/>
    </row>
    <row r="5" spans="1:9" ht="20.100000000000001" customHeight="1" thickBot="1" x14ac:dyDescent="0.35">
      <c r="A5" s="221" t="s">
        <v>50</v>
      </c>
      <c r="B5" s="222"/>
      <c r="C5" s="61" t="s">
        <v>102</v>
      </c>
      <c r="D5" s="60" t="s">
        <v>52</v>
      </c>
      <c r="E5" s="176" t="s">
        <v>99</v>
      </c>
      <c r="F5" s="176"/>
      <c r="G5" s="215" t="s">
        <v>53</v>
      </c>
      <c r="H5" s="216"/>
    </row>
    <row r="6" spans="1:9" ht="20.100000000000001" customHeight="1" x14ac:dyDescent="0.3">
      <c r="A6" s="208" t="s">
        <v>10</v>
      </c>
      <c r="B6" s="193"/>
      <c r="C6" s="193"/>
      <c r="D6" s="193" t="s">
        <v>30</v>
      </c>
      <c r="E6" s="193"/>
      <c r="F6" s="210" t="s">
        <v>29</v>
      </c>
      <c r="G6" s="193" t="s">
        <v>42</v>
      </c>
      <c r="H6" s="212" t="s">
        <v>15</v>
      </c>
      <c r="I6" s="184" t="s">
        <v>31</v>
      </c>
    </row>
    <row r="7" spans="1:9" ht="20.100000000000001" customHeight="1" thickBot="1" x14ac:dyDescent="0.35">
      <c r="A7" s="209"/>
      <c r="B7" s="194"/>
      <c r="C7" s="194"/>
      <c r="D7" s="63" t="s">
        <v>13</v>
      </c>
      <c r="E7" s="63" t="s">
        <v>14</v>
      </c>
      <c r="F7" s="211"/>
      <c r="G7" s="194"/>
      <c r="H7" s="213"/>
      <c r="I7" s="184"/>
    </row>
    <row r="8" spans="1:9" ht="16.5" customHeight="1" x14ac:dyDescent="0.3">
      <c r="A8" s="185" t="s">
        <v>11</v>
      </c>
      <c r="B8" s="206" t="s">
        <v>47</v>
      </c>
      <c r="C8" s="149" t="s">
        <v>66</v>
      </c>
      <c r="D8" s="149">
        <v>1</v>
      </c>
      <c r="E8" s="149"/>
      <c r="F8" s="149"/>
      <c r="G8" s="150"/>
      <c r="H8" s="151"/>
      <c r="I8" s="3" t="str">
        <f>IF(D8=1,"0",IF(E8=1,"1",IF(F8=1,"2",IF(G8=1,"3"))))</f>
        <v>0</v>
      </c>
    </row>
    <row r="9" spans="1:9" ht="16.5" customHeight="1" x14ac:dyDescent="0.3">
      <c r="A9" s="186"/>
      <c r="B9" s="207"/>
      <c r="C9" s="152" t="s">
        <v>72</v>
      </c>
      <c r="D9" s="152"/>
      <c r="E9" s="152">
        <v>1</v>
      </c>
      <c r="F9" s="152"/>
      <c r="G9" s="153"/>
      <c r="H9" s="62"/>
      <c r="I9" s="3" t="str">
        <f t="shared" ref="I9:I43" si="0">IF(D9=1,"0",IF(E9=1,"1",IF(F9=1,"2",IF(G9=1,"3"))))</f>
        <v>1</v>
      </c>
    </row>
    <row r="10" spans="1:9" ht="16.5" customHeight="1" x14ac:dyDescent="0.3">
      <c r="A10" s="186"/>
      <c r="B10" s="205" t="s">
        <v>12</v>
      </c>
      <c r="C10" s="205"/>
      <c r="D10" s="154"/>
      <c r="E10" s="154">
        <v>1</v>
      </c>
      <c r="F10" s="154"/>
      <c r="G10" s="155"/>
      <c r="H10" s="156"/>
      <c r="I10" s="3" t="str">
        <f t="shared" si="0"/>
        <v>1</v>
      </c>
    </row>
    <row r="11" spans="1:9" ht="16.5" customHeight="1" x14ac:dyDescent="0.3">
      <c r="A11" s="186"/>
      <c r="B11" s="195" t="s">
        <v>82</v>
      </c>
      <c r="C11" s="146" t="s">
        <v>74</v>
      </c>
      <c r="D11" s="152"/>
      <c r="E11" s="152"/>
      <c r="F11" s="152"/>
      <c r="G11" s="153">
        <v>1</v>
      </c>
      <c r="H11" s="62"/>
      <c r="I11" s="3" t="str">
        <f t="shared" si="0"/>
        <v>3</v>
      </c>
    </row>
    <row r="12" spans="1:9" ht="16.5" customHeight="1" x14ac:dyDescent="0.3">
      <c r="A12" s="186"/>
      <c r="B12" s="196"/>
      <c r="C12" s="146" t="s">
        <v>73</v>
      </c>
      <c r="D12" s="152"/>
      <c r="E12" s="152"/>
      <c r="F12" s="152"/>
      <c r="G12" s="153">
        <v>1</v>
      </c>
      <c r="H12" s="62"/>
      <c r="I12" s="3" t="str">
        <f t="shared" si="0"/>
        <v>3</v>
      </c>
    </row>
    <row r="13" spans="1:9" ht="16.5" customHeight="1" x14ac:dyDescent="0.3">
      <c r="A13" s="186"/>
      <c r="B13" s="202"/>
      <c r="C13" s="146" t="s">
        <v>67</v>
      </c>
      <c r="D13" s="152"/>
      <c r="E13" s="152"/>
      <c r="F13" s="152"/>
      <c r="G13" s="153">
        <v>1</v>
      </c>
      <c r="H13" s="62"/>
      <c r="I13" s="3" t="str">
        <f t="shared" si="0"/>
        <v>3</v>
      </c>
    </row>
    <row r="14" spans="1:9" ht="16.5" customHeight="1" thickBot="1" x14ac:dyDescent="0.35">
      <c r="A14" s="187"/>
      <c r="B14" s="188" t="s">
        <v>16</v>
      </c>
      <c r="C14" s="188"/>
      <c r="D14" s="157"/>
      <c r="E14" s="157"/>
      <c r="F14" s="157"/>
      <c r="G14" s="158">
        <v>1</v>
      </c>
      <c r="H14" s="159"/>
      <c r="I14" s="3" t="str">
        <f t="shared" si="0"/>
        <v>3</v>
      </c>
    </row>
    <row r="15" spans="1:9" ht="16.5" customHeight="1" x14ac:dyDescent="0.3">
      <c r="A15" s="185" t="s">
        <v>54</v>
      </c>
      <c r="B15" s="190" t="s">
        <v>40</v>
      </c>
      <c r="C15" s="145" t="s">
        <v>41</v>
      </c>
      <c r="D15" s="149"/>
      <c r="E15" s="149">
        <v>1</v>
      </c>
      <c r="F15" s="149"/>
      <c r="G15" s="150"/>
      <c r="H15" s="151"/>
      <c r="I15" s="3" t="str">
        <f t="shared" si="0"/>
        <v>1</v>
      </c>
    </row>
    <row r="16" spans="1:9" ht="16.5" customHeight="1" x14ac:dyDescent="0.3">
      <c r="A16" s="186"/>
      <c r="B16" s="191"/>
      <c r="C16" s="146" t="s">
        <v>64</v>
      </c>
      <c r="D16" s="152"/>
      <c r="E16" s="152">
        <v>1</v>
      </c>
      <c r="F16" s="152"/>
      <c r="G16" s="153"/>
      <c r="H16" s="62"/>
      <c r="I16" s="3" t="str">
        <f t="shared" si="0"/>
        <v>1</v>
      </c>
    </row>
    <row r="17" spans="1:9" ht="16.5" customHeight="1" x14ac:dyDescent="0.3">
      <c r="A17" s="186"/>
      <c r="B17" s="192" t="s">
        <v>17</v>
      </c>
      <c r="C17" s="192"/>
      <c r="D17" s="154"/>
      <c r="E17" s="154">
        <v>1</v>
      </c>
      <c r="F17" s="154"/>
      <c r="G17" s="155"/>
      <c r="H17" s="156"/>
      <c r="I17" s="3" t="str">
        <f t="shared" si="0"/>
        <v>1</v>
      </c>
    </row>
    <row r="18" spans="1:9" ht="16.5" customHeight="1" x14ac:dyDescent="0.3">
      <c r="A18" s="186"/>
      <c r="B18" s="195" t="s">
        <v>18</v>
      </c>
      <c r="C18" s="146" t="s">
        <v>90</v>
      </c>
      <c r="D18" s="152"/>
      <c r="E18" s="152"/>
      <c r="F18" s="152"/>
      <c r="G18" s="153">
        <v>1</v>
      </c>
      <c r="H18" s="62"/>
      <c r="I18" s="3" t="str">
        <f t="shared" si="0"/>
        <v>3</v>
      </c>
    </row>
    <row r="19" spans="1:9" ht="16.5" customHeight="1" x14ac:dyDescent="0.3">
      <c r="A19" s="186"/>
      <c r="B19" s="202"/>
      <c r="C19" s="146" t="s">
        <v>19</v>
      </c>
      <c r="D19" s="152">
        <v>1</v>
      </c>
      <c r="E19" s="152"/>
      <c r="F19" s="152"/>
      <c r="G19" s="153"/>
      <c r="H19" s="62"/>
      <c r="I19" s="3" t="str">
        <f t="shared" ref="I19" si="1">IF(D19=1,"0",IF(E19=1,"1",IF(F19=1,"2",IF(G19=1,"3"))))</f>
        <v>0</v>
      </c>
    </row>
    <row r="20" spans="1:9" ht="16.5" customHeight="1" x14ac:dyDescent="0.3">
      <c r="A20" s="186"/>
      <c r="B20" s="192" t="s">
        <v>18</v>
      </c>
      <c r="C20" s="192"/>
      <c r="D20" s="154">
        <v>1</v>
      </c>
      <c r="E20" s="154"/>
      <c r="F20" s="154"/>
      <c r="G20" s="155"/>
      <c r="H20" s="156"/>
      <c r="I20" s="3" t="str">
        <f t="shared" si="0"/>
        <v>0</v>
      </c>
    </row>
    <row r="21" spans="1:9" ht="16.5" customHeight="1" x14ac:dyDescent="0.3">
      <c r="A21" s="186"/>
      <c r="B21" s="195" t="s">
        <v>20</v>
      </c>
      <c r="C21" s="146" t="s">
        <v>44</v>
      </c>
      <c r="D21" s="152"/>
      <c r="E21" s="152">
        <v>1</v>
      </c>
      <c r="F21" s="152"/>
      <c r="G21" s="153"/>
      <c r="H21" s="62"/>
      <c r="I21" s="3" t="str">
        <f t="shared" si="0"/>
        <v>1</v>
      </c>
    </row>
    <row r="22" spans="1:9" ht="16.5" customHeight="1" x14ac:dyDescent="0.3">
      <c r="A22" s="186"/>
      <c r="B22" s="196"/>
      <c r="C22" s="146" t="s">
        <v>43</v>
      </c>
      <c r="D22" s="152">
        <v>1</v>
      </c>
      <c r="E22" s="152"/>
      <c r="F22" s="152"/>
      <c r="G22" s="153"/>
      <c r="H22" s="62"/>
      <c r="I22" s="3" t="str">
        <f t="shared" si="0"/>
        <v>0</v>
      </c>
    </row>
    <row r="23" spans="1:9" ht="16.5" customHeight="1" x14ac:dyDescent="0.3">
      <c r="A23" s="186"/>
      <c r="B23" s="196"/>
      <c r="C23" s="146" t="s">
        <v>65</v>
      </c>
      <c r="D23" s="152">
        <v>1</v>
      </c>
      <c r="E23" s="152"/>
      <c r="F23" s="152"/>
      <c r="G23" s="153"/>
      <c r="H23" s="62"/>
      <c r="I23" s="3" t="str">
        <f t="shared" ref="I23" si="2">IF(D23=1,"0",IF(E23=1,"1",IF(F23=1,"2",IF(G23=1,"3"))))</f>
        <v>0</v>
      </c>
    </row>
    <row r="24" spans="1:9" ht="16.5" customHeight="1" x14ac:dyDescent="0.3">
      <c r="A24" s="186"/>
      <c r="B24" s="192" t="s">
        <v>20</v>
      </c>
      <c r="C24" s="192"/>
      <c r="D24" s="154"/>
      <c r="E24" s="154">
        <v>1</v>
      </c>
      <c r="F24" s="154"/>
      <c r="G24" s="155"/>
      <c r="H24" s="156"/>
      <c r="I24" s="3" t="str">
        <f t="shared" si="0"/>
        <v>1</v>
      </c>
    </row>
    <row r="25" spans="1:9" ht="16.5" customHeight="1" x14ac:dyDescent="0.3">
      <c r="A25" s="186"/>
      <c r="B25" s="195" t="s">
        <v>21</v>
      </c>
      <c r="C25" s="146" t="s">
        <v>79</v>
      </c>
      <c r="D25" s="152">
        <v>1</v>
      </c>
      <c r="E25" s="152"/>
      <c r="F25" s="152"/>
      <c r="G25" s="153"/>
      <c r="H25" s="62"/>
      <c r="I25" s="3" t="str">
        <f t="shared" si="0"/>
        <v>0</v>
      </c>
    </row>
    <row r="26" spans="1:9" ht="33" x14ac:dyDescent="0.3">
      <c r="A26" s="186"/>
      <c r="B26" s="196"/>
      <c r="C26" s="146" t="s">
        <v>80</v>
      </c>
      <c r="D26" s="152">
        <v>1</v>
      </c>
      <c r="E26" s="152"/>
      <c r="F26" s="152"/>
      <c r="G26" s="153"/>
      <c r="H26" s="62"/>
      <c r="I26" s="3" t="str">
        <f t="shared" si="0"/>
        <v>0</v>
      </c>
    </row>
    <row r="27" spans="1:9" ht="16.5" customHeight="1" x14ac:dyDescent="0.3">
      <c r="A27" s="186"/>
      <c r="B27" s="196"/>
      <c r="C27" s="146" t="s">
        <v>78</v>
      </c>
      <c r="D27" s="152"/>
      <c r="E27" s="152">
        <v>1</v>
      </c>
      <c r="F27" s="152"/>
      <c r="G27" s="153"/>
      <c r="H27" s="62"/>
      <c r="I27" s="3" t="str">
        <f t="shared" si="0"/>
        <v>1</v>
      </c>
    </row>
    <row r="28" spans="1:9" ht="33" x14ac:dyDescent="0.3">
      <c r="A28" s="186"/>
      <c r="B28" s="196"/>
      <c r="C28" s="146" t="s">
        <v>81</v>
      </c>
      <c r="D28" s="152">
        <v>1</v>
      </c>
      <c r="E28" s="152"/>
      <c r="F28" s="152"/>
      <c r="G28" s="153"/>
      <c r="H28" s="62"/>
      <c r="I28" s="3" t="str">
        <f t="shared" si="0"/>
        <v>0</v>
      </c>
    </row>
    <row r="29" spans="1:9" ht="16.5" customHeight="1" x14ac:dyDescent="0.3">
      <c r="A29" s="186"/>
      <c r="B29" s="196"/>
      <c r="C29" s="146" t="s">
        <v>33</v>
      </c>
      <c r="D29" s="152"/>
      <c r="E29" s="152"/>
      <c r="F29" s="152"/>
      <c r="G29" s="153">
        <v>1</v>
      </c>
      <c r="H29" s="62"/>
      <c r="I29" s="3" t="str">
        <f t="shared" si="0"/>
        <v>3</v>
      </c>
    </row>
    <row r="30" spans="1:9" ht="16.5" customHeight="1" x14ac:dyDescent="0.3">
      <c r="A30" s="186"/>
      <c r="B30" s="192" t="s">
        <v>21</v>
      </c>
      <c r="C30" s="192"/>
      <c r="D30" s="154"/>
      <c r="E30" s="154">
        <v>1</v>
      </c>
      <c r="F30" s="154"/>
      <c r="G30" s="155"/>
      <c r="H30" s="156"/>
      <c r="I30" s="3" t="str">
        <f t="shared" si="0"/>
        <v>1</v>
      </c>
    </row>
    <row r="31" spans="1:9" ht="16.5" customHeight="1" x14ac:dyDescent="0.3">
      <c r="A31" s="186"/>
      <c r="B31" s="195" t="s">
        <v>55</v>
      </c>
      <c r="C31" s="146" t="s">
        <v>45</v>
      </c>
      <c r="D31" s="152"/>
      <c r="E31" s="152"/>
      <c r="F31" s="152"/>
      <c r="G31" s="153">
        <v>1</v>
      </c>
      <c r="H31" s="62"/>
      <c r="I31" s="3" t="str">
        <f t="shared" si="0"/>
        <v>3</v>
      </c>
    </row>
    <row r="32" spans="1:9" ht="16.5" customHeight="1" x14ac:dyDescent="0.3">
      <c r="A32" s="186"/>
      <c r="B32" s="202"/>
      <c r="C32" s="146" t="s">
        <v>86</v>
      </c>
      <c r="D32" s="152"/>
      <c r="E32" s="152"/>
      <c r="F32" s="152"/>
      <c r="G32" s="153">
        <v>1</v>
      </c>
      <c r="H32" s="62"/>
      <c r="I32" s="3" t="str">
        <f t="shared" si="0"/>
        <v>3</v>
      </c>
    </row>
    <row r="33" spans="1:9" ht="16.5" customHeight="1" x14ac:dyDescent="0.3">
      <c r="A33" s="186"/>
      <c r="B33" s="192" t="s">
        <v>22</v>
      </c>
      <c r="C33" s="192"/>
      <c r="D33" s="154"/>
      <c r="E33" s="154"/>
      <c r="F33" s="154"/>
      <c r="G33" s="155">
        <v>1</v>
      </c>
      <c r="H33" s="156"/>
      <c r="I33" s="3" t="str">
        <f t="shared" si="0"/>
        <v>3</v>
      </c>
    </row>
    <row r="34" spans="1:9" ht="16.5" customHeight="1" x14ac:dyDescent="0.3">
      <c r="A34" s="186"/>
      <c r="B34" s="195" t="s">
        <v>91</v>
      </c>
      <c r="C34" s="146" t="s">
        <v>44</v>
      </c>
      <c r="D34" s="152"/>
      <c r="E34" s="152"/>
      <c r="F34" s="152"/>
      <c r="G34" s="153">
        <v>1</v>
      </c>
      <c r="H34" s="62"/>
      <c r="I34" s="3" t="str">
        <f t="shared" si="0"/>
        <v>3</v>
      </c>
    </row>
    <row r="35" spans="1:9" ht="16.5" customHeight="1" x14ac:dyDescent="0.3">
      <c r="A35" s="189"/>
      <c r="B35" s="202"/>
      <c r="C35" s="147" t="s">
        <v>68</v>
      </c>
      <c r="D35" s="160"/>
      <c r="E35" s="160"/>
      <c r="F35" s="160"/>
      <c r="G35" s="161">
        <v>1</v>
      </c>
      <c r="H35" s="162"/>
      <c r="I35" s="3" t="str">
        <f t="shared" si="0"/>
        <v>3</v>
      </c>
    </row>
    <row r="36" spans="1:9" ht="16.5" customHeight="1" thickBot="1" x14ac:dyDescent="0.35">
      <c r="A36" s="187"/>
      <c r="B36" s="188" t="s">
        <v>23</v>
      </c>
      <c r="C36" s="188"/>
      <c r="D36" s="157"/>
      <c r="E36" s="157"/>
      <c r="F36" s="157"/>
      <c r="G36" s="158">
        <v>1</v>
      </c>
      <c r="H36" s="159"/>
      <c r="I36" s="3" t="str">
        <f t="shared" si="0"/>
        <v>3</v>
      </c>
    </row>
    <row r="37" spans="1:9" ht="16.5" customHeight="1" x14ac:dyDescent="0.3">
      <c r="A37" s="185" t="s">
        <v>24</v>
      </c>
      <c r="B37" s="201" t="s">
        <v>25</v>
      </c>
      <c r="C37" s="145" t="s">
        <v>46</v>
      </c>
      <c r="D37" s="149"/>
      <c r="E37" s="149">
        <v>1</v>
      </c>
      <c r="F37" s="149"/>
      <c r="G37" s="150"/>
      <c r="H37" s="151"/>
      <c r="I37" s="3" t="str">
        <f t="shared" si="0"/>
        <v>1</v>
      </c>
    </row>
    <row r="38" spans="1:9" ht="16.5" customHeight="1" x14ac:dyDescent="0.3">
      <c r="A38" s="186"/>
      <c r="B38" s="196"/>
      <c r="C38" s="146" t="s">
        <v>76</v>
      </c>
      <c r="D38" s="152"/>
      <c r="E38" s="152">
        <v>1</v>
      </c>
      <c r="F38" s="152"/>
      <c r="G38" s="153"/>
      <c r="H38" s="62"/>
      <c r="I38" s="3" t="str">
        <f t="shared" si="0"/>
        <v>1</v>
      </c>
    </row>
    <row r="39" spans="1:9" ht="16.5" customHeight="1" thickBot="1" x14ac:dyDescent="0.35">
      <c r="A39" s="187"/>
      <c r="B39" s="188" t="s">
        <v>25</v>
      </c>
      <c r="C39" s="188"/>
      <c r="D39" s="157"/>
      <c r="E39" s="157">
        <v>1</v>
      </c>
      <c r="F39" s="157"/>
      <c r="G39" s="158"/>
      <c r="H39" s="159"/>
      <c r="I39" s="3" t="str">
        <f t="shared" si="0"/>
        <v>1</v>
      </c>
    </row>
    <row r="40" spans="1:9" ht="16.5" customHeight="1" x14ac:dyDescent="0.3">
      <c r="A40" s="181" t="s">
        <v>26</v>
      </c>
      <c r="B40" s="145" t="s">
        <v>27</v>
      </c>
      <c r="C40" s="145" t="s">
        <v>84</v>
      </c>
      <c r="D40" s="149"/>
      <c r="E40" s="149">
        <v>1</v>
      </c>
      <c r="F40" s="149"/>
      <c r="G40" s="150"/>
      <c r="H40" s="151"/>
      <c r="I40" s="3" t="str">
        <f t="shared" si="0"/>
        <v>1</v>
      </c>
    </row>
    <row r="41" spans="1:9" ht="16.5" customHeight="1" x14ac:dyDescent="0.3">
      <c r="A41" s="182"/>
      <c r="B41" s="192" t="s">
        <v>27</v>
      </c>
      <c r="C41" s="192"/>
      <c r="D41" s="154"/>
      <c r="E41" s="154">
        <v>1</v>
      </c>
      <c r="F41" s="154"/>
      <c r="G41" s="155"/>
      <c r="H41" s="156"/>
      <c r="I41" s="3" t="str">
        <f t="shared" si="0"/>
        <v>1</v>
      </c>
    </row>
    <row r="42" spans="1:9" ht="16.5" customHeight="1" x14ac:dyDescent="0.3">
      <c r="A42" s="182"/>
      <c r="B42" s="148" t="s">
        <v>83</v>
      </c>
      <c r="C42" s="163" t="s">
        <v>77</v>
      </c>
      <c r="D42" s="164"/>
      <c r="E42" s="164"/>
      <c r="F42" s="164">
        <v>1</v>
      </c>
      <c r="G42" s="165"/>
      <c r="H42" s="166"/>
      <c r="I42" s="3" t="str">
        <f t="shared" si="0"/>
        <v>2</v>
      </c>
    </row>
    <row r="43" spans="1:9" ht="16.5" customHeight="1" thickBot="1" x14ac:dyDescent="0.35">
      <c r="A43" s="183"/>
      <c r="B43" s="200" t="s">
        <v>56</v>
      </c>
      <c r="C43" s="200"/>
      <c r="D43" s="167"/>
      <c r="E43" s="167"/>
      <c r="F43" s="167">
        <v>1</v>
      </c>
      <c r="G43" s="168"/>
      <c r="H43" s="169"/>
      <c r="I43" s="3" t="str">
        <f t="shared" si="0"/>
        <v>2</v>
      </c>
    </row>
    <row r="44" spans="1:9" ht="66.75" customHeight="1" thickBot="1" x14ac:dyDescent="0.35">
      <c r="A44" s="170" t="s">
        <v>28</v>
      </c>
      <c r="B44" s="197" t="s">
        <v>103</v>
      </c>
      <c r="C44" s="198"/>
      <c r="D44" s="198"/>
      <c r="E44" s="198"/>
      <c r="F44" s="198"/>
      <c r="G44" s="198"/>
      <c r="H44" s="199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67"/>
  <sheetViews>
    <sheetView view="pageBreakPreview" zoomScale="145" zoomScaleNormal="100" zoomScaleSheetLayoutView="145" workbookViewId="0">
      <pane ySplit="6" topLeftCell="A7" activePane="bottomLeft" state="frozen"/>
      <selection pane="bottomLeft" activeCell="L12" sqref="L12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44" t="s">
        <v>32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244"/>
      <c r="R1" s="78"/>
    </row>
    <row r="2" spans="1:24" ht="12" x14ac:dyDescent="0.3">
      <c r="A2" s="79"/>
      <c r="B2" s="223" t="s">
        <v>75</v>
      </c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80"/>
      <c r="O2" s="81" t="s">
        <v>9</v>
      </c>
      <c r="P2" s="261" t="s">
        <v>102</v>
      </c>
      <c r="Q2" s="261"/>
      <c r="R2" s="82"/>
    </row>
    <row r="3" spans="1:24" ht="12.75" thickBot="1" x14ac:dyDescent="0.35">
      <c r="A3" s="83"/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80"/>
      <c r="O3" s="84" t="s">
        <v>8</v>
      </c>
      <c r="P3" s="262" t="s">
        <v>151</v>
      </c>
      <c r="Q3" s="262"/>
      <c r="R3" s="85"/>
    </row>
    <row r="4" spans="1:24" s="1" customFormat="1" ht="12.75" thickBot="1" x14ac:dyDescent="0.35">
      <c r="A4" s="253" t="s">
        <v>0</v>
      </c>
      <c r="B4" s="260" t="s">
        <v>69</v>
      </c>
      <c r="C4" s="257" t="s">
        <v>62</v>
      </c>
      <c r="D4" s="258"/>
      <c r="E4" s="258"/>
      <c r="F4" s="258"/>
      <c r="G4" s="258"/>
      <c r="H4" s="258"/>
      <c r="I4" s="259"/>
      <c r="J4" s="257" t="s">
        <v>5</v>
      </c>
      <c r="K4" s="258"/>
      <c r="L4" s="258"/>
      <c r="M4" s="258"/>
      <c r="N4" s="258"/>
      <c r="O4" s="258"/>
      <c r="P4" s="258"/>
      <c r="Q4" s="259"/>
      <c r="R4" s="263"/>
      <c r="S4" s="263"/>
      <c r="T4" s="263"/>
      <c r="U4" s="263"/>
      <c r="V4" s="263"/>
      <c r="W4" s="263"/>
      <c r="X4" s="263"/>
    </row>
    <row r="5" spans="1:24" s="1" customFormat="1" ht="12" x14ac:dyDescent="0.3">
      <c r="A5" s="254"/>
      <c r="B5" s="254"/>
      <c r="C5" s="253" t="s">
        <v>2</v>
      </c>
      <c r="D5" s="233" t="s">
        <v>1</v>
      </c>
      <c r="E5" s="231" t="s">
        <v>3</v>
      </c>
      <c r="F5" s="234" t="s">
        <v>6</v>
      </c>
      <c r="G5" s="289" t="s">
        <v>7</v>
      </c>
      <c r="H5" s="289"/>
      <c r="I5" s="290"/>
      <c r="J5" s="245" t="s">
        <v>2</v>
      </c>
      <c r="K5" s="247" t="s">
        <v>1</v>
      </c>
      <c r="L5" s="249" t="s">
        <v>3</v>
      </c>
      <c r="M5" s="251" t="s">
        <v>6</v>
      </c>
      <c r="N5" s="273" t="s">
        <v>7</v>
      </c>
      <c r="O5" s="249"/>
      <c r="P5" s="249"/>
      <c r="Q5" s="251"/>
      <c r="R5" s="263"/>
      <c r="S5" s="263"/>
      <c r="T5" s="263"/>
      <c r="U5" s="263"/>
      <c r="V5" s="263"/>
      <c r="W5" s="263"/>
      <c r="X5" s="263"/>
    </row>
    <row r="6" spans="1:24" s="1" customFormat="1" ht="24.75" thickBot="1" x14ac:dyDescent="0.35">
      <c r="A6" s="255"/>
      <c r="B6" s="255"/>
      <c r="C6" s="255"/>
      <c r="D6" s="239"/>
      <c r="E6" s="232"/>
      <c r="F6" s="256"/>
      <c r="G6" s="86" t="s">
        <v>34</v>
      </c>
      <c r="H6" s="87" t="s">
        <v>35</v>
      </c>
      <c r="I6" s="88" t="s">
        <v>36</v>
      </c>
      <c r="J6" s="246"/>
      <c r="K6" s="248"/>
      <c r="L6" s="250"/>
      <c r="M6" s="252"/>
      <c r="N6" s="86" t="s">
        <v>37</v>
      </c>
      <c r="O6" s="87" t="s">
        <v>38</v>
      </c>
      <c r="P6" s="87" t="s">
        <v>34</v>
      </c>
      <c r="Q6" s="88" t="s">
        <v>36</v>
      </c>
      <c r="R6" s="263"/>
      <c r="S6" s="263"/>
      <c r="T6" s="263"/>
      <c r="U6" s="263"/>
      <c r="V6" s="89"/>
      <c r="W6" s="89"/>
      <c r="X6" s="89"/>
    </row>
    <row r="7" spans="1:24" s="1" customFormat="1" ht="16.149999999999999" customHeight="1" thickBot="1" x14ac:dyDescent="0.35">
      <c r="A7" s="77">
        <v>1</v>
      </c>
      <c r="B7" s="282" t="s">
        <v>95</v>
      </c>
      <c r="C7" s="58"/>
      <c r="D7" s="5"/>
      <c r="E7" s="6"/>
      <c r="F7" s="7"/>
      <c r="G7" s="8"/>
      <c r="H7" s="6"/>
      <c r="I7" s="7"/>
      <c r="J7" s="9" t="s">
        <v>93</v>
      </c>
      <c r="K7" s="10"/>
      <c r="L7" s="11"/>
      <c r="M7" s="12">
        <v>1</v>
      </c>
      <c r="N7" s="75"/>
      <c r="O7" s="11"/>
      <c r="P7" s="11">
        <v>1</v>
      </c>
      <c r="Q7" s="12"/>
    </row>
    <row r="8" spans="1:24" s="1" customFormat="1" ht="16.149999999999999" customHeight="1" thickBot="1" x14ac:dyDescent="0.35">
      <c r="A8" s="77">
        <v>2</v>
      </c>
      <c r="B8" s="283"/>
      <c r="C8" s="58"/>
      <c r="D8" s="13"/>
      <c r="E8" s="4"/>
      <c r="F8" s="14"/>
      <c r="G8" s="15"/>
      <c r="H8" s="4"/>
      <c r="I8" s="14"/>
      <c r="J8" s="16" t="s">
        <v>94</v>
      </c>
      <c r="K8" s="17"/>
      <c r="L8" s="18"/>
      <c r="M8" s="19">
        <v>1</v>
      </c>
      <c r="N8" s="20"/>
      <c r="O8" s="18">
        <v>1</v>
      </c>
      <c r="P8" s="18"/>
      <c r="Q8" s="19"/>
    </row>
    <row r="9" spans="1:24" s="1" customFormat="1" ht="16.149999999999999" customHeight="1" thickBot="1" x14ac:dyDescent="0.35">
      <c r="A9" s="77">
        <v>3</v>
      </c>
      <c r="B9" s="283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7">
        <v>4</v>
      </c>
      <c r="B10" s="284"/>
      <c r="C10" s="76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1"/>
      <c r="O10" s="27"/>
      <c r="P10" s="27"/>
      <c r="Q10" s="28"/>
    </row>
    <row r="11" spans="1:24" s="1" customFormat="1" ht="16.149999999999999" customHeight="1" thickBot="1" x14ac:dyDescent="0.35">
      <c r="A11" s="77">
        <v>5</v>
      </c>
      <c r="B11" s="226" t="s">
        <v>104</v>
      </c>
      <c r="C11" s="72" t="s">
        <v>105</v>
      </c>
      <c r="D11" s="48"/>
      <c r="E11" s="49"/>
      <c r="F11" s="50">
        <v>1</v>
      </c>
      <c r="G11" s="51"/>
      <c r="H11" s="49">
        <v>1</v>
      </c>
      <c r="I11" s="50"/>
      <c r="J11" s="52"/>
      <c r="K11" s="53"/>
      <c r="L11" s="54"/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7">
        <v>6</v>
      </c>
      <c r="B12" s="227"/>
      <c r="C12" s="73" t="s">
        <v>106</v>
      </c>
      <c r="D12" s="29">
        <v>1</v>
      </c>
      <c r="E12" s="30"/>
      <c r="F12" s="31"/>
      <c r="G12" s="32"/>
      <c r="H12" s="30"/>
      <c r="I12" s="31"/>
      <c r="J12" s="57"/>
      <c r="K12" s="34"/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7">
        <v>7</v>
      </c>
      <c r="B13" s="227"/>
      <c r="C13" s="73" t="s">
        <v>107</v>
      </c>
      <c r="D13" s="29">
        <v>1</v>
      </c>
      <c r="E13" s="30"/>
      <c r="F13" s="31"/>
      <c r="G13" s="32"/>
      <c r="H13" s="30"/>
      <c r="I13" s="31"/>
      <c r="J13" s="57"/>
      <c r="K13" s="34"/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7">
        <v>8</v>
      </c>
      <c r="B14" s="227"/>
      <c r="C14" s="73" t="s">
        <v>108</v>
      </c>
      <c r="D14" s="29"/>
      <c r="E14" s="30">
        <v>1</v>
      </c>
      <c r="F14" s="31"/>
      <c r="G14" s="32"/>
      <c r="H14" s="30"/>
      <c r="I14" s="31"/>
      <c r="J14" s="33"/>
      <c r="K14" s="34"/>
      <c r="L14" s="35"/>
      <c r="M14" s="36"/>
      <c r="N14" s="37"/>
      <c r="O14" s="35"/>
      <c r="P14" s="35"/>
      <c r="Q14" s="36"/>
    </row>
    <row r="15" spans="1:24" s="1" customFormat="1" ht="16.149999999999999" customHeight="1" thickBot="1" x14ac:dyDescent="0.35">
      <c r="A15" s="77">
        <v>9</v>
      </c>
      <c r="B15" s="277"/>
      <c r="C15" s="58" t="s">
        <v>109</v>
      </c>
      <c r="D15" s="13"/>
      <c r="E15" s="4">
        <v>1</v>
      </c>
      <c r="F15" s="14"/>
      <c r="G15" s="15"/>
      <c r="H15" s="4"/>
      <c r="I15" s="14"/>
      <c r="J15" s="16"/>
      <c r="K15" s="17"/>
      <c r="L15" s="18"/>
      <c r="M15" s="19"/>
      <c r="N15" s="20"/>
      <c r="O15" s="18"/>
      <c r="P15" s="18"/>
      <c r="Q15" s="19"/>
    </row>
    <row r="16" spans="1:24" s="1" customFormat="1" ht="16.149999999999999" customHeight="1" thickBot="1" x14ac:dyDescent="0.35">
      <c r="A16" s="77">
        <v>10</v>
      </c>
      <c r="B16" s="277"/>
      <c r="C16" s="58" t="s">
        <v>110</v>
      </c>
      <c r="D16" s="13"/>
      <c r="E16" s="4">
        <v>1</v>
      </c>
      <c r="F16" s="14"/>
      <c r="G16" s="15"/>
      <c r="H16" s="4"/>
      <c r="I16" s="14"/>
      <c r="J16" s="47"/>
      <c r="K16" s="17"/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7">
        <v>11</v>
      </c>
      <c r="B17" s="277"/>
      <c r="C17" s="58" t="s">
        <v>111</v>
      </c>
      <c r="D17" s="13">
        <v>1</v>
      </c>
      <c r="E17" s="4"/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7">
        <v>12</v>
      </c>
      <c r="B18" s="277"/>
      <c r="C18" s="58" t="s">
        <v>112</v>
      </c>
      <c r="D18" s="13">
        <v>1</v>
      </c>
      <c r="E18" s="4"/>
      <c r="F18" s="14"/>
      <c r="G18" s="15"/>
      <c r="H18" s="4"/>
      <c r="I18" s="14"/>
      <c r="J18" s="16"/>
      <c r="K18" s="17"/>
      <c r="L18" s="18"/>
      <c r="M18" s="19"/>
      <c r="N18" s="20"/>
      <c r="O18" s="18"/>
      <c r="P18" s="18"/>
      <c r="Q18" s="19"/>
    </row>
    <row r="19" spans="1:17" s="1" customFormat="1" ht="16.149999999999999" customHeight="1" thickBot="1" x14ac:dyDescent="0.35">
      <c r="A19" s="77">
        <v>13</v>
      </c>
      <c r="B19" s="277"/>
      <c r="C19" s="73" t="s">
        <v>113</v>
      </c>
      <c r="D19" s="29">
        <v>1</v>
      </c>
      <c r="E19" s="30"/>
      <c r="F19" s="31"/>
      <c r="G19" s="32"/>
      <c r="H19" s="30"/>
      <c r="I19" s="31"/>
      <c r="J19" s="57"/>
      <c r="K19" s="34"/>
      <c r="L19" s="35"/>
      <c r="M19" s="36"/>
      <c r="N19" s="37"/>
      <c r="O19" s="35"/>
      <c r="P19" s="35"/>
      <c r="Q19" s="36"/>
    </row>
    <row r="20" spans="1:17" s="1" customFormat="1" ht="16.149999999999999" customHeight="1" thickBot="1" x14ac:dyDescent="0.35">
      <c r="A20" s="77">
        <v>14</v>
      </c>
      <c r="B20" s="277"/>
      <c r="C20" s="73" t="s">
        <v>114</v>
      </c>
      <c r="D20" s="29">
        <v>1</v>
      </c>
      <c r="E20" s="30"/>
      <c r="F20" s="31"/>
      <c r="G20" s="32"/>
      <c r="H20" s="30"/>
      <c r="I20" s="31"/>
      <c r="J20" s="57"/>
      <c r="K20" s="34"/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7">
        <v>15</v>
      </c>
      <c r="B21" s="277"/>
      <c r="C21" s="73" t="s">
        <v>115</v>
      </c>
      <c r="D21" s="29"/>
      <c r="E21" s="30">
        <v>1</v>
      </c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7">
        <v>16</v>
      </c>
      <c r="B22" s="278"/>
      <c r="C22" s="74"/>
      <c r="D22" s="38"/>
      <c r="E22" s="39"/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7">
        <v>17</v>
      </c>
      <c r="B23" s="282" t="s">
        <v>116</v>
      </c>
      <c r="C23" s="77" t="s">
        <v>117</v>
      </c>
      <c r="D23" s="5"/>
      <c r="E23" s="6"/>
      <c r="F23" s="7">
        <v>1</v>
      </c>
      <c r="G23" s="8">
        <v>1</v>
      </c>
      <c r="H23" s="6"/>
      <c r="I23" s="7"/>
      <c r="J23" s="90" t="s">
        <v>117</v>
      </c>
      <c r="K23" s="10">
        <v>1</v>
      </c>
      <c r="L23" s="11"/>
      <c r="M23" s="12"/>
      <c r="N23" s="75"/>
      <c r="O23" s="11"/>
      <c r="P23" s="11"/>
      <c r="Q23" s="12"/>
    </row>
    <row r="24" spans="1:17" s="1" customFormat="1" ht="16.149999999999999" customHeight="1" thickBot="1" x14ac:dyDescent="0.35">
      <c r="A24" s="77">
        <v>18</v>
      </c>
      <c r="B24" s="283"/>
      <c r="C24" s="58" t="s">
        <v>118</v>
      </c>
      <c r="D24" s="13"/>
      <c r="E24" s="4"/>
      <c r="F24" s="14">
        <v>1</v>
      </c>
      <c r="G24" s="15">
        <v>1</v>
      </c>
      <c r="H24" s="4"/>
      <c r="I24" s="14"/>
      <c r="J24" s="47" t="s">
        <v>118</v>
      </c>
      <c r="K24" s="17">
        <v>1</v>
      </c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7">
        <v>19</v>
      </c>
      <c r="B25" s="283"/>
      <c r="C25" s="58"/>
      <c r="D25" s="13"/>
      <c r="E25" s="4"/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7">
        <v>20</v>
      </c>
      <c r="B26" s="284"/>
      <c r="C26" s="76"/>
      <c r="D26" s="21"/>
      <c r="E26" s="22"/>
      <c r="F26" s="23"/>
      <c r="G26" s="24"/>
      <c r="H26" s="22"/>
      <c r="I26" s="23"/>
      <c r="J26" s="25"/>
      <c r="K26" s="26"/>
      <c r="L26" s="27"/>
      <c r="M26" s="28"/>
      <c r="N26" s="71"/>
      <c r="O26" s="27"/>
      <c r="P26" s="27"/>
      <c r="Q26" s="28"/>
    </row>
    <row r="27" spans="1:17" s="1" customFormat="1" ht="16.149999999999999" customHeight="1" thickBot="1" x14ac:dyDescent="0.35">
      <c r="A27" s="77">
        <v>21</v>
      </c>
      <c r="B27" s="226" t="s">
        <v>119</v>
      </c>
      <c r="C27" s="72" t="s">
        <v>120</v>
      </c>
      <c r="D27" s="48"/>
      <c r="E27" s="49"/>
      <c r="F27" s="50">
        <v>1</v>
      </c>
      <c r="G27" s="51"/>
      <c r="H27" s="49">
        <v>1</v>
      </c>
      <c r="I27" s="50"/>
      <c r="J27" s="52" t="s">
        <v>124</v>
      </c>
      <c r="K27" s="53">
        <v>1</v>
      </c>
      <c r="L27" s="54"/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7">
        <v>22</v>
      </c>
      <c r="B28" s="227"/>
      <c r="C28" s="73" t="s">
        <v>121</v>
      </c>
      <c r="D28" s="29"/>
      <c r="E28" s="30"/>
      <c r="F28" s="31">
        <v>1</v>
      </c>
      <c r="G28" s="32">
        <v>1</v>
      </c>
      <c r="H28" s="30">
        <v>1</v>
      </c>
      <c r="I28" s="31"/>
      <c r="J28" s="57" t="s">
        <v>125</v>
      </c>
      <c r="K28" s="34">
        <v>1</v>
      </c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7">
        <v>23</v>
      </c>
      <c r="B29" s="227"/>
      <c r="C29" s="73" t="s">
        <v>122</v>
      </c>
      <c r="D29" s="29"/>
      <c r="E29" s="30"/>
      <c r="F29" s="31">
        <v>1</v>
      </c>
      <c r="G29" s="32"/>
      <c r="H29" s="30">
        <v>1</v>
      </c>
      <c r="I29" s="31">
        <v>1</v>
      </c>
      <c r="J29" s="57" t="s">
        <v>126</v>
      </c>
      <c r="K29" s="34">
        <v>1</v>
      </c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7">
        <v>24</v>
      </c>
      <c r="B30" s="288"/>
      <c r="C30" s="91" t="s">
        <v>123</v>
      </c>
      <c r="D30" s="38"/>
      <c r="E30" s="39"/>
      <c r="F30" s="40">
        <v>1</v>
      </c>
      <c r="G30" s="41"/>
      <c r="H30" s="39">
        <v>1</v>
      </c>
      <c r="I30" s="40">
        <v>1</v>
      </c>
      <c r="J30" s="42" t="s">
        <v>127</v>
      </c>
      <c r="K30" s="43">
        <v>1</v>
      </c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7">
        <v>25</v>
      </c>
      <c r="B31" s="279" t="s">
        <v>128</v>
      </c>
      <c r="C31" s="92" t="s">
        <v>129</v>
      </c>
      <c r="D31" s="93"/>
      <c r="E31" s="94">
        <v>1</v>
      </c>
      <c r="F31" s="95"/>
      <c r="G31" s="93"/>
      <c r="H31" s="94"/>
      <c r="I31" s="95"/>
      <c r="J31" s="96"/>
      <c r="K31" s="97"/>
      <c r="L31" s="98"/>
      <c r="M31" s="99"/>
      <c r="N31" s="100"/>
      <c r="O31" s="98"/>
      <c r="P31" s="98"/>
      <c r="Q31" s="99"/>
    </row>
    <row r="32" spans="1:17" s="1" customFormat="1" ht="16.149999999999999" customHeight="1" thickBot="1" x14ac:dyDescent="0.35">
      <c r="A32" s="77">
        <v>26</v>
      </c>
      <c r="B32" s="280"/>
      <c r="C32" s="101" t="s">
        <v>130</v>
      </c>
      <c r="D32" s="102">
        <v>1</v>
      </c>
      <c r="E32" s="103"/>
      <c r="F32" s="104"/>
      <c r="G32" s="102"/>
      <c r="H32" s="103"/>
      <c r="I32" s="104"/>
      <c r="J32" s="105"/>
      <c r="K32" s="106"/>
      <c r="L32" s="107"/>
      <c r="M32" s="108"/>
      <c r="N32" s="109"/>
      <c r="O32" s="107"/>
      <c r="P32" s="107"/>
      <c r="Q32" s="108"/>
    </row>
    <row r="33" spans="1:17" s="1" customFormat="1" ht="16.149999999999999" customHeight="1" thickBot="1" x14ac:dyDescent="0.35">
      <c r="A33" s="77">
        <v>27</v>
      </c>
      <c r="B33" s="280"/>
      <c r="C33" s="101" t="s">
        <v>131</v>
      </c>
      <c r="D33" s="102"/>
      <c r="E33" s="103">
        <v>1</v>
      </c>
      <c r="F33" s="104"/>
      <c r="G33" s="102"/>
      <c r="H33" s="103"/>
      <c r="I33" s="104"/>
      <c r="J33" s="105"/>
      <c r="K33" s="106"/>
      <c r="L33" s="107"/>
      <c r="M33" s="108"/>
      <c r="N33" s="109"/>
      <c r="O33" s="107"/>
      <c r="P33" s="107"/>
      <c r="Q33" s="108"/>
    </row>
    <row r="34" spans="1:17" s="1" customFormat="1" ht="16.149999999999999" customHeight="1" thickBot="1" x14ac:dyDescent="0.35">
      <c r="A34" s="77">
        <v>28</v>
      </c>
      <c r="B34" s="280"/>
      <c r="C34" s="110" t="s">
        <v>132</v>
      </c>
      <c r="D34" s="111"/>
      <c r="E34" s="112"/>
      <c r="F34" s="113">
        <v>1</v>
      </c>
      <c r="G34" s="111"/>
      <c r="H34" s="112">
        <v>1</v>
      </c>
      <c r="I34" s="113">
        <v>1</v>
      </c>
      <c r="J34" s="114"/>
      <c r="K34" s="115"/>
      <c r="L34" s="116"/>
      <c r="M34" s="117"/>
      <c r="N34" s="118"/>
      <c r="O34" s="116"/>
      <c r="P34" s="116"/>
      <c r="Q34" s="117"/>
    </row>
    <row r="35" spans="1:17" s="1" customFormat="1" ht="16.149999999999999" customHeight="1" thickBot="1" x14ac:dyDescent="0.35">
      <c r="A35" s="77">
        <v>29</v>
      </c>
      <c r="B35" s="277"/>
      <c r="C35" s="128" t="s">
        <v>133</v>
      </c>
      <c r="D35" s="48"/>
      <c r="E35" s="49"/>
      <c r="F35" s="50">
        <v>1</v>
      </c>
      <c r="G35" s="51"/>
      <c r="H35" s="49">
        <v>1</v>
      </c>
      <c r="I35" s="50"/>
      <c r="J35" s="52"/>
      <c r="K35" s="53"/>
      <c r="L35" s="54"/>
      <c r="M35" s="55"/>
      <c r="N35" s="56"/>
      <c r="O35" s="54"/>
      <c r="P35" s="54"/>
      <c r="Q35" s="55"/>
    </row>
    <row r="36" spans="1:17" s="1" customFormat="1" ht="16.149999999999999" customHeight="1" thickBot="1" x14ac:dyDescent="0.35">
      <c r="A36" s="77">
        <v>30</v>
      </c>
      <c r="B36" s="277"/>
      <c r="C36" s="73" t="s">
        <v>134</v>
      </c>
      <c r="D36" s="29"/>
      <c r="E36" s="30"/>
      <c r="F36" s="31">
        <v>1</v>
      </c>
      <c r="G36" s="32"/>
      <c r="H36" s="30">
        <v>1</v>
      </c>
      <c r="I36" s="31"/>
      <c r="J36" s="57"/>
      <c r="K36" s="34"/>
      <c r="L36" s="35"/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7">
        <v>31</v>
      </c>
      <c r="B37" s="277"/>
      <c r="C37" s="73" t="s">
        <v>135</v>
      </c>
      <c r="D37" s="29"/>
      <c r="E37" s="30">
        <v>1</v>
      </c>
      <c r="F37" s="31"/>
      <c r="G37" s="32"/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24" customHeight="1" thickBot="1" x14ac:dyDescent="0.35">
      <c r="A38" s="77">
        <v>32</v>
      </c>
      <c r="B38" s="277"/>
      <c r="C38" s="74" t="s">
        <v>136</v>
      </c>
      <c r="D38" s="38"/>
      <c r="E38" s="39"/>
      <c r="F38" s="40">
        <v>1</v>
      </c>
      <c r="G38" s="41"/>
      <c r="H38" s="39"/>
      <c r="I38" s="40">
        <v>1</v>
      </c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7">
        <v>33</v>
      </c>
      <c r="B39" s="277"/>
      <c r="C39" s="77" t="s">
        <v>137</v>
      </c>
      <c r="D39" s="5"/>
      <c r="E39" s="6"/>
      <c r="F39" s="7">
        <v>1</v>
      </c>
      <c r="G39" s="8"/>
      <c r="H39" s="6">
        <v>1</v>
      </c>
      <c r="I39" s="7"/>
      <c r="J39" s="90"/>
      <c r="K39" s="10"/>
      <c r="L39" s="11"/>
      <c r="M39" s="12"/>
      <c r="N39" s="75"/>
      <c r="O39" s="11"/>
      <c r="P39" s="11"/>
      <c r="Q39" s="12"/>
    </row>
    <row r="40" spans="1:17" s="1" customFormat="1" ht="16.149999999999999" customHeight="1" thickBot="1" x14ac:dyDescent="0.35">
      <c r="A40" s="77">
        <v>34</v>
      </c>
      <c r="B40" s="277"/>
      <c r="C40" s="58" t="s">
        <v>138</v>
      </c>
      <c r="D40" s="13"/>
      <c r="E40" s="4"/>
      <c r="F40" s="14">
        <v>1</v>
      </c>
      <c r="G40" s="15"/>
      <c r="H40" s="4">
        <v>1</v>
      </c>
      <c r="I40" s="14"/>
      <c r="J40" s="47"/>
      <c r="K40" s="17"/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7">
        <v>35</v>
      </c>
      <c r="B41" s="277"/>
      <c r="C41" s="58" t="s">
        <v>139</v>
      </c>
      <c r="D41" s="13">
        <v>1</v>
      </c>
      <c r="E41" s="4"/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24.75" customHeight="1" thickBot="1" x14ac:dyDescent="0.35">
      <c r="A42" s="77">
        <v>36</v>
      </c>
      <c r="B42" s="278"/>
      <c r="C42" s="76" t="s">
        <v>140</v>
      </c>
      <c r="D42" s="21">
        <v>1</v>
      </c>
      <c r="E42" s="22"/>
      <c r="F42" s="23"/>
      <c r="G42" s="24"/>
      <c r="H42" s="22"/>
      <c r="I42" s="23"/>
      <c r="J42" s="25"/>
      <c r="K42" s="26"/>
      <c r="L42" s="27"/>
      <c r="M42" s="28"/>
      <c r="N42" s="71"/>
      <c r="O42" s="27"/>
      <c r="P42" s="27"/>
      <c r="Q42" s="28"/>
    </row>
    <row r="43" spans="1:17" s="1" customFormat="1" ht="16.149999999999999" customHeight="1" thickBot="1" x14ac:dyDescent="0.35">
      <c r="A43" s="77">
        <v>37</v>
      </c>
      <c r="B43" s="226" t="s">
        <v>141</v>
      </c>
      <c r="C43" s="72" t="s">
        <v>142</v>
      </c>
      <c r="D43" s="48"/>
      <c r="E43" s="49">
        <v>1</v>
      </c>
      <c r="F43" s="50"/>
      <c r="G43" s="51"/>
      <c r="H43" s="49"/>
      <c r="I43" s="50"/>
      <c r="J43" s="52"/>
      <c r="K43" s="53"/>
      <c r="L43" s="54"/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7">
        <v>38</v>
      </c>
      <c r="B44" s="227"/>
      <c r="C44" s="73" t="s">
        <v>143</v>
      </c>
      <c r="D44" s="29"/>
      <c r="E44" s="30">
        <v>1</v>
      </c>
      <c r="F44" s="31"/>
      <c r="G44" s="32"/>
      <c r="H44" s="30"/>
      <c r="I44" s="31"/>
      <c r="J44" s="57"/>
      <c r="K44" s="34"/>
      <c r="L44" s="35"/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7">
        <v>39</v>
      </c>
      <c r="B45" s="227"/>
      <c r="C45" s="73" t="s">
        <v>144</v>
      </c>
      <c r="D45" s="29"/>
      <c r="E45" s="30">
        <v>1</v>
      </c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7">
        <v>40</v>
      </c>
      <c r="B46" s="227"/>
      <c r="C46" s="91" t="s">
        <v>145</v>
      </c>
      <c r="D46" s="119"/>
      <c r="E46" s="120">
        <v>1</v>
      </c>
      <c r="F46" s="121"/>
      <c r="G46" s="122"/>
      <c r="H46" s="120"/>
      <c r="I46" s="121"/>
      <c r="J46" s="175"/>
      <c r="K46" s="124"/>
      <c r="L46" s="125"/>
      <c r="M46" s="126"/>
      <c r="N46" s="127"/>
      <c r="O46" s="125"/>
      <c r="P46" s="125"/>
      <c r="Q46" s="126"/>
    </row>
    <row r="47" spans="1:17" s="1" customFormat="1" ht="16.149999999999999" customHeight="1" thickBot="1" x14ac:dyDescent="0.35">
      <c r="A47" s="77">
        <v>41</v>
      </c>
      <c r="B47" s="227"/>
      <c r="C47" s="91" t="s">
        <v>146</v>
      </c>
      <c r="D47" s="119"/>
      <c r="E47" s="120">
        <v>1</v>
      </c>
      <c r="F47" s="121"/>
      <c r="G47" s="122"/>
      <c r="H47" s="120"/>
      <c r="I47" s="121"/>
      <c r="J47" s="123"/>
      <c r="K47" s="124"/>
      <c r="L47" s="125"/>
      <c r="M47" s="126"/>
      <c r="N47" s="127"/>
      <c r="O47" s="125"/>
      <c r="P47" s="125"/>
      <c r="Q47" s="126"/>
    </row>
    <row r="48" spans="1:17" s="1" customFormat="1" ht="16.149999999999999" customHeight="1" thickBot="1" x14ac:dyDescent="0.35">
      <c r="A48" s="77">
        <v>42</v>
      </c>
      <c r="B48" s="274" t="s">
        <v>147</v>
      </c>
      <c r="C48" s="92" t="s">
        <v>117</v>
      </c>
      <c r="D48" s="93"/>
      <c r="E48" s="94"/>
      <c r="F48" s="95">
        <v>1</v>
      </c>
      <c r="G48" s="93">
        <v>1</v>
      </c>
      <c r="H48" s="94"/>
      <c r="I48" s="95"/>
      <c r="J48" s="96" t="s">
        <v>117</v>
      </c>
      <c r="K48" s="97"/>
      <c r="L48" s="98">
        <v>1</v>
      </c>
      <c r="M48" s="99"/>
      <c r="N48" s="100"/>
      <c r="O48" s="98"/>
      <c r="P48" s="98"/>
      <c r="Q48" s="99"/>
    </row>
    <row r="49" spans="1:17" s="1" customFormat="1" ht="16.149999999999999" customHeight="1" thickBot="1" x14ac:dyDescent="0.35">
      <c r="A49" s="77">
        <v>43</v>
      </c>
      <c r="B49" s="275"/>
      <c r="C49" s="101" t="s">
        <v>118</v>
      </c>
      <c r="D49" s="102"/>
      <c r="E49" s="103"/>
      <c r="F49" s="104">
        <v>1</v>
      </c>
      <c r="G49" s="102">
        <v>1</v>
      </c>
      <c r="H49" s="103"/>
      <c r="I49" s="104"/>
      <c r="J49" s="105" t="s">
        <v>118</v>
      </c>
      <c r="K49" s="106"/>
      <c r="L49" s="107">
        <v>1</v>
      </c>
      <c r="M49" s="108"/>
      <c r="N49" s="109"/>
      <c r="O49" s="107"/>
      <c r="P49" s="107"/>
      <c r="Q49" s="108"/>
    </row>
    <row r="50" spans="1:17" s="1" customFormat="1" ht="16.149999999999999" customHeight="1" thickBot="1" x14ac:dyDescent="0.35">
      <c r="A50" s="77">
        <v>44</v>
      </c>
      <c r="B50" s="275"/>
      <c r="C50" s="101"/>
      <c r="D50" s="102"/>
      <c r="E50" s="103"/>
      <c r="F50" s="104"/>
      <c r="G50" s="102"/>
      <c r="H50" s="103"/>
      <c r="I50" s="104"/>
      <c r="J50" s="105"/>
      <c r="K50" s="106"/>
      <c r="L50" s="107"/>
      <c r="M50" s="108"/>
      <c r="N50" s="109"/>
      <c r="O50" s="107"/>
      <c r="P50" s="107"/>
      <c r="Q50" s="108"/>
    </row>
    <row r="51" spans="1:17" s="1" customFormat="1" ht="16.149999999999999" customHeight="1" thickBot="1" x14ac:dyDescent="0.35">
      <c r="A51" s="77">
        <v>45</v>
      </c>
      <c r="B51" s="276"/>
      <c r="C51" s="110"/>
      <c r="D51" s="111"/>
      <c r="E51" s="112"/>
      <c r="F51" s="113"/>
      <c r="G51" s="111"/>
      <c r="H51" s="112"/>
      <c r="I51" s="113"/>
      <c r="J51" s="114"/>
      <c r="K51" s="115"/>
      <c r="L51" s="116"/>
      <c r="M51" s="117"/>
      <c r="N51" s="118"/>
      <c r="O51" s="116"/>
      <c r="P51" s="116"/>
      <c r="Q51" s="117"/>
    </row>
    <row r="52" spans="1:17" s="1" customFormat="1" ht="16.149999999999999" customHeight="1" thickBot="1" x14ac:dyDescent="0.35">
      <c r="A52" s="77">
        <v>46</v>
      </c>
      <c r="B52" s="285" t="s">
        <v>148</v>
      </c>
      <c r="C52" s="128" t="s">
        <v>149</v>
      </c>
      <c r="D52" s="129"/>
      <c r="E52" s="130"/>
      <c r="F52" s="131">
        <v>1</v>
      </c>
      <c r="G52" s="132"/>
      <c r="H52" s="130">
        <v>1</v>
      </c>
      <c r="I52" s="131"/>
      <c r="J52" s="133" t="s">
        <v>149</v>
      </c>
      <c r="K52" s="134"/>
      <c r="L52" s="135"/>
      <c r="M52" s="136">
        <v>1</v>
      </c>
      <c r="N52" s="137"/>
      <c r="O52" s="135"/>
      <c r="P52" s="135">
        <v>1</v>
      </c>
      <c r="Q52" s="136"/>
    </row>
    <row r="53" spans="1:17" s="1" customFormat="1" ht="16.149999999999999" customHeight="1" thickBot="1" x14ac:dyDescent="0.35">
      <c r="A53" s="77">
        <v>47</v>
      </c>
      <c r="B53" s="286"/>
      <c r="C53" s="73" t="s">
        <v>150</v>
      </c>
      <c r="D53" s="29"/>
      <c r="E53" s="30"/>
      <c r="F53" s="31">
        <v>1</v>
      </c>
      <c r="G53" s="32"/>
      <c r="H53" s="30">
        <v>1</v>
      </c>
      <c r="I53" s="31"/>
      <c r="J53" s="33" t="s">
        <v>150</v>
      </c>
      <c r="K53" s="34"/>
      <c r="L53" s="35"/>
      <c r="M53" s="36">
        <v>1</v>
      </c>
      <c r="N53" s="37"/>
      <c r="O53" s="35"/>
      <c r="P53" s="35">
        <v>1</v>
      </c>
      <c r="Q53" s="36"/>
    </row>
    <row r="54" spans="1:17" s="1" customFormat="1" ht="16.149999999999999" customHeight="1" thickBot="1" x14ac:dyDescent="0.35">
      <c r="A54" s="77">
        <v>48</v>
      </c>
      <c r="B54" s="286"/>
      <c r="C54" s="73" t="s">
        <v>153</v>
      </c>
      <c r="D54" s="29">
        <v>1</v>
      </c>
      <c r="E54" s="30"/>
      <c r="F54" s="31"/>
      <c r="G54" s="32"/>
      <c r="H54" s="30"/>
      <c r="I54" s="31"/>
      <c r="J54" s="33"/>
      <c r="K54" s="34"/>
      <c r="L54" s="35"/>
      <c r="M54" s="36"/>
      <c r="N54" s="37"/>
      <c r="O54" s="35"/>
      <c r="P54" s="35"/>
      <c r="Q54" s="36"/>
    </row>
    <row r="55" spans="1:17" s="1" customFormat="1" ht="16.149999999999999" customHeight="1" thickBot="1" x14ac:dyDescent="0.35">
      <c r="A55" s="77">
        <v>49</v>
      </c>
      <c r="B55" s="287"/>
      <c r="C55" s="74"/>
      <c r="D55" s="38"/>
      <c r="E55" s="39"/>
      <c r="F55" s="40"/>
      <c r="G55" s="41"/>
      <c r="H55" s="39"/>
      <c r="I55" s="40"/>
      <c r="J55" s="42"/>
      <c r="K55" s="43"/>
      <c r="L55" s="44"/>
      <c r="M55" s="45"/>
      <c r="N55" s="46"/>
      <c r="O55" s="44"/>
      <c r="P55" s="44"/>
      <c r="Q55" s="45"/>
    </row>
    <row r="56" spans="1:17" s="1" customFormat="1" ht="16.149999999999999" customHeight="1" thickBot="1" x14ac:dyDescent="0.35">
      <c r="A56" s="77">
        <v>50</v>
      </c>
      <c r="B56" s="274"/>
      <c r="C56" s="92"/>
      <c r="D56" s="93"/>
      <c r="E56" s="94"/>
      <c r="F56" s="95"/>
      <c r="G56" s="93"/>
      <c r="H56" s="94"/>
      <c r="I56" s="95"/>
      <c r="J56" s="96"/>
      <c r="K56" s="97"/>
      <c r="L56" s="11"/>
      <c r="M56" s="12"/>
      <c r="N56" s="75"/>
      <c r="O56" s="11"/>
      <c r="P56" s="11"/>
      <c r="Q56" s="12"/>
    </row>
    <row r="57" spans="1:17" s="1" customFormat="1" ht="16.149999999999999" customHeight="1" thickBot="1" x14ac:dyDescent="0.35">
      <c r="A57" s="77">
        <v>51</v>
      </c>
      <c r="B57" s="275"/>
      <c r="C57" s="101"/>
      <c r="D57" s="102"/>
      <c r="E57" s="103"/>
      <c r="F57" s="104"/>
      <c r="G57" s="102"/>
      <c r="H57" s="103"/>
      <c r="I57" s="104"/>
      <c r="J57" s="105"/>
      <c r="K57" s="106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7">
        <v>52</v>
      </c>
      <c r="B58" s="275"/>
      <c r="C58" s="101"/>
      <c r="D58" s="102"/>
      <c r="E58" s="103"/>
      <c r="F58" s="104"/>
      <c r="G58" s="102"/>
      <c r="H58" s="103"/>
      <c r="I58" s="104"/>
      <c r="J58" s="105"/>
      <c r="K58" s="106"/>
      <c r="L58" s="18"/>
      <c r="M58" s="19"/>
      <c r="N58" s="20"/>
      <c r="O58" s="18"/>
      <c r="P58" s="18"/>
      <c r="Q58" s="19"/>
    </row>
    <row r="59" spans="1:17" s="1" customFormat="1" ht="16.149999999999999" customHeight="1" thickBot="1" x14ac:dyDescent="0.35">
      <c r="A59" s="77">
        <v>53</v>
      </c>
      <c r="B59" s="276"/>
      <c r="C59" s="110"/>
      <c r="D59" s="111"/>
      <c r="E59" s="112"/>
      <c r="F59" s="113"/>
      <c r="G59" s="111"/>
      <c r="H59" s="112"/>
      <c r="I59" s="113"/>
      <c r="J59" s="114"/>
      <c r="K59" s="115"/>
      <c r="L59" s="27"/>
      <c r="M59" s="28"/>
      <c r="N59" s="71"/>
      <c r="O59" s="27"/>
      <c r="P59" s="27"/>
      <c r="Q59" s="28"/>
    </row>
    <row r="60" spans="1:17" s="1" customFormat="1" ht="16.149999999999999" customHeight="1" x14ac:dyDescent="0.3">
      <c r="A60" s="237" t="s">
        <v>4</v>
      </c>
      <c r="B60" s="238"/>
      <c r="C60" s="138">
        <f>SUM(D60:F60)</f>
        <v>39</v>
      </c>
      <c r="D60" s="10">
        <f t="shared" ref="D60:I60" si="0">SUM(D7:D59)</f>
        <v>10</v>
      </c>
      <c r="E60" s="11">
        <f t="shared" si="0"/>
        <v>12</v>
      </c>
      <c r="F60" s="12">
        <f t="shared" si="0"/>
        <v>17</v>
      </c>
      <c r="G60" s="75">
        <f t="shared" si="0"/>
        <v>5</v>
      </c>
      <c r="H60" s="11">
        <f t="shared" si="0"/>
        <v>12</v>
      </c>
      <c r="I60" s="12">
        <f t="shared" si="0"/>
        <v>4</v>
      </c>
      <c r="J60" s="9">
        <f>SUM(K60:M60)</f>
        <v>12</v>
      </c>
      <c r="K60" s="10">
        <f t="shared" ref="K60:Q60" si="1">SUM(K7:K59)</f>
        <v>6</v>
      </c>
      <c r="L60" s="11">
        <f t="shared" si="1"/>
        <v>2</v>
      </c>
      <c r="M60" s="12">
        <f t="shared" si="1"/>
        <v>4</v>
      </c>
      <c r="N60" s="75">
        <f t="shared" si="1"/>
        <v>0</v>
      </c>
      <c r="O60" s="11">
        <f t="shared" si="1"/>
        <v>1</v>
      </c>
      <c r="P60" s="11">
        <f t="shared" si="1"/>
        <v>3</v>
      </c>
      <c r="Q60" s="12">
        <f t="shared" si="1"/>
        <v>0</v>
      </c>
    </row>
    <row r="61" spans="1:17" s="1" customFormat="1" ht="16.149999999999999" customHeight="1" thickBot="1" x14ac:dyDescent="0.35">
      <c r="A61" s="235"/>
      <c r="B61" s="236"/>
      <c r="C61" s="139"/>
      <c r="D61" s="142">
        <f>D60/C60</f>
        <v>0.25641025641025639</v>
      </c>
      <c r="E61" s="140">
        <f>E60/C60</f>
        <v>0.30769230769230771</v>
      </c>
      <c r="F61" s="141">
        <f>F60/C60</f>
        <v>0.4358974358974359</v>
      </c>
      <c r="G61" s="71"/>
      <c r="H61" s="27"/>
      <c r="I61" s="28"/>
      <c r="J61" s="25"/>
      <c r="K61" s="142">
        <f>K60/J60</f>
        <v>0.5</v>
      </c>
      <c r="L61" s="140">
        <f>L60/J60</f>
        <v>0.16666666666666666</v>
      </c>
      <c r="M61" s="141">
        <f>M60/J60</f>
        <v>0.33333333333333331</v>
      </c>
      <c r="N61" s="71"/>
      <c r="O61" s="27"/>
      <c r="P61" s="27"/>
      <c r="Q61" s="28"/>
    </row>
    <row r="62" spans="1:17" s="1" customFormat="1" ht="16.149999999999999" customHeight="1" thickBot="1" x14ac:dyDescent="0.35"/>
    <row r="63" spans="1:17" ht="16.149999999999999" customHeight="1" thickBot="1" x14ac:dyDescent="0.35">
      <c r="A63" s="267" t="s">
        <v>87</v>
      </c>
      <c r="B63" s="268"/>
      <c r="C63" s="268"/>
      <c r="D63" s="268"/>
      <c r="E63" s="268"/>
      <c r="F63" s="268"/>
      <c r="G63" s="268"/>
      <c r="H63" s="268"/>
      <c r="I63" s="268"/>
      <c r="J63" s="233" t="s">
        <v>88</v>
      </c>
      <c r="K63" s="231"/>
      <c r="L63" s="231"/>
      <c r="M63" s="231"/>
      <c r="N63" s="231"/>
      <c r="O63" s="231"/>
      <c r="P63" s="231"/>
      <c r="Q63" s="234"/>
    </row>
    <row r="64" spans="1:17" ht="16.149999999999999" customHeight="1" x14ac:dyDescent="0.3">
      <c r="A64" s="247" t="s">
        <v>63</v>
      </c>
      <c r="B64" s="269" t="s">
        <v>89</v>
      </c>
      <c r="C64" s="270"/>
      <c r="D64" s="249" t="s">
        <v>96</v>
      </c>
      <c r="E64" s="264" t="s">
        <v>97</v>
      </c>
      <c r="F64" s="264"/>
      <c r="G64" s="249"/>
      <c r="H64" s="249"/>
      <c r="I64" s="266"/>
      <c r="J64" s="233" t="s">
        <v>57</v>
      </c>
      <c r="K64" s="269" t="s">
        <v>58</v>
      </c>
      <c r="L64" s="268"/>
      <c r="M64" s="268"/>
      <c r="N64" s="270"/>
      <c r="O64" s="231" t="s">
        <v>60</v>
      </c>
      <c r="P64" s="231" t="s">
        <v>61</v>
      </c>
      <c r="Q64" s="234" t="s">
        <v>59</v>
      </c>
    </row>
    <row r="65" spans="1:17" ht="16.149999999999999" customHeight="1" thickBot="1" x14ac:dyDescent="0.35">
      <c r="A65" s="248"/>
      <c r="B65" s="271"/>
      <c r="C65" s="272"/>
      <c r="D65" s="250"/>
      <c r="E65" s="265"/>
      <c r="F65" s="265"/>
      <c r="G65" s="143"/>
      <c r="H65" s="143"/>
      <c r="I65" s="144"/>
      <c r="J65" s="239"/>
      <c r="K65" s="271"/>
      <c r="L65" s="281"/>
      <c r="M65" s="281"/>
      <c r="N65" s="272"/>
      <c r="O65" s="232"/>
      <c r="P65" s="232"/>
      <c r="Q65" s="256"/>
    </row>
    <row r="66" spans="1:17" ht="16.149999999999999" customHeight="1" thickBot="1" x14ac:dyDescent="0.35">
      <c r="A66" s="67">
        <v>1</v>
      </c>
      <c r="B66" s="240" t="s">
        <v>85</v>
      </c>
      <c r="C66" s="241"/>
      <c r="D66" s="59"/>
      <c r="E66" s="59">
        <v>1</v>
      </c>
      <c r="F66" s="59"/>
      <c r="G66" s="59"/>
      <c r="H66" s="59"/>
      <c r="I66" s="64"/>
      <c r="J66" s="67">
        <v>1</v>
      </c>
      <c r="K66" s="228" t="s">
        <v>71</v>
      </c>
      <c r="L66" s="229"/>
      <c r="M66" s="229"/>
      <c r="N66" s="230"/>
      <c r="O66" s="68"/>
      <c r="P66" s="68">
        <v>1</v>
      </c>
      <c r="Q66" s="69"/>
    </row>
    <row r="67" spans="1:17" ht="16.149999999999999" customHeight="1" thickBot="1" x14ac:dyDescent="0.35">
      <c r="A67" s="26"/>
      <c r="B67" s="242"/>
      <c r="C67" s="243"/>
      <c r="D67" s="27"/>
      <c r="E67" s="27"/>
      <c r="F67" s="27"/>
      <c r="G67" s="27"/>
      <c r="H67" s="27"/>
      <c r="I67" s="70"/>
      <c r="J67" s="26">
        <v>2</v>
      </c>
      <c r="K67" s="228" t="s">
        <v>92</v>
      </c>
      <c r="L67" s="229"/>
      <c r="M67" s="229"/>
      <c r="N67" s="230"/>
      <c r="O67" s="65"/>
      <c r="P67" s="65">
        <v>1</v>
      </c>
      <c r="Q67" s="66"/>
    </row>
  </sheetData>
  <mergeCells count="52">
    <mergeCell ref="V5:X5"/>
    <mergeCell ref="K64:N65"/>
    <mergeCell ref="B23:B26"/>
    <mergeCell ref="B7:B10"/>
    <mergeCell ref="B48:B51"/>
    <mergeCell ref="B52:B55"/>
    <mergeCell ref="B27:B30"/>
    <mergeCell ref="G5:I5"/>
    <mergeCell ref="Q64:Q65"/>
    <mergeCell ref="R4:X4"/>
    <mergeCell ref="A64:A65"/>
    <mergeCell ref="D64:D65"/>
    <mergeCell ref="E64:E65"/>
    <mergeCell ref="F64:F65"/>
    <mergeCell ref="G64:I64"/>
    <mergeCell ref="A63:I63"/>
    <mergeCell ref="B64:C65"/>
    <mergeCell ref="R5:R6"/>
    <mergeCell ref="S5:S6"/>
    <mergeCell ref="T5:T6"/>
    <mergeCell ref="U5:U6"/>
    <mergeCell ref="N5:Q5"/>
    <mergeCell ref="B56:B59"/>
    <mergeCell ref="J4:Q4"/>
    <mergeCell ref="P64:P65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B2:M3"/>
    <mergeCell ref="B43:B47"/>
    <mergeCell ref="K67:N67"/>
    <mergeCell ref="K66:N66"/>
    <mergeCell ref="O64:O65"/>
    <mergeCell ref="J63:Q63"/>
    <mergeCell ref="A61:B61"/>
    <mergeCell ref="A60:B60"/>
    <mergeCell ref="J64:J65"/>
    <mergeCell ref="B66:C66"/>
    <mergeCell ref="B67:C67"/>
    <mergeCell ref="B11:B22"/>
    <mergeCell ref="B31:B42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2024-03-19T01:14:17Z</cp:lastPrinted>
  <dcterms:created xsi:type="dcterms:W3CDTF">2013-10-17T05:27:34Z</dcterms:created>
  <dcterms:modified xsi:type="dcterms:W3CDTF">2024-07-16T04:26:47Z</dcterms:modified>
</cp:coreProperties>
</file>