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가평군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46" i="1" l="1"/>
  <c r="F46" i="1"/>
  <c r="G46" i="1"/>
  <c r="H46" i="1"/>
  <c r="I46" i="1"/>
  <c r="D46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46" i="1" l="1"/>
  <c r="M46" i="1"/>
  <c r="N46" i="1"/>
  <c r="O46" i="1"/>
  <c r="P46" i="1"/>
  <c r="Q46" i="1"/>
  <c r="K46" i="1"/>
  <c r="J46" i="1" l="1"/>
  <c r="L47" i="1" s="1"/>
  <c r="M47" i="1" l="1"/>
  <c r="K47" i="1"/>
  <c r="C46" i="1"/>
  <c r="D47" i="1" s="1"/>
  <c r="E47" i="1" l="1"/>
  <c r="F47" i="1"/>
</calcChain>
</file>

<file path=xl/sharedStrings.xml><?xml version="1.0" encoding="utf-8"?>
<sst xmlns="http://schemas.openxmlformats.org/spreadsheetml/2006/main" count="167" uniqueCount="142">
  <si>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</si>
  <si>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</si>
  <si>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</si>
  <si>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</si>
  <si>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</si>
  <si>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</si>
  <si>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</si>
  <si>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</si>
  <si>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</si>
  <si>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</si>
  <si>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</si>
  <si>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</si>
  <si>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</si>
  <si>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</si>
  <si>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</si>
  <si>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</si>
  <si>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</si>
  <si>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</si>
  <si>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</si>
  <si>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</si>
  <si>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</si>
  <si>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</si>
  <si>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</si>
  <si>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</si>
  <si>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</si>
  <si>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</si>
  <si>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</si>
  <si>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</si>
  <si>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</si>
  <si>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</si>
  <si>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</si>
  <si>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</si>
  <si>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</si>
  <si>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</si>
  <si>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</si>
  <si>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</si>
  <si>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</si>
  <si>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</si>
  <si>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</si>
  <si>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</si>
  <si>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</si>
  <si>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</si>
  <si>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</si>
  <si>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</si>
  <si>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</si>
  <si>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</si>
  <si>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</si>
  <si>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</si>
  <si>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</si>
  <si>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</si>
  <si>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</si>
  <si>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</si>
  <si>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</si>
  <si>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</si>
  <si>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</si>
  <si>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</si>
  <si>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</si>
  <si>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</si>
  <si>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</si>
  <si>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</si>
  <si>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</si>
  <si>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</si>
  <si>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</si>
  <si>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</si>
  <si>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</si>
  <si>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</si>
  <si>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</si>
  <si>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</si>
  <si>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</si>
  <si>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</si>
  <si>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</si>
  <si>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</si>
  <si>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</si>
  <si>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</si>
  <si>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</si>
  <si>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</si>
  <si>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</si>
  <si>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</si>
  <si>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</si>
  <si>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</si>
  <si>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</si>
  <si>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</si>
  <si>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</si>
  <si>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</si>
  <si>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</si>
  <si>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</si>
  <si>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</si>
  <si>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</si>
  <si>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</si>
  <si>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</si>
  <si>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</si>
  <si>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</si>
  <si>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</si>
  <si>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</si>
  <si>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</si>
  <si>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</si>
  <si>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</si>
  <si>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가평군보건소</t>
    <phoneticPr fontId="1" type="noConversion"/>
  </si>
  <si>
    <t>2024.05.16.</t>
    <phoneticPr fontId="1" type="noConversion"/>
  </si>
  <si>
    <t>이경란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</si>
  <si>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</si>
  <si>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</si>
  <si>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</si>
  <si>
    <t>실내1층
출입구</t>
    <phoneticPr fontId="1" type="noConversion"/>
  </si>
  <si>
    <t>치매상담실</t>
    <phoneticPr fontId="1" type="noConversion"/>
  </si>
  <si>
    <t>치매검진실</t>
    <phoneticPr fontId="1" type="noConversion"/>
  </si>
  <si>
    <t>물리치료실</t>
    <phoneticPr fontId="1" type="noConversion"/>
  </si>
  <si>
    <t>창고1</t>
    <phoneticPr fontId="1" type="noConversion"/>
  </si>
  <si>
    <t>방사선실,고밀도측정실</t>
    <phoneticPr fontId="1" type="noConversion"/>
  </si>
  <si>
    <t>생물테러대응창고</t>
    <phoneticPr fontId="1" type="noConversion"/>
  </si>
  <si>
    <t>병리검사실</t>
    <phoneticPr fontId="1" type="noConversion"/>
  </si>
  <si>
    <t>창고4</t>
    <phoneticPr fontId="1" type="noConversion"/>
  </si>
  <si>
    <t>예방접종실,모유수유실</t>
    <phoneticPr fontId="1" type="noConversion"/>
  </si>
  <si>
    <t>창고3</t>
    <phoneticPr fontId="1" type="noConversion"/>
  </si>
  <si>
    <t>창고2</t>
    <phoneticPr fontId="1" type="noConversion"/>
  </si>
  <si>
    <t>진료실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</si>
  <si>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</si>
  <si>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</si>
  <si>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</si>
  <si>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치과진료실</t>
    <phoneticPr fontId="1" type="noConversion"/>
  </si>
  <si>
    <t>보건괄리실</t>
    <phoneticPr fontId="1" type="noConversion"/>
  </si>
  <si>
    <t>한의과진료실</t>
    <phoneticPr fontId="1" type="noConversion"/>
  </si>
  <si>
    <t>기억키움터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</si>
  <si>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</si>
  <si>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</si>
  <si>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</si>
  <si>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내부</t>
    <phoneticPr fontId="1" type="noConversion"/>
  </si>
  <si>
    <t>1층~2층
계단</t>
    <phoneticPr fontId="1" type="noConversion"/>
  </si>
  <si>
    <t>하우</t>
    <phoneticPr fontId="1" type="noConversion"/>
  </si>
  <si>
    <t>상좌</t>
    <phoneticPr fontId="1" type="noConversion"/>
  </si>
  <si>
    <t>하참</t>
    <phoneticPr fontId="1" type="noConversion"/>
  </si>
  <si>
    <t>상참</t>
    <phoneticPr fontId="1" type="noConversion"/>
  </si>
  <si>
    <t>2층 출입구</t>
    <phoneticPr fontId="1" type="noConversion"/>
  </si>
  <si>
    <t>보건소장실,보건정책과</t>
    <phoneticPr fontId="1" type="noConversion"/>
  </si>
  <si>
    <t>가족카페,교육실</t>
    <phoneticPr fontId="1" type="noConversion"/>
  </si>
  <si>
    <t>금연상담실,보충영양실</t>
    <phoneticPr fontId="1" type="noConversion"/>
  </si>
  <si>
    <t>회의실,휴게실</t>
    <phoneticPr fontId="1" type="noConversion"/>
  </si>
  <si>
    <t>창고6</t>
    <phoneticPr fontId="1" type="noConversion"/>
  </si>
  <si>
    <t>창고5</t>
    <phoneticPr fontId="1" type="noConversion"/>
  </si>
  <si>
    <t>건강증진과</t>
    <phoneticPr fontId="1" type="noConversion"/>
  </si>
  <si>
    <t>2층 화장실</t>
    <phoneticPr fontId="1" type="noConversion"/>
  </si>
  <si>
    <t>지상1층 ~ 지상2층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</si>
</sst>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35" t="s">
        <v>39</v>
      </c>
      <c r="B1" s="236"/>
      <c r="C1" s="236"/>
      <c r="D1" s="236"/>
      <c r="E1" s="236"/>
      <c r="F1" s="236"/>
      <c r="G1" s="236"/>
      <c r="H1" s="236"/>
    </row>
    <row r="2" spans="1:9" ht="3.75" customHeight="1" thickBot="1" x14ac:dyDescent="0.35">
      <c r="A2" s="248"/>
      <c r="B2" s="248"/>
      <c r="C2" s="248"/>
      <c r="D2" s="248"/>
      <c r="E2" s="248"/>
      <c r="F2" s="248"/>
      <c r="G2" s="248"/>
      <c r="H2" s="248"/>
    </row>
    <row r="3" spans="1:9" ht="20.100000000000001" customHeight="1" x14ac:dyDescent="0.3">
      <c r="A3" s="251" t="s">
        <v>48</v>
      </c>
      <c r="B3" s="252"/>
      <c r="C3" s="169" t="s">
        <v>97</v>
      </c>
      <c r="D3" s="167" t="s">
        <v>51</v>
      </c>
      <c r="E3" s="211"/>
      <c r="F3" s="211"/>
      <c r="G3" s="211"/>
      <c r="H3" s="212"/>
    </row>
    <row r="4" spans="1:9" ht="20.100000000000001" customHeight="1" x14ac:dyDescent="0.3">
      <c r="A4" s="253" t="s">
        <v>49</v>
      </c>
      <c r="B4" s="254"/>
      <c r="C4" s="170" t="s">
        <v>141</v>
      </c>
      <c r="D4" s="168" t="s">
        <v>70</v>
      </c>
      <c r="E4" s="209"/>
      <c r="F4" s="209"/>
      <c r="G4" s="209"/>
      <c r="H4" s="210"/>
    </row>
    <row r="5" spans="1:9" ht="20.100000000000001" customHeight="1" thickBot="1" x14ac:dyDescent="0.35">
      <c r="A5" s="255" t="s">
        <v>50</v>
      </c>
      <c r="B5" s="256"/>
      <c r="C5" s="57" t="s">
        <v>98</v>
      </c>
      <c r="D5" s="56" t="s">
        <v>52</v>
      </c>
      <c r="E5" s="208" t="s">
        <v>99</v>
      </c>
      <c r="F5" s="208"/>
      <c r="G5" s="249" t="s">
        <v>53</v>
      </c>
      <c r="H5" s="250"/>
    </row>
    <row r="6" spans="1:9" ht="20.100000000000001" customHeight="1" x14ac:dyDescent="0.3">
      <c r="A6" s="240" t="s">
        <v>10</v>
      </c>
      <c r="B6" s="241"/>
      <c r="C6" s="241"/>
      <c r="D6" s="241" t="s">
        <v>30</v>
      </c>
      <c r="E6" s="241"/>
      <c r="F6" s="244" t="s">
        <v>29</v>
      </c>
      <c r="G6" s="225" t="s">
        <v>42</v>
      </c>
      <c r="H6" s="246" t="s">
        <v>15</v>
      </c>
      <c r="I6" s="216" t="s">
        <v>31</v>
      </c>
    </row>
    <row r="7" spans="1:9" ht="20.100000000000001" customHeight="1" thickBot="1" x14ac:dyDescent="0.35">
      <c r="A7" s="242"/>
      <c r="B7" s="243"/>
      <c r="C7" s="243"/>
      <c r="D7" s="59" t="s">
        <v>13</v>
      </c>
      <c r="E7" s="59" t="s">
        <v>14</v>
      </c>
      <c r="F7" s="245"/>
      <c r="G7" s="226"/>
      <c r="H7" s="247"/>
      <c r="I7" s="216"/>
    </row>
    <row r="8" spans="1:9" ht="16.5" customHeight="1" x14ac:dyDescent="0.3">
      <c r="A8" s="217" t="s">
        <v>11</v>
      </c>
      <c r="B8" s="238" t="s">
        <v>47</v>
      </c>
      <c r="C8" s="144" t="s">
        <v>66</v>
      </c>
      <c r="D8" s="144">
        <v>1</v>
      </c>
      <c r="E8" s="144"/>
      <c r="F8" s="144"/>
      <c r="G8" s="145"/>
      <c r="H8" s="146"/>
      <c r="I8" s="3" t="str">
        <f>IF(D8=1,"0",IF(E8=1,"1",IF(F8=1,"2",IF(G8=1,"3"))))</f>
        <v>0</v>
      </c>
    </row>
    <row r="9" spans="1:9" ht="16.5" customHeight="1" x14ac:dyDescent="0.3">
      <c r="A9" s="218"/>
      <c r="B9" s="239"/>
      <c r="C9" s="147" t="s">
        <v>72</v>
      </c>
      <c r="D9" s="147"/>
      <c r="E9" s="147">
        <v>1</v>
      </c>
      <c r="F9" s="147"/>
      <c r="G9" s="148"/>
      <c r="H9" s="58"/>
      <c r="I9" s="3" t="str">
        <f t="shared" ref="I9:I43" si="0">IF(D9=1,"0",IF(E9=1,"1",IF(F9=1,"2",IF(G9=1,"3"))))</f>
        <v>1</v>
      </c>
    </row>
    <row r="10" spans="1:9" ht="16.5" customHeight="1" x14ac:dyDescent="0.3">
      <c r="A10" s="218"/>
      <c r="B10" s="237" t="s">
        <v>12</v>
      </c>
      <c r="C10" s="237"/>
      <c r="D10" s="149"/>
      <c r="E10" s="149">
        <v>1</v>
      </c>
      <c r="F10" s="149"/>
      <c r="G10" s="150"/>
      <c r="H10" s="151"/>
      <c r="I10" s="3" t="str">
        <f t="shared" si="0"/>
        <v>1</v>
      </c>
    </row>
    <row r="11" spans="1:9" ht="16.5" customHeight="1" x14ac:dyDescent="0.3">
      <c r="A11" s="218"/>
      <c r="B11" s="227" t="s">
        <v>82</v>
      </c>
      <c r="C11" s="141" t="s">
        <v>74</v>
      </c>
      <c r="D11" s="147"/>
      <c r="E11" s="147"/>
      <c r="F11" s="147"/>
      <c r="G11" s="148">
        <v>1</v>
      </c>
      <c r="H11" s="58"/>
      <c r="I11" s="3" t="str">
        <f t="shared" si="0"/>
        <v>3</v>
      </c>
    </row>
    <row r="12" spans="1:9" ht="16.5" customHeight="1" x14ac:dyDescent="0.3">
      <c r="A12" s="218"/>
      <c r="B12" s="228"/>
      <c r="C12" s="141" t="s">
        <v>73</v>
      </c>
      <c r="D12" s="147"/>
      <c r="E12" s="147"/>
      <c r="F12" s="147"/>
      <c r="G12" s="148">
        <v>1</v>
      </c>
      <c r="H12" s="58"/>
      <c r="I12" s="3" t="str">
        <f t="shared" si="0"/>
        <v>3</v>
      </c>
    </row>
    <row r="13" spans="1:9" ht="16.5" customHeight="1" x14ac:dyDescent="0.3">
      <c r="A13" s="218"/>
      <c r="B13" s="234"/>
      <c r="C13" s="141" t="s">
        <v>67</v>
      </c>
      <c r="D13" s="147"/>
      <c r="E13" s="147">
        <v>1</v>
      </c>
      <c r="F13" s="147"/>
      <c r="G13" s="148"/>
      <c r="H13" s="58"/>
      <c r="I13" s="3" t="str">
        <f t="shared" si="0"/>
        <v>1</v>
      </c>
    </row>
    <row r="14" spans="1:9" ht="16.5" customHeight="1" thickBot="1" x14ac:dyDescent="0.35">
      <c r="A14" s="219"/>
      <c r="B14" s="220" t="s">
        <v>16</v>
      </c>
      <c r="C14" s="220"/>
      <c r="D14" s="152"/>
      <c r="E14" s="152">
        <v>1</v>
      </c>
      <c r="F14" s="152"/>
      <c r="G14" s="153"/>
      <c r="H14" s="154"/>
      <c r="I14" s="3" t="str">
        <f t="shared" si="0"/>
        <v>1</v>
      </c>
    </row>
    <row r="15" spans="1:9" ht="16.5" customHeight="1" x14ac:dyDescent="0.3">
      <c r="A15" s="217" t="s">
        <v>54</v>
      </c>
      <c r="B15" s="222" t="s">
        <v>40</v>
      </c>
      <c r="C15" s="140" t="s">
        <v>41</v>
      </c>
      <c r="D15" s="144"/>
      <c r="E15" s="144">
        <v>1</v>
      </c>
      <c r="F15" s="144"/>
      <c r="G15" s="145"/>
      <c r="H15" s="146"/>
      <c r="I15" s="3" t="str">
        <f t="shared" si="0"/>
        <v>1</v>
      </c>
    </row>
    <row r="16" spans="1:9" ht="16.5" customHeight="1" x14ac:dyDescent="0.3">
      <c r="A16" s="218"/>
      <c r="B16" s="223"/>
      <c r="C16" s="141" t="s">
        <v>64</v>
      </c>
      <c r="D16" s="147"/>
      <c r="E16" s="147">
        <v>1</v>
      </c>
      <c r="F16" s="147"/>
      <c r="G16" s="148"/>
      <c r="H16" s="58"/>
      <c r="I16" s="3" t="str">
        <f t="shared" si="0"/>
        <v>1</v>
      </c>
    </row>
    <row r="17" spans="1:9" ht="16.5" customHeight="1" x14ac:dyDescent="0.3">
      <c r="A17" s="218"/>
      <c r="B17" s="224" t="s">
        <v>17</v>
      </c>
      <c r="C17" s="224"/>
      <c r="D17" s="149"/>
      <c r="E17" s="149">
        <v>1</v>
      </c>
      <c r="F17" s="149"/>
      <c r="G17" s="150"/>
      <c r="H17" s="151"/>
      <c r="I17" s="3" t="str">
        <f t="shared" si="0"/>
        <v>1</v>
      </c>
    </row>
    <row r="18" spans="1:9" ht="16.5" customHeight="1" x14ac:dyDescent="0.3">
      <c r="A18" s="218"/>
      <c r="B18" s="227" t="s">
        <v>18</v>
      </c>
      <c r="C18" s="141" t="s">
        <v>90</v>
      </c>
      <c r="D18" s="147"/>
      <c r="E18" s="147"/>
      <c r="F18" s="147"/>
      <c r="G18" s="148">
        <v>1</v>
      </c>
      <c r="H18" s="58"/>
      <c r="I18" s="3" t="str">
        <f t="shared" si="0"/>
        <v>3</v>
      </c>
    </row>
    <row r="19" spans="1:9" ht="16.5" customHeight="1" x14ac:dyDescent="0.3">
      <c r="A19" s="218"/>
      <c r="B19" s="234"/>
      <c r="C19" s="141" t="s">
        <v>19</v>
      </c>
      <c r="D19" s="147"/>
      <c r="E19" s="147">
        <v>1</v>
      </c>
      <c r="F19" s="147"/>
      <c r="G19" s="148"/>
      <c r="H19" s="58"/>
      <c r="I19" s="3" t="str">
        <f t="shared" ref="I19" si="1">IF(D19=1,"0",IF(E19=1,"1",IF(F19=1,"2",IF(G19=1,"3"))))</f>
        <v>1</v>
      </c>
    </row>
    <row r="20" spans="1:9" ht="16.5" customHeight="1" x14ac:dyDescent="0.3">
      <c r="A20" s="218"/>
      <c r="B20" s="224" t="s">
        <v>18</v>
      </c>
      <c r="C20" s="224"/>
      <c r="D20" s="149"/>
      <c r="E20" s="149">
        <v>1</v>
      </c>
      <c r="F20" s="149"/>
      <c r="G20" s="150"/>
      <c r="H20" s="151"/>
      <c r="I20" s="3" t="str">
        <f t="shared" si="0"/>
        <v>1</v>
      </c>
    </row>
    <row r="21" spans="1:9" ht="16.5" customHeight="1" x14ac:dyDescent="0.3">
      <c r="A21" s="218"/>
      <c r="B21" s="227" t="s">
        <v>20</v>
      </c>
      <c r="C21" s="141" t="s">
        <v>44</v>
      </c>
      <c r="D21" s="147"/>
      <c r="E21" s="147"/>
      <c r="F21" s="147">
        <v>1</v>
      </c>
      <c r="G21" s="148"/>
      <c r="H21" s="58"/>
      <c r="I21" s="3" t="str">
        <f t="shared" si="0"/>
        <v>2</v>
      </c>
    </row>
    <row r="22" spans="1:9" ht="16.5" customHeight="1" x14ac:dyDescent="0.3">
      <c r="A22" s="218"/>
      <c r="B22" s="228"/>
      <c r="C22" s="141" t="s">
        <v>43</v>
      </c>
      <c r="D22" s="147">
        <v>1</v>
      </c>
      <c r="E22" s="147"/>
      <c r="F22" s="147"/>
      <c r="G22" s="148"/>
      <c r="H22" s="58"/>
      <c r="I22" s="3" t="str">
        <f t="shared" si="0"/>
        <v>0</v>
      </c>
    </row>
    <row r="23" spans="1:9" ht="16.5" customHeight="1" x14ac:dyDescent="0.3">
      <c r="A23" s="218"/>
      <c r="B23" s="228"/>
      <c r="C23" s="141" t="s">
        <v>65</v>
      </c>
      <c r="D23" s="147"/>
      <c r="E23" s="147"/>
      <c r="F23" s="147">
        <v>1</v>
      </c>
      <c r="G23" s="148"/>
      <c r="H23" s="58"/>
      <c r="I23" s="3" t="str">
        <f t="shared" ref="I23" si="2">IF(D23=1,"0",IF(E23=1,"1",IF(F23=1,"2",IF(G23=1,"3"))))</f>
        <v>2</v>
      </c>
    </row>
    <row r="24" spans="1:9" ht="16.5" customHeight="1" x14ac:dyDescent="0.3">
      <c r="A24" s="218"/>
      <c r="B24" s="224" t="s">
        <v>20</v>
      </c>
      <c r="C24" s="224"/>
      <c r="D24" s="149"/>
      <c r="E24" s="149">
        <v>1</v>
      </c>
      <c r="F24" s="149"/>
      <c r="G24" s="150"/>
      <c r="H24" s="151"/>
      <c r="I24" s="3" t="str">
        <f t="shared" si="0"/>
        <v>1</v>
      </c>
    </row>
    <row r="25" spans="1:9" ht="16.5" customHeight="1" x14ac:dyDescent="0.3">
      <c r="A25" s="218"/>
      <c r="B25" s="227" t="s">
        <v>21</v>
      </c>
      <c r="C25" s="141" t="s">
        <v>79</v>
      </c>
      <c r="D25" s="147">
        <v>1</v>
      </c>
      <c r="E25" s="147"/>
      <c r="F25" s="147"/>
      <c r="G25" s="148"/>
      <c r="H25" s="58"/>
      <c r="I25" s="3" t="str">
        <f t="shared" si="0"/>
        <v>0</v>
      </c>
    </row>
    <row r="26" spans="1:9" ht="33" x14ac:dyDescent="0.3">
      <c r="A26" s="218"/>
      <c r="B26" s="228"/>
      <c r="C26" s="141" t="s">
        <v>80</v>
      </c>
      <c r="D26" s="147">
        <v>1</v>
      </c>
      <c r="E26" s="147"/>
      <c r="F26" s="147"/>
      <c r="G26" s="148"/>
      <c r="H26" s="58"/>
      <c r="I26" s="3" t="str">
        <f t="shared" si="0"/>
        <v>0</v>
      </c>
    </row>
    <row r="27" spans="1:9" ht="16.5" customHeight="1" x14ac:dyDescent="0.3">
      <c r="A27" s="218"/>
      <c r="B27" s="228"/>
      <c r="C27" s="141" t="s">
        <v>78</v>
      </c>
      <c r="D27" s="147">
        <v>1</v>
      </c>
      <c r="E27" s="147"/>
      <c r="F27" s="147"/>
      <c r="G27" s="148"/>
      <c r="H27" s="58"/>
      <c r="I27" s="3" t="str">
        <f t="shared" si="0"/>
        <v>0</v>
      </c>
    </row>
    <row r="28" spans="1:9" ht="33" x14ac:dyDescent="0.3">
      <c r="A28" s="218"/>
      <c r="B28" s="228"/>
      <c r="C28" s="141" t="s">
        <v>81</v>
      </c>
      <c r="D28" s="147">
        <v>1</v>
      </c>
      <c r="E28" s="147"/>
      <c r="F28" s="147"/>
      <c r="G28" s="148"/>
      <c r="H28" s="58"/>
      <c r="I28" s="3" t="str">
        <f t="shared" si="0"/>
        <v>0</v>
      </c>
    </row>
    <row r="29" spans="1:9" ht="16.5" customHeight="1" x14ac:dyDescent="0.3">
      <c r="A29" s="218"/>
      <c r="B29" s="228"/>
      <c r="C29" s="141" t="s">
        <v>33</v>
      </c>
      <c r="D29" s="147"/>
      <c r="E29" s="147"/>
      <c r="F29" s="147"/>
      <c r="G29" s="148">
        <v>1</v>
      </c>
      <c r="H29" s="58"/>
      <c r="I29" s="3" t="str">
        <f t="shared" si="0"/>
        <v>3</v>
      </c>
    </row>
    <row r="30" spans="1:9" ht="16.5" customHeight="1" x14ac:dyDescent="0.3">
      <c r="A30" s="218"/>
      <c r="B30" s="224" t="s">
        <v>21</v>
      </c>
      <c r="C30" s="224"/>
      <c r="D30" s="149">
        <v>1</v>
      </c>
      <c r="E30" s="149"/>
      <c r="F30" s="149"/>
      <c r="G30" s="150"/>
      <c r="H30" s="151"/>
      <c r="I30" s="3" t="str">
        <f t="shared" si="0"/>
        <v>0</v>
      </c>
    </row>
    <row r="31" spans="1:9" ht="16.5" customHeight="1" x14ac:dyDescent="0.3">
      <c r="A31" s="218"/>
      <c r="B31" s="227" t="s">
        <v>55</v>
      </c>
      <c r="C31" s="141" t="s">
        <v>45</v>
      </c>
      <c r="D31" s="147"/>
      <c r="E31" s="147"/>
      <c r="F31" s="147"/>
      <c r="G31" s="148">
        <v>1</v>
      </c>
      <c r="H31" s="58"/>
      <c r="I31" s="3" t="str">
        <f t="shared" si="0"/>
        <v>3</v>
      </c>
    </row>
    <row r="32" spans="1:9" ht="16.5" customHeight="1" x14ac:dyDescent="0.3">
      <c r="A32" s="218"/>
      <c r="B32" s="234"/>
      <c r="C32" s="141" t="s">
        <v>86</v>
      </c>
      <c r="D32" s="147"/>
      <c r="E32" s="147"/>
      <c r="F32" s="147"/>
      <c r="G32" s="148">
        <v>1</v>
      </c>
      <c r="H32" s="58"/>
      <c r="I32" s="3" t="str">
        <f t="shared" si="0"/>
        <v>3</v>
      </c>
    </row>
    <row r="33" spans="1:9" ht="16.5" customHeight="1" x14ac:dyDescent="0.3">
      <c r="A33" s="218"/>
      <c r="B33" s="224" t="s">
        <v>22</v>
      </c>
      <c r="C33" s="224"/>
      <c r="D33" s="149"/>
      <c r="E33" s="149"/>
      <c r="F33" s="149"/>
      <c r="G33" s="150">
        <v>1</v>
      </c>
      <c r="H33" s="151"/>
      <c r="I33" s="3" t="str">
        <f t="shared" si="0"/>
        <v>3</v>
      </c>
    </row>
    <row r="34" spans="1:9" ht="16.5" customHeight="1" x14ac:dyDescent="0.3">
      <c r="A34" s="218"/>
      <c r="B34" s="227" t="s">
        <v>91</v>
      </c>
      <c r="C34" s="141" t="s">
        <v>44</v>
      </c>
      <c r="D34" s="147"/>
      <c r="E34" s="147"/>
      <c r="F34" s="147"/>
      <c r="G34" s="148">
        <v>1</v>
      </c>
      <c r="H34" s="58"/>
      <c r="I34" s="3" t="str">
        <f t="shared" si="0"/>
        <v>3</v>
      </c>
    </row>
    <row r="35" spans="1:9" ht="16.5" customHeight="1" x14ac:dyDescent="0.3">
      <c r="A35" s="221"/>
      <c r="B35" s="234"/>
      <c r="C35" s="142" t="s">
        <v>68</v>
      </c>
      <c r="D35" s="155"/>
      <c r="E35" s="155"/>
      <c r="F35" s="155"/>
      <c r="G35" s="156">
        <v>1</v>
      </c>
      <c r="H35" s="157"/>
      <c r="I35" s="3" t="str">
        <f t="shared" si="0"/>
        <v>3</v>
      </c>
    </row>
    <row r="36" spans="1:9" ht="16.5" customHeight="1" thickBot="1" x14ac:dyDescent="0.35">
      <c r="A36" s="219"/>
      <c r="B36" s="220" t="s">
        <v>23</v>
      </c>
      <c r="C36" s="220"/>
      <c r="D36" s="152"/>
      <c r="E36" s="152"/>
      <c r="F36" s="152"/>
      <c r="G36" s="153">
        <v>1</v>
      </c>
      <c r="H36" s="154"/>
      <c r="I36" s="3" t="str">
        <f t="shared" si="0"/>
        <v>3</v>
      </c>
    </row>
    <row r="37" spans="1:9" ht="16.5" customHeight="1" x14ac:dyDescent="0.3">
      <c r="A37" s="217" t="s">
        <v>24</v>
      </c>
      <c r="B37" s="233" t="s">
        <v>25</v>
      </c>
      <c r="C37" s="140" t="s">
        <v>46</v>
      </c>
      <c r="D37" s="144"/>
      <c r="E37" s="144">
        <v>1</v>
      </c>
      <c r="F37" s="144"/>
      <c r="G37" s="145"/>
      <c r="H37" s="146"/>
      <c r="I37" s="3" t="str">
        <f t="shared" si="0"/>
        <v>1</v>
      </c>
    </row>
    <row r="38" spans="1:9" ht="16.5" customHeight="1" x14ac:dyDescent="0.3">
      <c r="A38" s="218"/>
      <c r="B38" s="228"/>
      <c r="C38" s="141" t="s">
        <v>76</v>
      </c>
      <c r="D38" s="147"/>
      <c r="E38" s="147">
        <v>1</v>
      </c>
      <c r="F38" s="147"/>
      <c r="G38" s="148"/>
      <c r="H38" s="58"/>
      <c r="I38" s="3" t="str">
        <f t="shared" si="0"/>
        <v>1</v>
      </c>
    </row>
    <row r="39" spans="1:9" ht="16.5" customHeight="1" thickBot="1" x14ac:dyDescent="0.35">
      <c r="A39" s="219"/>
      <c r="B39" s="220" t="s">
        <v>25</v>
      </c>
      <c r="C39" s="220"/>
      <c r="D39" s="152"/>
      <c r="E39" s="152">
        <v>1</v>
      </c>
      <c r="F39" s="152"/>
      <c r="G39" s="153"/>
      <c r="H39" s="154"/>
      <c r="I39" s="3" t="str">
        <f t="shared" si="0"/>
        <v>1</v>
      </c>
    </row>
    <row r="40" spans="1:9" ht="16.5" customHeight="1" x14ac:dyDescent="0.3">
      <c r="A40" s="213" t="s">
        <v>26</v>
      </c>
      <c r="B40" s="139" t="s">
        <v>27</v>
      </c>
      <c r="C40" s="139" t="s">
        <v>84</v>
      </c>
      <c r="D40" s="144"/>
      <c r="E40" s="144">
        <v>1</v>
      </c>
      <c r="F40" s="144"/>
      <c r="G40" s="145"/>
      <c r="H40" s="146"/>
      <c r="I40" s="3" t="str">
        <f t="shared" si="0"/>
        <v>1</v>
      </c>
    </row>
    <row r="41" spans="1:9" ht="16.5" customHeight="1" x14ac:dyDescent="0.3">
      <c r="A41" s="214"/>
      <c r="B41" s="224" t="s">
        <v>27</v>
      </c>
      <c r="C41" s="224"/>
      <c r="D41" s="149"/>
      <c r="E41" s="149">
        <v>1</v>
      </c>
      <c r="F41" s="149"/>
      <c r="G41" s="150"/>
      <c r="H41" s="151"/>
      <c r="I41" s="3" t="str">
        <f t="shared" si="0"/>
        <v>1</v>
      </c>
    </row>
    <row r="42" spans="1:9" ht="16.5" customHeight="1" x14ac:dyDescent="0.3">
      <c r="A42" s="214"/>
      <c r="B42" s="143" t="s">
        <v>83</v>
      </c>
      <c r="C42" s="158" t="s">
        <v>77</v>
      </c>
      <c r="D42" s="159"/>
      <c r="E42" s="159"/>
      <c r="F42" s="159">
        <v>1</v>
      </c>
      <c r="G42" s="160"/>
      <c r="H42" s="161"/>
      <c r="I42" s="3" t="str">
        <f t="shared" si="0"/>
        <v>2</v>
      </c>
    </row>
    <row r="43" spans="1:9" ht="16.5" customHeight="1" thickBot="1" x14ac:dyDescent="0.35">
      <c r="A43" s="215"/>
      <c r="B43" s="232" t="s">
        <v>56</v>
      </c>
      <c r="C43" s="232"/>
      <c r="D43" s="162"/>
      <c r="E43" s="162"/>
      <c r="F43" s="162">
        <v>1</v>
      </c>
      <c r="G43" s="163"/>
      <c r="H43" s="164"/>
      <c r="I43" s="3" t="str">
        <f t="shared" si="0"/>
        <v>2</v>
      </c>
    </row>
    <row r="44" spans="1:9" ht="66.75" customHeight="1" thickBot="1" x14ac:dyDescent="0.35">
      <c r="A44" s="165" t="s">
        <v>28</v>
      </c>
      <c r="B44" s="229"/>
      <c r="C44" s="230"/>
      <c r="D44" s="230"/>
      <c r="E44" s="230"/>
      <c r="F44" s="230"/>
      <c r="G44" s="230"/>
      <c r="H44" s="231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52"/>
  <sheetViews>
    <sheetView view="pageBreakPreview" zoomScale="145" zoomScaleNormal="100" zoomScaleSheetLayoutView="145" workbookViewId="0">
      <pane ySplit="6" topLeftCell="A7" activePane="bottomLeft" state="frozen"/>
      <selection pane="bottomLeft" activeCell="T42" sqref="T4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4" t="s">
        <v>32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70"/>
    </row>
    <row r="2" spans="1:24" ht="12" x14ac:dyDescent="0.3">
      <c r="A2" s="71"/>
      <c r="B2" s="257" t="s">
        <v>75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72"/>
      <c r="O2" s="73" t="s">
        <v>9</v>
      </c>
      <c r="P2" s="291" t="s">
        <v>98</v>
      </c>
      <c r="Q2" s="291"/>
      <c r="R2" s="74"/>
    </row>
    <row r="3" spans="1:24" ht="12.75" thickBot="1" x14ac:dyDescent="0.35">
      <c r="A3" s="75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72"/>
      <c r="O3" s="76" t="s">
        <v>8</v>
      </c>
      <c r="P3" s="292" t="s">
        <v>99</v>
      </c>
      <c r="Q3" s="292"/>
      <c r="R3" s="77"/>
    </row>
    <row r="4" spans="1:24" s="1" customFormat="1" ht="12.75" thickBot="1" x14ac:dyDescent="0.35">
      <c r="A4" s="283" t="s">
        <v>0</v>
      </c>
      <c r="B4" s="290" t="s">
        <v>69</v>
      </c>
      <c r="C4" s="287" t="s">
        <v>62</v>
      </c>
      <c r="D4" s="288"/>
      <c r="E4" s="288"/>
      <c r="F4" s="288"/>
      <c r="G4" s="288"/>
      <c r="H4" s="288"/>
      <c r="I4" s="289"/>
      <c r="J4" s="287" t="s">
        <v>5</v>
      </c>
      <c r="K4" s="288"/>
      <c r="L4" s="288"/>
      <c r="M4" s="288"/>
      <c r="N4" s="288"/>
      <c r="O4" s="288"/>
      <c r="P4" s="288"/>
      <c r="Q4" s="289"/>
      <c r="R4" s="293"/>
      <c r="S4" s="293"/>
      <c r="T4" s="293"/>
      <c r="U4" s="293"/>
      <c r="V4" s="293"/>
      <c r="W4" s="293"/>
      <c r="X4" s="293"/>
    </row>
    <row r="5" spans="1:24" s="1" customFormat="1" ht="12" x14ac:dyDescent="0.3">
      <c r="A5" s="284"/>
      <c r="B5" s="284"/>
      <c r="C5" s="283" t="s">
        <v>2</v>
      </c>
      <c r="D5" s="265" t="s">
        <v>1</v>
      </c>
      <c r="E5" s="263" t="s">
        <v>3</v>
      </c>
      <c r="F5" s="266" t="s">
        <v>6</v>
      </c>
      <c r="G5" s="319" t="s">
        <v>7</v>
      </c>
      <c r="H5" s="319"/>
      <c r="I5" s="320"/>
      <c r="J5" s="275" t="s">
        <v>2</v>
      </c>
      <c r="K5" s="277" t="s">
        <v>1</v>
      </c>
      <c r="L5" s="279" t="s">
        <v>3</v>
      </c>
      <c r="M5" s="281" t="s">
        <v>6</v>
      </c>
      <c r="N5" s="304" t="s">
        <v>7</v>
      </c>
      <c r="O5" s="279"/>
      <c r="P5" s="279"/>
      <c r="Q5" s="281"/>
      <c r="R5" s="303"/>
      <c r="S5" s="303"/>
      <c r="T5" s="303"/>
      <c r="U5" s="303"/>
      <c r="V5" s="303"/>
      <c r="W5" s="303"/>
      <c r="X5" s="303"/>
    </row>
    <row r="6" spans="1:24" s="1" customFormat="1" ht="24.75" thickBot="1" x14ac:dyDescent="0.35">
      <c r="A6" s="285"/>
      <c r="B6" s="285"/>
      <c r="C6" s="285"/>
      <c r="D6" s="271"/>
      <c r="E6" s="264"/>
      <c r="F6" s="286"/>
      <c r="G6" s="78" t="s">
        <v>34</v>
      </c>
      <c r="H6" s="79" t="s">
        <v>35</v>
      </c>
      <c r="I6" s="80" t="s">
        <v>36</v>
      </c>
      <c r="J6" s="276"/>
      <c r="K6" s="278"/>
      <c r="L6" s="280"/>
      <c r="M6" s="282"/>
      <c r="N6" s="78" t="s">
        <v>37</v>
      </c>
      <c r="O6" s="79" t="s">
        <v>38</v>
      </c>
      <c r="P6" s="79" t="s">
        <v>34</v>
      </c>
      <c r="Q6" s="80" t="s">
        <v>36</v>
      </c>
      <c r="R6" s="303"/>
      <c r="S6" s="303"/>
      <c r="T6" s="303"/>
      <c r="U6" s="303"/>
      <c r="V6" s="81"/>
      <c r="W6" s="81"/>
      <c r="X6" s="81"/>
    </row>
    <row r="7" spans="1:24" s="1" customFormat="1" ht="16.149999999999999" customHeight="1" thickBot="1" x14ac:dyDescent="0.35">
      <c r="A7" s="82">
        <v>1</v>
      </c>
      <c r="B7" s="307" t="s">
        <v>94</v>
      </c>
      <c r="C7" s="166"/>
      <c r="D7" s="6"/>
      <c r="E7" s="7"/>
      <c r="F7" s="8"/>
      <c r="G7" s="9"/>
      <c r="H7" s="7"/>
      <c r="I7" s="8"/>
      <c r="J7" s="10" t="s">
        <v>92</v>
      </c>
      <c r="K7" s="11"/>
      <c r="L7" s="12"/>
      <c r="M7" s="13">
        <v>1</v>
      </c>
      <c r="N7" s="65"/>
      <c r="O7" s="12"/>
      <c r="P7" s="12"/>
      <c r="Q7" s="13">
        <v>1</v>
      </c>
      <c r="R7" s="8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82">
        <v>2</v>
      </c>
      <c r="B8" s="308"/>
      <c r="C8" s="166"/>
      <c r="D8" s="14"/>
      <c r="E8" s="5"/>
      <c r="F8" s="15"/>
      <c r="G8" s="16"/>
      <c r="H8" s="5"/>
      <c r="I8" s="15"/>
      <c r="J8" s="17" t="s">
        <v>93</v>
      </c>
      <c r="K8" s="18"/>
      <c r="L8" s="19"/>
      <c r="M8" s="20">
        <v>1</v>
      </c>
      <c r="N8" s="21"/>
      <c r="O8" s="19"/>
      <c r="P8" s="19">
        <v>1</v>
      </c>
      <c r="Q8" s="20"/>
      <c r="R8" s="8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82">
        <v>3</v>
      </c>
      <c r="B9" s="305" t="s">
        <v>100</v>
      </c>
      <c r="C9" s="66"/>
      <c r="D9" s="44"/>
      <c r="E9" s="45"/>
      <c r="F9" s="46"/>
      <c r="G9" s="47"/>
      <c r="H9" s="45"/>
      <c r="I9" s="46"/>
      <c r="J9" s="48" t="s">
        <v>101</v>
      </c>
      <c r="K9" s="49"/>
      <c r="L9" s="50"/>
      <c r="M9" s="51">
        <v>1</v>
      </c>
      <c r="N9" s="52"/>
      <c r="O9" s="50">
        <v>1</v>
      </c>
      <c r="P9" s="50"/>
      <c r="Q9" s="51"/>
      <c r="R9" s="83"/>
    </row>
    <row r="10" spans="1:24" s="1" customFormat="1" ht="16.149999999999999" customHeight="1" thickBot="1" x14ac:dyDescent="0.35">
      <c r="A10" s="82">
        <v>4</v>
      </c>
      <c r="B10" s="306"/>
      <c r="C10" s="67"/>
      <c r="D10" s="25"/>
      <c r="E10" s="26"/>
      <c r="F10" s="27"/>
      <c r="G10" s="28"/>
      <c r="H10" s="26"/>
      <c r="I10" s="27"/>
      <c r="J10" s="53" t="s">
        <v>102</v>
      </c>
      <c r="K10" s="30"/>
      <c r="L10" s="31"/>
      <c r="M10" s="32">
        <v>1</v>
      </c>
      <c r="N10" s="33"/>
      <c r="O10" s="31">
        <v>1</v>
      </c>
      <c r="P10" s="31">
        <v>1</v>
      </c>
      <c r="Q10" s="32"/>
      <c r="R10" s="83"/>
    </row>
    <row r="11" spans="1:24" s="1" customFormat="1" ht="16.149999999999999" customHeight="1" thickBot="1" x14ac:dyDescent="0.35">
      <c r="A11" s="82">
        <v>5</v>
      </c>
      <c r="B11" s="307" t="s">
        <v>103</v>
      </c>
      <c r="C11" s="68" t="s">
        <v>104</v>
      </c>
      <c r="D11" s="6">
        <v>1</v>
      </c>
      <c r="E11" s="7"/>
      <c r="F11" s="8"/>
      <c r="G11" s="9"/>
      <c r="H11" s="7"/>
      <c r="I11" s="8"/>
      <c r="J11" s="10"/>
      <c r="K11" s="11"/>
      <c r="L11" s="12"/>
      <c r="M11" s="13"/>
      <c r="N11" s="65"/>
      <c r="O11" s="12"/>
      <c r="P11" s="12"/>
      <c r="Q11" s="13"/>
      <c r="R11" s="83"/>
    </row>
    <row r="12" spans="1:24" s="1" customFormat="1" ht="16.149999999999999" customHeight="1" thickBot="1" x14ac:dyDescent="0.35">
      <c r="A12" s="82">
        <v>6</v>
      </c>
      <c r="B12" s="308"/>
      <c r="C12" s="69" t="s">
        <v>105</v>
      </c>
      <c r="D12" s="14">
        <v>1</v>
      </c>
      <c r="E12" s="5"/>
      <c r="F12" s="15"/>
      <c r="G12" s="16"/>
      <c r="H12" s="5"/>
      <c r="I12" s="15"/>
      <c r="J12" s="43"/>
      <c r="K12" s="18"/>
      <c r="L12" s="19"/>
      <c r="M12" s="20"/>
      <c r="N12" s="21"/>
      <c r="O12" s="19"/>
      <c r="P12" s="19"/>
      <c r="Q12" s="20"/>
      <c r="R12" s="83"/>
    </row>
    <row r="13" spans="1:24" s="1" customFormat="1" ht="16.149999999999999" customHeight="1" thickBot="1" x14ac:dyDescent="0.35">
      <c r="A13" s="82">
        <v>7</v>
      </c>
      <c r="B13" s="308"/>
      <c r="C13" s="69" t="s">
        <v>106</v>
      </c>
      <c r="D13" s="14">
        <v>1</v>
      </c>
      <c r="E13" s="5"/>
      <c r="F13" s="15"/>
      <c r="G13" s="16"/>
      <c r="H13" s="5"/>
      <c r="I13" s="15"/>
      <c r="J13" s="17"/>
      <c r="K13" s="18"/>
      <c r="L13" s="19"/>
      <c r="M13" s="20"/>
      <c r="N13" s="21"/>
      <c r="O13" s="19"/>
      <c r="P13" s="19"/>
      <c r="Q13" s="20"/>
      <c r="R13" s="83"/>
    </row>
    <row r="14" spans="1:24" s="1" customFormat="1" ht="16.149999999999999" customHeight="1" thickBot="1" x14ac:dyDescent="0.35">
      <c r="A14" s="82">
        <v>8</v>
      </c>
      <c r="B14" s="308"/>
      <c r="C14" s="187" t="s">
        <v>107</v>
      </c>
      <c r="D14" s="188"/>
      <c r="E14" s="189">
        <v>1</v>
      </c>
      <c r="F14" s="190"/>
      <c r="G14" s="191"/>
      <c r="H14" s="189"/>
      <c r="I14" s="190"/>
      <c r="J14" s="192"/>
      <c r="K14" s="193"/>
      <c r="L14" s="194"/>
      <c r="M14" s="195"/>
      <c r="N14" s="196"/>
      <c r="O14" s="194"/>
      <c r="P14" s="194"/>
      <c r="Q14" s="195"/>
      <c r="R14" s="83"/>
    </row>
    <row r="15" spans="1:24" s="1" customFormat="1" ht="16.149999999999999" customHeight="1" thickBot="1" x14ac:dyDescent="0.35">
      <c r="A15" s="82">
        <v>9</v>
      </c>
      <c r="B15" s="308"/>
      <c r="C15" s="197" t="s">
        <v>108</v>
      </c>
      <c r="D15" s="93"/>
      <c r="E15" s="94">
        <v>1</v>
      </c>
      <c r="F15" s="95"/>
      <c r="G15" s="96"/>
      <c r="H15" s="94"/>
      <c r="I15" s="95"/>
      <c r="J15" s="97"/>
      <c r="K15" s="98"/>
      <c r="L15" s="99"/>
      <c r="M15" s="100"/>
      <c r="N15" s="101"/>
      <c r="O15" s="99"/>
      <c r="P15" s="99"/>
      <c r="Q15" s="100"/>
      <c r="R15" s="83"/>
    </row>
    <row r="16" spans="1:24" s="1" customFormat="1" ht="16.149999999999999" customHeight="1" thickBot="1" x14ac:dyDescent="0.35">
      <c r="A16" s="82">
        <v>10</v>
      </c>
      <c r="B16" s="308"/>
      <c r="C16" s="175" t="s">
        <v>109</v>
      </c>
      <c r="D16" s="93"/>
      <c r="E16" s="94">
        <v>1</v>
      </c>
      <c r="F16" s="95"/>
      <c r="G16" s="96"/>
      <c r="H16" s="94"/>
      <c r="I16" s="95"/>
      <c r="J16" s="97"/>
      <c r="K16" s="98"/>
      <c r="L16" s="99"/>
      <c r="M16" s="100"/>
      <c r="N16" s="101"/>
      <c r="O16" s="99"/>
      <c r="P16" s="99"/>
      <c r="Q16" s="100"/>
      <c r="R16" s="83"/>
    </row>
    <row r="17" spans="1:18" s="1" customFormat="1" ht="16.149999999999999" customHeight="1" thickBot="1" x14ac:dyDescent="0.35">
      <c r="A17" s="82">
        <v>11</v>
      </c>
      <c r="B17" s="308"/>
      <c r="C17" s="54" t="s">
        <v>110</v>
      </c>
      <c r="D17" s="93"/>
      <c r="E17" s="94">
        <v>1</v>
      </c>
      <c r="F17" s="95"/>
      <c r="G17" s="96"/>
      <c r="H17" s="94"/>
      <c r="I17" s="95"/>
      <c r="J17" s="97"/>
      <c r="K17" s="98"/>
      <c r="L17" s="99"/>
      <c r="M17" s="100"/>
      <c r="N17" s="101"/>
      <c r="O17" s="99"/>
      <c r="P17" s="99"/>
      <c r="Q17" s="100"/>
      <c r="R17" s="83"/>
    </row>
    <row r="18" spans="1:18" s="1" customFormat="1" ht="16.149999999999999" customHeight="1" thickBot="1" x14ac:dyDescent="0.35">
      <c r="A18" s="82">
        <v>12</v>
      </c>
      <c r="B18" s="308"/>
      <c r="C18" s="54" t="s">
        <v>111</v>
      </c>
      <c r="D18" s="93"/>
      <c r="E18" s="94">
        <v>1</v>
      </c>
      <c r="F18" s="95"/>
      <c r="G18" s="96"/>
      <c r="H18" s="94"/>
      <c r="I18" s="95"/>
      <c r="J18" s="186"/>
      <c r="K18" s="98"/>
      <c r="L18" s="99"/>
      <c r="M18" s="100"/>
      <c r="N18" s="101"/>
      <c r="O18" s="99"/>
      <c r="P18" s="99"/>
      <c r="Q18" s="100"/>
      <c r="R18" s="83"/>
    </row>
    <row r="19" spans="1:18" s="1" customFormat="1" ht="16.149999999999999" customHeight="1" thickBot="1" x14ac:dyDescent="0.35">
      <c r="A19" s="82">
        <v>13</v>
      </c>
      <c r="B19" s="308"/>
      <c r="C19" s="198" t="s">
        <v>112</v>
      </c>
      <c r="D19" s="178"/>
      <c r="E19" s="179">
        <v>1</v>
      </c>
      <c r="F19" s="180"/>
      <c r="G19" s="181"/>
      <c r="H19" s="179"/>
      <c r="I19" s="180"/>
      <c r="J19" s="182"/>
      <c r="K19" s="133"/>
      <c r="L19" s="183"/>
      <c r="M19" s="184"/>
      <c r="N19" s="185"/>
      <c r="O19" s="183"/>
      <c r="P19" s="183"/>
      <c r="Q19" s="184"/>
      <c r="R19" s="83"/>
    </row>
    <row r="20" spans="1:18" s="1" customFormat="1" ht="16.149999999999999" customHeight="1" thickBot="1" x14ac:dyDescent="0.35">
      <c r="A20" s="82">
        <v>14</v>
      </c>
      <c r="B20" s="308"/>
      <c r="C20" s="54" t="s">
        <v>113</v>
      </c>
      <c r="D20" s="93"/>
      <c r="E20" s="94">
        <v>1</v>
      </c>
      <c r="F20" s="95"/>
      <c r="G20" s="96"/>
      <c r="H20" s="94"/>
      <c r="I20" s="95"/>
      <c r="J20" s="97"/>
      <c r="K20" s="98"/>
      <c r="L20" s="99"/>
      <c r="M20" s="100"/>
      <c r="N20" s="101"/>
      <c r="O20" s="99"/>
      <c r="P20" s="99"/>
      <c r="Q20" s="100"/>
      <c r="R20" s="83"/>
    </row>
    <row r="21" spans="1:18" s="1" customFormat="1" ht="16.149999999999999" customHeight="1" thickBot="1" x14ac:dyDescent="0.35">
      <c r="A21" s="82">
        <v>15</v>
      </c>
      <c r="B21" s="308"/>
      <c r="C21" s="54" t="s">
        <v>114</v>
      </c>
      <c r="D21" s="93"/>
      <c r="E21" s="94">
        <v>1</v>
      </c>
      <c r="F21" s="95"/>
      <c r="G21" s="96"/>
      <c r="H21" s="94"/>
      <c r="I21" s="95"/>
      <c r="J21" s="97"/>
      <c r="K21" s="98"/>
      <c r="L21" s="99"/>
      <c r="M21" s="100"/>
      <c r="N21" s="101"/>
      <c r="O21" s="99"/>
      <c r="P21" s="99"/>
      <c r="Q21" s="100"/>
      <c r="R21" s="83"/>
    </row>
    <row r="22" spans="1:18" s="1" customFormat="1" ht="16.149999999999999" customHeight="1" thickBot="1" x14ac:dyDescent="0.35">
      <c r="A22" s="82">
        <v>16</v>
      </c>
      <c r="B22" s="308"/>
      <c r="C22" s="54" t="s">
        <v>115</v>
      </c>
      <c r="D22" s="93"/>
      <c r="E22" s="94">
        <v>1</v>
      </c>
      <c r="F22" s="95"/>
      <c r="G22" s="96"/>
      <c r="H22" s="94"/>
      <c r="I22" s="95"/>
      <c r="J22" s="186"/>
      <c r="K22" s="98"/>
      <c r="L22" s="99"/>
      <c r="M22" s="100"/>
      <c r="N22" s="101"/>
      <c r="O22" s="99"/>
      <c r="P22" s="99"/>
      <c r="Q22" s="100"/>
      <c r="R22" s="83"/>
    </row>
    <row r="23" spans="1:18" s="1" customFormat="1" ht="16.149999999999999" customHeight="1" thickBot="1" x14ac:dyDescent="0.35">
      <c r="A23" s="82">
        <v>17</v>
      </c>
      <c r="B23" s="308"/>
      <c r="C23" s="177" t="s">
        <v>119</v>
      </c>
      <c r="D23" s="178"/>
      <c r="E23" s="179">
        <v>1</v>
      </c>
      <c r="F23" s="180"/>
      <c r="G23" s="181"/>
      <c r="H23" s="179"/>
      <c r="I23" s="180"/>
      <c r="J23" s="182"/>
      <c r="K23" s="133"/>
      <c r="L23" s="183"/>
      <c r="M23" s="184"/>
      <c r="N23" s="185"/>
      <c r="O23" s="183"/>
      <c r="P23" s="183"/>
      <c r="Q23" s="184"/>
      <c r="R23" s="83"/>
    </row>
    <row r="24" spans="1:18" s="1" customFormat="1" ht="16.149999999999999" customHeight="1" thickBot="1" x14ac:dyDescent="0.35">
      <c r="A24" s="82">
        <v>18</v>
      </c>
      <c r="B24" s="308"/>
      <c r="C24" s="54" t="s">
        <v>120</v>
      </c>
      <c r="D24" s="93"/>
      <c r="E24" s="94">
        <v>1</v>
      </c>
      <c r="F24" s="95"/>
      <c r="G24" s="96"/>
      <c r="H24" s="94"/>
      <c r="I24" s="95"/>
      <c r="J24" s="97"/>
      <c r="K24" s="98"/>
      <c r="L24" s="99"/>
      <c r="M24" s="100"/>
      <c r="N24" s="101"/>
      <c r="O24" s="99"/>
      <c r="P24" s="99"/>
      <c r="Q24" s="100"/>
      <c r="R24" s="83"/>
    </row>
    <row r="25" spans="1:18" s="1" customFormat="1" ht="16.149999999999999" customHeight="1" thickBot="1" x14ac:dyDescent="0.35">
      <c r="A25" s="82">
        <v>19</v>
      </c>
      <c r="B25" s="308"/>
      <c r="C25" s="54" t="s">
        <v>121</v>
      </c>
      <c r="D25" s="93"/>
      <c r="E25" s="94">
        <v>1</v>
      </c>
      <c r="F25" s="95"/>
      <c r="G25" s="96"/>
      <c r="H25" s="94"/>
      <c r="I25" s="95"/>
      <c r="J25" s="97"/>
      <c r="K25" s="98"/>
      <c r="L25" s="99"/>
      <c r="M25" s="100"/>
      <c r="N25" s="101"/>
      <c r="O25" s="99"/>
      <c r="P25" s="99"/>
      <c r="Q25" s="100"/>
      <c r="R25" s="83"/>
    </row>
    <row r="26" spans="1:18" s="1" customFormat="1" ht="16.149999999999999" customHeight="1" thickBot="1" x14ac:dyDescent="0.35">
      <c r="A26" s="82">
        <v>20</v>
      </c>
      <c r="B26" s="309"/>
      <c r="C26" s="176" t="s">
        <v>122</v>
      </c>
      <c r="D26" s="103">
        <v>1</v>
      </c>
      <c r="E26" s="104"/>
      <c r="F26" s="105"/>
      <c r="G26" s="106"/>
      <c r="H26" s="104"/>
      <c r="I26" s="105"/>
      <c r="J26" s="107"/>
      <c r="K26" s="108"/>
      <c r="L26" s="109"/>
      <c r="M26" s="110"/>
      <c r="N26" s="111"/>
      <c r="O26" s="109"/>
      <c r="P26" s="109"/>
      <c r="Q26" s="110"/>
      <c r="R26" s="83"/>
    </row>
    <row r="27" spans="1:18" s="1" customFormat="1" ht="16.149999999999999" customHeight="1" thickBot="1" x14ac:dyDescent="0.35">
      <c r="A27" s="82">
        <v>21</v>
      </c>
      <c r="B27" s="314" t="s">
        <v>116</v>
      </c>
      <c r="C27" s="171" t="s">
        <v>117</v>
      </c>
      <c r="D27" s="44"/>
      <c r="E27" s="45"/>
      <c r="F27" s="46">
        <v>1</v>
      </c>
      <c r="G27" s="47"/>
      <c r="H27" s="45">
        <v>1</v>
      </c>
      <c r="I27" s="46"/>
      <c r="J27" s="48" t="s">
        <v>117</v>
      </c>
      <c r="K27" s="49"/>
      <c r="L27" s="50">
        <v>1</v>
      </c>
      <c r="M27" s="51"/>
      <c r="N27" s="52"/>
      <c r="O27" s="50"/>
      <c r="P27" s="50"/>
      <c r="Q27" s="51"/>
      <c r="R27" s="83"/>
    </row>
    <row r="28" spans="1:18" s="1" customFormat="1" ht="16.149999999999999" customHeight="1" thickBot="1" x14ac:dyDescent="0.35">
      <c r="A28" s="82">
        <v>22</v>
      </c>
      <c r="B28" s="315"/>
      <c r="C28" s="173" t="s">
        <v>118</v>
      </c>
      <c r="D28" s="25"/>
      <c r="E28" s="26"/>
      <c r="F28" s="27">
        <v>1</v>
      </c>
      <c r="G28" s="28"/>
      <c r="H28" s="26">
        <v>1</v>
      </c>
      <c r="I28" s="27"/>
      <c r="J28" s="53" t="s">
        <v>118</v>
      </c>
      <c r="K28" s="30"/>
      <c r="L28" s="31">
        <v>1</v>
      </c>
      <c r="M28" s="32"/>
      <c r="N28" s="33"/>
      <c r="O28" s="31"/>
      <c r="P28" s="31"/>
      <c r="Q28" s="32"/>
      <c r="R28" s="83"/>
    </row>
    <row r="29" spans="1:18" s="1" customFormat="1" ht="16.149999999999999" customHeight="1" thickBot="1" x14ac:dyDescent="0.35">
      <c r="A29" s="82">
        <v>23</v>
      </c>
      <c r="B29" s="310" t="s">
        <v>123</v>
      </c>
      <c r="C29" s="177" t="s">
        <v>124</v>
      </c>
      <c r="D29" s="84">
        <v>1</v>
      </c>
      <c r="E29" s="85"/>
      <c r="F29" s="86"/>
      <c r="G29" s="87"/>
      <c r="H29" s="85"/>
      <c r="I29" s="86"/>
      <c r="J29" s="177" t="s">
        <v>124</v>
      </c>
      <c r="K29" s="89">
        <v>1</v>
      </c>
      <c r="L29" s="90"/>
      <c r="M29" s="91"/>
      <c r="N29" s="92"/>
      <c r="O29" s="90"/>
      <c r="P29" s="90"/>
      <c r="Q29" s="91"/>
      <c r="R29" s="83"/>
    </row>
    <row r="30" spans="1:18" s="1" customFormat="1" ht="16.149999999999999" customHeight="1" thickBot="1" x14ac:dyDescent="0.35">
      <c r="A30" s="82">
        <v>24</v>
      </c>
      <c r="B30" s="311"/>
      <c r="C30" s="54" t="s">
        <v>125</v>
      </c>
      <c r="D30" s="93">
        <v>1</v>
      </c>
      <c r="E30" s="94"/>
      <c r="F30" s="95"/>
      <c r="G30" s="96"/>
      <c r="H30" s="94"/>
      <c r="I30" s="95"/>
      <c r="J30" s="54" t="s">
        <v>125</v>
      </c>
      <c r="K30" s="98">
        <v>1</v>
      </c>
      <c r="L30" s="99"/>
      <c r="M30" s="100"/>
      <c r="N30" s="101"/>
      <c r="O30" s="99"/>
      <c r="P30" s="99"/>
      <c r="Q30" s="100"/>
      <c r="R30" s="83"/>
    </row>
    <row r="31" spans="1:18" s="1" customFormat="1" ht="16.149999999999999" customHeight="1" thickBot="1" x14ac:dyDescent="0.35">
      <c r="A31" s="82">
        <v>25</v>
      </c>
      <c r="B31" s="311"/>
      <c r="C31" s="54" t="s">
        <v>126</v>
      </c>
      <c r="D31" s="93">
        <v>1</v>
      </c>
      <c r="E31" s="94"/>
      <c r="F31" s="95"/>
      <c r="G31" s="96"/>
      <c r="H31" s="94"/>
      <c r="I31" s="95"/>
      <c r="J31" s="97"/>
      <c r="K31" s="98"/>
      <c r="L31" s="99"/>
      <c r="M31" s="100"/>
      <c r="N31" s="101"/>
      <c r="O31" s="99"/>
      <c r="P31" s="99"/>
      <c r="Q31" s="100"/>
      <c r="R31" s="83"/>
    </row>
    <row r="32" spans="1:18" s="1" customFormat="1" ht="16.149999999999999" customHeight="1" thickBot="1" x14ac:dyDescent="0.35">
      <c r="A32" s="82">
        <v>26</v>
      </c>
      <c r="B32" s="317"/>
      <c r="C32" s="102"/>
      <c r="D32" s="103"/>
      <c r="E32" s="104"/>
      <c r="F32" s="105"/>
      <c r="G32" s="106"/>
      <c r="H32" s="104"/>
      <c r="I32" s="105"/>
      <c r="J32" s="107"/>
      <c r="K32" s="108"/>
      <c r="L32" s="109"/>
      <c r="M32" s="110"/>
      <c r="N32" s="111"/>
      <c r="O32" s="109"/>
      <c r="P32" s="109"/>
      <c r="Q32" s="110"/>
      <c r="R32" s="83"/>
    </row>
    <row r="33" spans="1:18" s="1" customFormat="1" ht="16.149999999999999" customHeight="1" thickBot="1" x14ac:dyDescent="0.35">
      <c r="A33" s="82">
        <v>27</v>
      </c>
      <c r="B33" s="314" t="s">
        <v>127</v>
      </c>
      <c r="C33" s="171" t="s">
        <v>128</v>
      </c>
      <c r="D33" s="44"/>
      <c r="E33" s="45">
        <v>1</v>
      </c>
      <c r="F33" s="46"/>
      <c r="G33" s="47"/>
      <c r="H33" s="45"/>
      <c r="I33" s="46"/>
      <c r="J33" s="48" t="s">
        <v>102</v>
      </c>
      <c r="K33" s="49"/>
      <c r="L33" s="50">
        <v>1</v>
      </c>
      <c r="M33" s="51"/>
      <c r="N33" s="52"/>
      <c r="O33" s="50"/>
      <c r="P33" s="50"/>
      <c r="Q33" s="51"/>
      <c r="R33" s="83"/>
    </row>
    <row r="34" spans="1:18" s="1" customFormat="1" ht="16.149999999999999" customHeight="1" thickBot="1" x14ac:dyDescent="0.35">
      <c r="A34" s="82">
        <v>28</v>
      </c>
      <c r="B34" s="315"/>
      <c r="C34" s="172" t="s">
        <v>129</v>
      </c>
      <c r="D34" s="25"/>
      <c r="E34" s="26">
        <v>1</v>
      </c>
      <c r="F34" s="27"/>
      <c r="G34" s="28"/>
      <c r="H34" s="26"/>
      <c r="I34" s="27"/>
      <c r="J34" s="53" t="s">
        <v>130</v>
      </c>
      <c r="K34" s="30"/>
      <c r="L34" s="31">
        <v>1</v>
      </c>
      <c r="M34" s="32"/>
      <c r="N34" s="33"/>
      <c r="O34" s="31"/>
      <c r="P34" s="31"/>
      <c r="Q34" s="32"/>
      <c r="R34" s="83"/>
    </row>
    <row r="35" spans="1:18" s="1" customFormat="1" ht="16.149999999999999" customHeight="1" thickBot="1" x14ac:dyDescent="0.35">
      <c r="A35" s="82">
        <v>29</v>
      </c>
      <c r="B35" s="315"/>
      <c r="C35" s="172"/>
      <c r="D35" s="25"/>
      <c r="E35" s="26"/>
      <c r="F35" s="27"/>
      <c r="G35" s="28"/>
      <c r="H35" s="26"/>
      <c r="I35" s="27"/>
      <c r="J35" s="53" t="s">
        <v>131</v>
      </c>
      <c r="K35" s="30"/>
      <c r="L35" s="31">
        <v>1</v>
      </c>
      <c r="M35" s="32"/>
      <c r="N35" s="33"/>
      <c r="O35" s="31"/>
      <c r="P35" s="31"/>
      <c r="Q35" s="32"/>
      <c r="R35" s="83"/>
    </row>
    <row r="36" spans="1:18" s="1" customFormat="1" ht="16.149999999999999" customHeight="1" thickBot="1" x14ac:dyDescent="0.35">
      <c r="A36" s="82">
        <v>30</v>
      </c>
      <c r="B36" s="316"/>
      <c r="C36" s="173"/>
      <c r="D36" s="34"/>
      <c r="E36" s="35"/>
      <c r="F36" s="36"/>
      <c r="G36" s="37"/>
      <c r="H36" s="35"/>
      <c r="I36" s="36"/>
      <c r="J36" s="38" t="s">
        <v>101</v>
      </c>
      <c r="K36" s="39"/>
      <c r="L36" s="40">
        <v>1</v>
      </c>
      <c r="M36" s="41"/>
      <c r="N36" s="42"/>
      <c r="O36" s="40"/>
      <c r="P36" s="40"/>
      <c r="Q36" s="41"/>
      <c r="R36" s="83"/>
    </row>
    <row r="37" spans="1:18" s="1" customFormat="1" ht="16.149999999999999" customHeight="1" thickBot="1" x14ac:dyDescent="0.35">
      <c r="A37" s="82">
        <v>31</v>
      </c>
      <c r="B37" s="310" t="s">
        <v>132</v>
      </c>
      <c r="C37" s="174" t="s">
        <v>133</v>
      </c>
      <c r="D37" s="84"/>
      <c r="E37" s="85">
        <v>1</v>
      </c>
      <c r="F37" s="86"/>
      <c r="G37" s="87"/>
      <c r="H37" s="85"/>
      <c r="I37" s="86"/>
      <c r="J37" s="88"/>
      <c r="K37" s="89"/>
      <c r="L37" s="90"/>
      <c r="M37" s="91"/>
      <c r="N37" s="92"/>
      <c r="O37" s="90"/>
      <c r="P37" s="90"/>
      <c r="Q37" s="91"/>
      <c r="R37" s="83"/>
    </row>
    <row r="38" spans="1:18" s="1" customFormat="1" ht="16.149999999999999" customHeight="1" thickBot="1" x14ac:dyDescent="0.35">
      <c r="A38" s="82">
        <v>32</v>
      </c>
      <c r="B38" s="311"/>
      <c r="C38" s="175" t="s">
        <v>134</v>
      </c>
      <c r="D38" s="93">
        <v>1</v>
      </c>
      <c r="E38" s="94"/>
      <c r="F38" s="95"/>
      <c r="G38" s="96"/>
      <c r="H38" s="94"/>
      <c r="I38" s="95"/>
      <c r="J38" s="97"/>
      <c r="K38" s="98"/>
      <c r="L38" s="99"/>
      <c r="M38" s="100"/>
      <c r="N38" s="101"/>
      <c r="O38" s="99"/>
      <c r="P38" s="99"/>
      <c r="Q38" s="100"/>
      <c r="R38" s="83"/>
    </row>
    <row r="39" spans="1:18" s="1" customFormat="1" ht="16.149999999999999" customHeight="1" thickBot="1" x14ac:dyDescent="0.35">
      <c r="A39" s="82">
        <v>33</v>
      </c>
      <c r="B39" s="311"/>
      <c r="C39" s="197" t="s">
        <v>135</v>
      </c>
      <c r="D39" s="93"/>
      <c r="E39" s="94">
        <v>1</v>
      </c>
      <c r="F39" s="95"/>
      <c r="G39" s="96"/>
      <c r="H39" s="94"/>
      <c r="I39" s="95"/>
      <c r="J39" s="97"/>
      <c r="K39" s="98"/>
      <c r="L39" s="99"/>
      <c r="M39" s="100"/>
      <c r="N39" s="101"/>
      <c r="O39" s="99"/>
      <c r="P39" s="99"/>
      <c r="Q39" s="100"/>
      <c r="R39" s="83"/>
    </row>
    <row r="40" spans="1:18" s="1" customFormat="1" ht="16.149999999999999" customHeight="1" thickBot="1" x14ac:dyDescent="0.35">
      <c r="A40" s="82">
        <v>34</v>
      </c>
      <c r="B40" s="311"/>
      <c r="C40" s="197" t="s">
        <v>136</v>
      </c>
      <c r="D40" s="93"/>
      <c r="E40" s="94">
        <v>1</v>
      </c>
      <c r="F40" s="95"/>
      <c r="G40" s="96"/>
      <c r="H40" s="94"/>
      <c r="I40" s="95"/>
      <c r="J40" s="186"/>
      <c r="K40" s="98"/>
      <c r="L40" s="99"/>
      <c r="M40" s="100"/>
      <c r="N40" s="101"/>
      <c r="O40" s="99"/>
      <c r="P40" s="99"/>
      <c r="Q40" s="100"/>
      <c r="R40" s="83"/>
    </row>
    <row r="41" spans="1:18" s="1" customFormat="1" ht="16.149999999999999" customHeight="1" thickBot="1" x14ac:dyDescent="0.35">
      <c r="A41" s="82">
        <v>35</v>
      </c>
      <c r="B41" s="311"/>
      <c r="C41" s="199" t="s">
        <v>137</v>
      </c>
      <c r="D41" s="200"/>
      <c r="E41" s="201">
        <v>1</v>
      </c>
      <c r="F41" s="202"/>
      <c r="G41" s="200"/>
      <c r="H41" s="201"/>
      <c r="I41" s="202"/>
      <c r="J41" s="203"/>
      <c r="K41" s="204"/>
      <c r="L41" s="205"/>
      <c r="M41" s="206"/>
      <c r="N41" s="207"/>
      <c r="O41" s="205"/>
      <c r="P41" s="205"/>
      <c r="Q41" s="206"/>
      <c r="R41" s="83"/>
    </row>
    <row r="42" spans="1:18" s="1" customFormat="1" ht="16.149999999999999" customHeight="1" thickBot="1" x14ac:dyDescent="0.35">
      <c r="A42" s="82">
        <v>36</v>
      </c>
      <c r="B42" s="311"/>
      <c r="C42" s="130" t="s">
        <v>138</v>
      </c>
      <c r="D42" s="112"/>
      <c r="E42" s="113">
        <v>1</v>
      </c>
      <c r="F42" s="114"/>
      <c r="G42" s="112"/>
      <c r="H42" s="113"/>
      <c r="I42" s="114"/>
      <c r="J42" s="115"/>
      <c r="K42" s="116"/>
      <c r="L42" s="117"/>
      <c r="M42" s="118"/>
      <c r="N42" s="119"/>
      <c r="O42" s="117"/>
      <c r="P42" s="117"/>
      <c r="Q42" s="118"/>
      <c r="R42" s="83"/>
    </row>
    <row r="43" spans="1:18" s="1" customFormat="1" ht="16.149999999999999" customHeight="1" thickBot="1" x14ac:dyDescent="0.35">
      <c r="A43" s="82">
        <v>37</v>
      </c>
      <c r="B43" s="312"/>
      <c r="C43" s="130" t="s">
        <v>139</v>
      </c>
      <c r="D43" s="112"/>
      <c r="E43" s="113">
        <v>1</v>
      </c>
      <c r="F43" s="114"/>
      <c r="G43" s="112"/>
      <c r="H43" s="113"/>
      <c r="I43" s="114"/>
      <c r="J43" s="115"/>
      <c r="K43" s="116"/>
      <c r="L43" s="117"/>
      <c r="M43" s="118"/>
      <c r="N43" s="119"/>
      <c r="O43" s="117"/>
      <c r="P43" s="117"/>
      <c r="Q43" s="118"/>
      <c r="R43" s="83"/>
    </row>
    <row r="44" spans="1:18" s="1" customFormat="1" ht="16.149999999999999" customHeight="1" thickBot="1" x14ac:dyDescent="0.35">
      <c r="A44" s="82">
        <v>38</v>
      </c>
      <c r="B44" s="318" t="s">
        <v>140</v>
      </c>
      <c r="C44" s="120" t="s">
        <v>117</v>
      </c>
      <c r="D44" s="121"/>
      <c r="E44" s="122">
        <v>1</v>
      </c>
      <c r="F44" s="123"/>
      <c r="G44" s="124"/>
      <c r="H44" s="122"/>
      <c r="I44" s="123"/>
      <c r="J44" s="125" t="s">
        <v>117</v>
      </c>
      <c r="K44" s="126"/>
      <c r="L44" s="127">
        <v>1</v>
      </c>
      <c r="M44" s="128"/>
      <c r="N44" s="129"/>
      <c r="O44" s="127"/>
      <c r="P44" s="127"/>
      <c r="Q44" s="128"/>
      <c r="R44" s="83"/>
    </row>
    <row r="45" spans="1:18" s="1" customFormat="1" ht="16.149999999999999" customHeight="1" thickBot="1" x14ac:dyDescent="0.35">
      <c r="A45" s="82">
        <v>39</v>
      </c>
      <c r="B45" s="306"/>
      <c r="C45" s="67" t="s">
        <v>118</v>
      </c>
      <c r="D45" s="25"/>
      <c r="E45" s="26">
        <v>1</v>
      </c>
      <c r="F45" s="27"/>
      <c r="G45" s="28"/>
      <c r="H45" s="26"/>
      <c r="I45" s="27"/>
      <c r="J45" s="29" t="s">
        <v>118</v>
      </c>
      <c r="K45" s="30"/>
      <c r="L45" s="31">
        <v>1</v>
      </c>
      <c r="M45" s="32"/>
      <c r="N45" s="33"/>
      <c r="O45" s="31"/>
      <c r="P45" s="31"/>
      <c r="Q45" s="32"/>
      <c r="R45" s="83"/>
    </row>
    <row r="46" spans="1:18" s="1" customFormat="1" ht="16.149999999999999" customHeight="1" x14ac:dyDescent="0.3">
      <c r="A46" s="269" t="s">
        <v>4</v>
      </c>
      <c r="B46" s="270"/>
      <c r="C46" s="131">
        <f>SUM(D46:F46)</f>
        <v>32</v>
      </c>
      <c r="D46" s="11">
        <f t="shared" ref="D46:I46" si="0">SUM(D7:D45)</f>
        <v>8</v>
      </c>
      <c r="E46" s="12">
        <f t="shared" si="0"/>
        <v>22</v>
      </c>
      <c r="F46" s="13">
        <f t="shared" si="0"/>
        <v>2</v>
      </c>
      <c r="G46" s="65">
        <f t="shared" si="0"/>
        <v>0</v>
      </c>
      <c r="H46" s="12">
        <f t="shared" si="0"/>
        <v>2</v>
      </c>
      <c r="I46" s="13">
        <f t="shared" si="0"/>
        <v>0</v>
      </c>
      <c r="J46" s="10">
        <f>SUM(K46:M46)</f>
        <v>14</v>
      </c>
      <c r="K46" s="11">
        <f t="shared" ref="K46:Q46" si="1">SUM(K7:K45)</f>
        <v>2</v>
      </c>
      <c r="L46" s="12">
        <f t="shared" si="1"/>
        <v>8</v>
      </c>
      <c r="M46" s="13">
        <f t="shared" si="1"/>
        <v>4</v>
      </c>
      <c r="N46" s="65">
        <f t="shared" si="1"/>
        <v>0</v>
      </c>
      <c r="O46" s="12">
        <f t="shared" si="1"/>
        <v>2</v>
      </c>
      <c r="P46" s="12">
        <f t="shared" si="1"/>
        <v>2</v>
      </c>
      <c r="Q46" s="13">
        <f t="shared" si="1"/>
        <v>1</v>
      </c>
      <c r="R46" s="4"/>
    </row>
    <row r="47" spans="1:18" s="1" customFormat="1" ht="16.149999999999999" customHeight="1" thickBot="1" x14ac:dyDescent="0.35">
      <c r="A47" s="267"/>
      <c r="B47" s="268"/>
      <c r="C47" s="132"/>
      <c r="D47" s="136">
        <f>D46/C46</f>
        <v>0.25</v>
      </c>
      <c r="E47" s="134">
        <f>E46/C46</f>
        <v>0.6875</v>
      </c>
      <c r="F47" s="135">
        <f>F46/C46</f>
        <v>6.25E-2</v>
      </c>
      <c r="G47" s="64"/>
      <c r="H47" s="23"/>
      <c r="I47" s="24"/>
      <c r="J47" s="22"/>
      <c r="K47" s="136">
        <f>K46/J46</f>
        <v>0.14285714285714285</v>
      </c>
      <c r="L47" s="134">
        <f>L46/J46</f>
        <v>0.5714285714285714</v>
      </c>
      <c r="M47" s="135">
        <f>M46/J46</f>
        <v>0.2857142857142857</v>
      </c>
      <c r="N47" s="64"/>
      <c r="O47" s="23"/>
      <c r="P47" s="23"/>
      <c r="Q47" s="24"/>
      <c r="R47" s="4"/>
    </row>
    <row r="48" spans="1:18" s="1" customFormat="1" ht="16.149999999999999" customHeight="1" thickBot="1" x14ac:dyDescent="0.35">
      <c r="J48" s="83"/>
    </row>
    <row r="49" spans="1:17" ht="16.149999999999999" customHeight="1" thickBot="1" x14ac:dyDescent="0.35">
      <c r="A49" s="297" t="s">
        <v>87</v>
      </c>
      <c r="B49" s="298"/>
      <c r="C49" s="298"/>
      <c r="D49" s="298"/>
      <c r="E49" s="298"/>
      <c r="F49" s="298"/>
      <c r="G49" s="298"/>
      <c r="H49" s="298"/>
      <c r="I49" s="298"/>
      <c r="J49" s="265" t="s">
        <v>88</v>
      </c>
      <c r="K49" s="263"/>
      <c r="L49" s="263"/>
      <c r="M49" s="263"/>
      <c r="N49" s="263"/>
      <c r="O49" s="263"/>
      <c r="P49" s="263"/>
      <c r="Q49" s="266"/>
    </row>
    <row r="50" spans="1:17" ht="16.149999999999999" customHeight="1" x14ac:dyDescent="0.3">
      <c r="A50" s="277" t="s">
        <v>63</v>
      </c>
      <c r="B50" s="299" t="s">
        <v>89</v>
      </c>
      <c r="C50" s="300"/>
      <c r="D50" s="279" t="s">
        <v>95</v>
      </c>
      <c r="E50" s="294" t="s">
        <v>96</v>
      </c>
      <c r="F50" s="294"/>
      <c r="G50" s="279"/>
      <c r="H50" s="279"/>
      <c r="I50" s="296"/>
      <c r="J50" s="265" t="s">
        <v>57</v>
      </c>
      <c r="K50" s="299" t="s">
        <v>58</v>
      </c>
      <c r="L50" s="298"/>
      <c r="M50" s="298"/>
      <c r="N50" s="300"/>
      <c r="O50" s="263" t="s">
        <v>60</v>
      </c>
      <c r="P50" s="263" t="s">
        <v>61</v>
      </c>
      <c r="Q50" s="266" t="s">
        <v>59</v>
      </c>
    </row>
    <row r="51" spans="1:17" ht="16.149999999999999" customHeight="1" thickBot="1" x14ac:dyDescent="0.35">
      <c r="A51" s="278"/>
      <c r="B51" s="301"/>
      <c r="C51" s="302"/>
      <c r="D51" s="280"/>
      <c r="E51" s="295"/>
      <c r="F51" s="295"/>
      <c r="G51" s="137"/>
      <c r="H51" s="137"/>
      <c r="I51" s="138"/>
      <c r="J51" s="271"/>
      <c r="K51" s="301"/>
      <c r="L51" s="313"/>
      <c r="M51" s="313"/>
      <c r="N51" s="302"/>
      <c r="O51" s="264"/>
      <c r="P51" s="264"/>
      <c r="Q51" s="286"/>
    </row>
    <row r="52" spans="1:17" ht="16.149999999999999" customHeight="1" x14ac:dyDescent="0.3">
      <c r="A52" s="133">
        <v>1</v>
      </c>
      <c r="B52" s="272" t="s">
        <v>85</v>
      </c>
      <c r="C52" s="273"/>
      <c r="D52" s="55">
        <v>1</v>
      </c>
      <c r="E52" s="55"/>
      <c r="F52" s="55"/>
      <c r="G52" s="55"/>
      <c r="H52" s="55"/>
      <c r="I52" s="60"/>
      <c r="J52" s="61">
        <v>1</v>
      </c>
      <c r="K52" s="260" t="s">
        <v>71</v>
      </c>
      <c r="L52" s="261"/>
      <c r="M52" s="261"/>
      <c r="N52" s="262"/>
      <c r="O52" s="62"/>
      <c r="P52" s="62">
        <v>1</v>
      </c>
      <c r="Q52" s="63"/>
    </row>
  </sheetData>
  <mergeCells count="49">
    <mergeCell ref="V5:X5"/>
    <mergeCell ref="K50:N51"/>
    <mergeCell ref="B33:B36"/>
    <mergeCell ref="B7:B8"/>
    <mergeCell ref="B29:B32"/>
    <mergeCell ref="B44:B45"/>
    <mergeCell ref="B27:B28"/>
    <mergeCell ref="G5:I5"/>
    <mergeCell ref="Q50:Q51"/>
    <mergeCell ref="R4:X4"/>
    <mergeCell ref="A50:A51"/>
    <mergeCell ref="D50:D51"/>
    <mergeCell ref="E50:E51"/>
    <mergeCell ref="F50:F51"/>
    <mergeCell ref="G50:I50"/>
    <mergeCell ref="A49:I49"/>
    <mergeCell ref="B50:C51"/>
    <mergeCell ref="R5:R6"/>
    <mergeCell ref="S5:S6"/>
    <mergeCell ref="T5:T6"/>
    <mergeCell ref="U5:U6"/>
    <mergeCell ref="N5:Q5"/>
    <mergeCell ref="B9:B10"/>
    <mergeCell ref="J4:Q4"/>
    <mergeCell ref="B11:B2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K52:N52"/>
    <mergeCell ref="O50:O51"/>
    <mergeCell ref="P50:P51"/>
    <mergeCell ref="J49:Q49"/>
    <mergeCell ref="A47:B47"/>
    <mergeCell ref="A46:B46"/>
    <mergeCell ref="J50:J51"/>
    <mergeCell ref="B52:C52"/>
    <mergeCell ref="B37:B4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2024-05-20T11:40:16Z</cp:lastPrinted>
  <dcterms:created xsi:type="dcterms:W3CDTF">2013-10-17T05:27:34Z</dcterms:created>
  <dcterms:modified xsi:type="dcterms:W3CDTF">2024-07-16T00:01:17Z</dcterms:modified>
</cp:coreProperties>
</file>