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부천시\소사보건소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<sst xmlns="http://schemas.openxmlformats.org/spreadsheetml/2006/main" count="175" uniqueCount="141">
  <si>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</si>
  <si>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</si>
  <si>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</si>
  <si>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</si>
  <si>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</si>
  <si>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</si>
  <si>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</si>
  <si>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</si>
  <si>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</si>
  <si>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</si>
  <si>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</si>
  <si>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</si>
  <si>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</si>
  <si>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</si>
  <si>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</si>
  <si>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</si>
  <si>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</si>
  <si>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</si>
  <si>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</si>
  <si>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</si>
  <si>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</si>
  <si>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</si>
  <si>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</si>
  <si>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</si>
  <si>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</si>
  <si>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</si>
  <si>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</si>
  <si>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</si>
  <si>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</si>
  <si>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</si>
  <si>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</si>
  <si>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</si>
  <si>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</si>
  <si>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</si>
  <si>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</si>
  <si>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</si>
  <si>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</si>
  <si>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</si>
  <si>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</si>
  <si>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</si>
  <si>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</si>
  <si>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</si>
  <si>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</si>
  <si>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</si>
  <si>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</si>
  <si>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</si>
  <si>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</si>
  <si>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</si>
  <si>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</si>
  <si>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</si>
  <si>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</si>
  <si>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</si>
  <si>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</si>
  <si>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</si>
  <si>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</si>
  <si>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</si>
  <si>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</si>
  <si>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</si>
  <si>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</si>
  <si>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</si>
  <si>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</si>
  <si>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</si>
  <si>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</si>
  <si>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</si>
  <si>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</si>
  <si>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</si>
  <si>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</si>
  <si>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</si>
  <si>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</si>
  <si>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</si>
  <si>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</si>
  <si>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</si>
  <si>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</si>
  <si>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</si>
  <si>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</si>
  <si>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</si>
  <si>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</si>
  <si>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</si>
  <si>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</si>
  <si>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</si>
  <si>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</si>
  <si>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</si>
  <si>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</si>
  <si>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</si>
  <si>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</si>
  <si>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</si>
  <si>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</si>
  <si>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</si>
  <si>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</si>
  <si>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</si>
  <si>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</si>
  <si>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</si>
  <si>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</si>
  <si>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</si>
  <si>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</si>
  <si>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</si>
  <si>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소사보건소</t>
    <phoneticPr fontId="1" type="noConversion"/>
  </si>
  <si>
    <t>1~2</t>
    <phoneticPr fontId="1" type="noConversion"/>
  </si>
  <si>
    <t>2024. 04. 02</t>
    <phoneticPr fontId="1" type="noConversion"/>
  </si>
  <si>
    <t>이 한 올</t>
    <phoneticPr fontId="1" type="noConversion"/>
  </si>
  <si>
    <t>외부계단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</si>
  <si>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</si>
  <si>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</si>
  <si>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</si>
  <si>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</si>
  <si>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상</t>
    <phoneticPr fontId="1" type="noConversion"/>
  </si>
  <si>
    <t>하</t>
    <phoneticPr fontId="1" type="noConversion"/>
  </si>
  <si>
    <t>외부경사로</t>
    <phoneticPr fontId="1" type="noConversion"/>
  </si>
  <si>
    <t>1층
실내출입문</t>
    <phoneticPr fontId="1" type="noConversion"/>
  </si>
  <si>
    <t>결핵실</t>
    <phoneticPr fontId="1" type="noConversion"/>
  </si>
  <si>
    <t>방사선실</t>
    <phoneticPr fontId="1" type="noConversion"/>
  </si>
  <si>
    <t>검사실</t>
    <phoneticPr fontId="1" type="noConversion"/>
  </si>
  <si>
    <t>1층
실내출입문</t>
    <phoneticPr fontId="1" type="noConversion"/>
  </si>
  <si>
    <t>접종실</t>
    <phoneticPr fontId="1" type="noConversion"/>
  </si>
  <si>
    <t>금연클리닉</t>
    <phoneticPr fontId="1" type="noConversion"/>
  </si>
  <si>
    <t>수유실</t>
    <phoneticPr fontId="1" type="noConversion"/>
  </si>
  <si>
    <t>한의진료실</t>
    <phoneticPr fontId="1" type="noConversion"/>
  </si>
  <si>
    <t>물리치료실</t>
    <phoneticPr fontId="1" type="noConversion"/>
  </si>
  <si>
    <t>모자보건실</t>
    <phoneticPr fontId="1" type="noConversion"/>
  </si>
  <si>
    <t>직원휴게실1</t>
    <phoneticPr fontId="1" type="noConversion"/>
  </si>
  <si>
    <t>진료실1</t>
    <phoneticPr fontId="1" type="noConversion"/>
  </si>
  <si>
    <t>진료실2</t>
    <phoneticPr fontId="1" type="noConversion"/>
  </si>
  <si>
    <t>직원휴게실2</t>
    <phoneticPr fontId="1" type="noConversion"/>
  </si>
  <si>
    <t>연명의료상담실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</si>
  <si>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</si>
  <si>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</si>
  <si>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</si>
  <si>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승강기</t>
    <phoneticPr fontId="1" type="noConversion"/>
  </si>
  <si>
    <t>내부</t>
    <phoneticPr fontId="1" type="noConversion"/>
  </si>
  <si>
    <t>1F</t>
    <phoneticPr fontId="1" type="noConversion"/>
  </si>
  <si>
    <t>2F</t>
    <phoneticPr fontId="1" type="noConversion"/>
  </si>
  <si>
    <t>1~2F
계단</t>
    <phoneticPr fontId="1" type="noConversion"/>
  </si>
  <si>
    <t>하좌</t>
    <phoneticPr fontId="1" type="noConversion"/>
  </si>
  <si>
    <t>하참</t>
    <phoneticPr fontId="1" type="noConversion"/>
  </si>
  <si>
    <t>상참</t>
    <phoneticPr fontId="1" type="noConversion"/>
  </si>
  <si>
    <t>2층
실내출입문</t>
    <phoneticPr fontId="1" type="noConversion"/>
  </si>
  <si>
    <t>보건소사무실</t>
    <phoneticPr fontId="1" type="noConversion"/>
  </si>
  <si>
    <t>2층
화장실</t>
    <phoneticPr fontId="1" type="noConversion"/>
  </si>
  <si>
    <t>2024.04.02</t>
    <phoneticPr fontId="1" type="noConversion"/>
  </si>
  <si>
    <t>여</t>
    <phoneticPr fontId="1" type="noConversion"/>
  </si>
  <si>
    <t>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</si>
</sst>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9" t="s">
        <v>39</v>
      </c>
      <c r="B1" s="250"/>
      <c r="C1" s="250"/>
      <c r="D1" s="250"/>
      <c r="E1" s="250"/>
      <c r="F1" s="250"/>
      <c r="G1" s="250"/>
      <c r="H1" s="250"/>
    </row>
    <row r="2" spans="1:9" ht="3.75" customHeight="1" thickBot="1" x14ac:dyDescent="0.35">
      <c r="A2" s="262"/>
      <c r="B2" s="262"/>
      <c r="C2" s="262"/>
      <c r="D2" s="262"/>
      <c r="E2" s="262"/>
      <c r="F2" s="262"/>
      <c r="G2" s="262"/>
      <c r="H2" s="262"/>
    </row>
    <row r="3" spans="1:9" ht="20.100000000000001" customHeight="1" x14ac:dyDescent="0.3">
      <c r="A3" s="265" t="s">
        <v>48</v>
      </c>
      <c r="B3" s="266"/>
      <c r="C3" s="219" t="s">
        <v>96</v>
      </c>
      <c r="D3" s="217" t="s">
        <v>51</v>
      </c>
      <c r="E3" s="225"/>
      <c r="F3" s="225"/>
      <c r="G3" s="225"/>
      <c r="H3" s="226"/>
    </row>
    <row r="4" spans="1:9" ht="20.100000000000001" customHeight="1" x14ac:dyDescent="0.3">
      <c r="A4" s="267" t="s">
        <v>49</v>
      </c>
      <c r="B4" s="268"/>
      <c r="C4" s="220" t="s">
        <v>97</v>
      </c>
      <c r="D4" s="218" t="s">
        <v>70</v>
      </c>
      <c r="E4" s="223"/>
      <c r="F4" s="223"/>
      <c r="G4" s="223"/>
      <c r="H4" s="224"/>
    </row>
    <row r="5" spans="1:9" ht="20.100000000000001" customHeight="1" thickBot="1" x14ac:dyDescent="0.35">
      <c r="A5" s="269" t="s">
        <v>50</v>
      </c>
      <c r="B5" s="270"/>
      <c r="C5" s="62" t="s">
        <v>98</v>
      </c>
      <c r="D5" s="61" t="s">
        <v>52</v>
      </c>
      <c r="E5" s="222" t="s">
        <v>99</v>
      </c>
      <c r="F5" s="222"/>
      <c r="G5" s="263" t="s">
        <v>53</v>
      </c>
      <c r="H5" s="264"/>
    </row>
    <row r="6" spans="1:9" ht="20.100000000000001" customHeight="1" x14ac:dyDescent="0.3">
      <c r="A6" s="254" t="s">
        <v>10</v>
      </c>
      <c r="B6" s="255"/>
      <c r="C6" s="255"/>
      <c r="D6" s="255" t="s">
        <v>30</v>
      </c>
      <c r="E6" s="255"/>
      <c r="F6" s="258" t="s">
        <v>29</v>
      </c>
      <c r="G6" s="239" t="s">
        <v>42</v>
      </c>
      <c r="H6" s="260" t="s">
        <v>15</v>
      </c>
      <c r="I6" s="230" t="s">
        <v>31</v>
      </c>
    </row>
    <row r="7" spans="1:9" ht="20.100000000000001" customHeight="1" thickBot="1" x14ac:dyDescent="0.35">
      <c r="A7" s="256"/>
      <c r="B7" s="257"/>
      <c r="C7" s="257"/>
      <c r="D7" s="64" t="s">
        <v>13</v>
      </c>
      <c r="E7" s="64" t="s">
        <v>14</v>
      </c>
      <c r="F7" s="259"/>
      <c r="G7" s="240"/>
      <c r="H7" s="261"/>
      <c r="I7" s="230"/>
    </row>
    <row r="8" spans="1:9" ht="16.5" customHeight="1" x14ac:dyDescent="0.3">
      <c r="A8" s="231" t="s">
        <v>11</v>
      </c>
      <c r="B8" s="252" t="s">
        <v>47</v>
      </c>
      <c r="C8" s="194" t="s">
        <v>66</v>
      </c>
      <c r="D8" s="194"/>
      <c r="E8" s="194"/>
      <c r="F8" s="194"/>
      <c r="G8" s="195">
        <v>1</v>
      </c>
      <c r="H8" s="196"/>
      <c r="I8" s="3" t="str">
        <f>IF(D8=1,"0",IF(E8=1,"1",IF(F8=1,"2",IF(G8=1,"3"))))</f>
        <v>3</v>
      </c>
    </row>
    <row r="9" spans="1:9" ht="16.5" customHeight="1" x14ac:dyDescent="0.3">
      <c r="A9" s="232"/>
      <c r="B9" s="253"/>
      <c r="C9" s="197" t="s">
        <v>72</v>
      </c>
      <c r="D9" s="197">
        <v>1</v>
      </c>
      <c r="E9" s="197"/>
      <c r="F9" s="197"/>
      <c r="G9" s="198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32"/>
      <c r="B10" s="251" t="s">
        <v>12</v>
      </c>
      <c r="C10" s="251"/>
      <c r="D10" s="199">
        <v>1</v>
      </c>
      <c r="E10" s="199"/>
      <c r="F10" s="199"/>
      <c r="G10" s="200"/>
      <c r="H10" s="201"/>
      <c r="I10" s="3" t="str">
        <f t="shared" si="0"/>
        <v>0</v>
      </c>
    </row>
    <row r="11" spans="1:9" ht="16.5" customHeight="1" x14ac:dyDescent="0.3">
      <c r="A11" s="232"/>
      <c r="B11" s="241" t="s">
        <v>82</v>
      </c>
      <c r="C11" s="191" t="s">
        <v>74</v>
      </c>
      <c r="D11" s="197"/>
      <c r="E11" s="197">
        <v>1</v>
      </c>
      <c r="F11" s="197"/>
      <c r="G11" s="198"/>
      <c r="H11" s="63"/>
      <c r="I11" s="3" t="str">
        <f t="shared" si="0"/>
        <v>1</v>
      </c>
    </row>
    <row r="12" spans="1:9" ht="16.5" customHeight="1" x14ac:dyDescent="0.3">
      <c r="A12" s="232"/>
      <c r="B12" s="242"/>
      <c r="C12" s="191" t="s">
        <v>73</v>
      </c>
      <c r="D12" s="197"/>
      <c r="E12" s="197">
        <v>1</v>
      </c>
      <c r="F12" s="197"/>
      <c r="G12" s="198"/>
      <c r="H12" s="63"/>
      <c r="I12" s="3" t="str">
        <f t="shared" si="0"/>
        <v>1</v>
      </c>
    </row>
    <row r="13" spans="1:9" ht="16.5" customHeight="1" x14ac:dyDescent="0.3">
      <c r="A13" s="232"/>
      <c r="B13" s="248"/>
      <c r="C13" s="191" t="s">
        <v>67</v>
      </c>
      <c r="D13" s="197"/>
      <c r="E13" s="197">
        <v>1</v>
      </c>
      <c r="F13" s="197"/>
      <c r="G13" s="198"/>
      <c r="H13" s="63"/>
      <c r="I13" s="3" t="str">
        <f t="shared" si="0"/>
        <v>1</v>
      </c>
    </row>
    <row r="14" spans="1:9" ht="16.5" customHeight="1" thickBot="1" x14ac:dyDescent="0.35">
      <c r="A14" s="233"/>
      <c r="B14" s="234" t="s">
        <v>16</v>
      </c>
      <c r="C14" s="234"/>
      <c r="D14" s="202"/>
      <c r="E14" s="202">
        <v>1</v>
      </c>
      <c r="F14" s="202"/>
      <c r="G14" s="203"/>
      <c r="H14" s="204"/>
      <c r="I14" s="3" t="str">
        <f t="shared" si="0"/>
        <v>1</v>
      </c>
    </row>
    <row r="15" spans="1:9" ht="16.5" customHeight="1" x14ac:dyDescent="0.3">
      <c r="A15" s="231" t="s">
        <v>54</v>
      </c>
      <c r="B15" s="236" t="s">
        <v>40</v>
      </c>
      <c r="C15" s="190" t="s">
        <v>41</v>
      </c>
      <c r="D15" s="194">
        <v>1</v>
      </c>
      <c r="E15" s="194"/>
      <c r="F15" s="194"/>
      <c r="G15" s="195"/>
      <c r="H15" s="196"/>
      <c r="I15" s="3" t="str">
        <f t="shared" si="0"/>
        <v>0</v>
      </c>
    </row>
    <row r="16" spans="1:9" ht="16.5" customHeight="1" x14ac:dyDescent="0.3">
      <c r="A16" s="232"/>
      <c r="B16" s="237"/>
      <c r="C16" s="191" t="s">
        <v>64</v>
      </c>
      <c r="D16" s="197"/>
      <c r="E16" s="197">
        <v>1</v>
      </c>
      <c r="F16" s="197"/>
      <c r="G16" s="198"/>
      <c r="H16" s="63"/>
      <c r="I16" s="3" t="str">
        <f t="shared" si="0"/>
        <v>1</v>
      </c>
    </row>
    <row r="17" spans="1:9" ht="16.5" customHeight="1" x14ac:dyDescent="0.3">
      <c r="A17" s="232"/>
      <c r="B17" s="238" t="s">
        <v>17</v>
      </c>
      <c r="C17" s="238"/>
      <c r="D17" s="199"/>
      <c r="E17" s="199">
        <v>1</v>
      </c>
      <c r="F17" s="199"/>
      <c r="G17" s="200"/>
      <c r="H17" s="201"/>
      <c r="I17" s="3" t="str">
        <f t="shared" si="0"/>
        <v>1</v>
      </c>
    </row>
    <row r="18" spans="1:9" ht="16.5" customHeight="1" x14ac:dyDescent="0.3">
      <c r="A18" s="232"/>
      <c r="B18" s="241" t="s">
        <v>18</v>
      </c>
      <c r="C18" s="191" t="s">
        <v>90</v>
      </c>
      <c r="D18" s="197"/>
      <c r="E18" s="197"/>
      <c r="F18" s="197"/>
      <c r="G18" s="198">
        <v>1</v>
      </c>
      <c r="H18" s="63"/>
      <c r="I18" s="3" t="str">
        <f t="shared" si="0"/>
        <v>3</v>
      </c>
    </row>
    <row r="19" spans="1:9" ht="16.5" customHeight="1" x14ac:dyDescent="0.3">
      <c r="A19" s="232"/>
      <c r="B19" s="248"/>
      <c r="C19" s="191" t="s">
        <v>19</v>
      </c>
      <c r="D19" s="197">
        <v>1</v>
      </c>
      <c r="E19" s="197"/>
      <c r="F19" s="197"/>
      <c r="G19" s="198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32"/>
      <c r="B20" s="238" t="s">
        <v>18</v>
      </c>
      <c r="C20" s="238"/>
      <c r="D20" s="199">
        <v>1</v>
      </c>
      <c r="E20" s="199"/>
      <c r="F20" s="199"/>
      <c r="G20" s="200"/>
      <c r="H20" s="201"/>
      <c r="I20" s="3" t="str">
        <f t="shared" si="0"/>
        <v>0</v>
      </c>
    </row>
    <row r="21" spans="1:9" ht="16.5" customHeight="1" x14ac:dyDescent="0.3">
      <c r="A21" s="232"/>
      <c r="B21" s="241" t="s">
        <v>20</v>
      </c>
      <c r="C21" s="191" t="s">
        <v>44</v>
      </c>
      <c r="D21" s="197"/>
      <c r="E21" s="197">
        <v>1</v>
      </c>
      <c r="F21" s="197"/>
      <c r="G21" s="198"/>
      <c r="H21" s="63"/>
      <c r="I21" s="3" t="str">
        <f t="shared" si="0"/>
        <v>1</v>
      </c>
    </row>
    <row r="22" spans="1:9" ht="16.5" customHeight="1" x14ac:dyDescent="0.3">
      <c r="A22" s="232"/>
      <c r="B22" s="242"/>
      <c r="C22" s="191" t="s">
        <v>43</v>
      </c>
      <c r="D22" s="197">
        <v>1</v>
      </c>
      <c r="E22" s="197"/>
      <c r="F22" s="197"/>
      <c r="G22" s="198"/>
      <c r="H22" s="63"/>
      <c r="I22" s="3" t="str">
        <f t="shared" si="0"/>
        <v>0</v>
      </c>
    </row>
    <row r="23" spans="1:9" ht="16.5" customHeight="1" x14ac:dyDescent="0.3">
      <c r="A23" s="232"/>
      <c r="B23" s="242"/>
      <c r="C23" s="191" t="s">
        <v>65</v>
      </c>
      <c r="D23" s="197"/>
      <c r="E23" s="197">
        <v>1</v>
      </c>
      <c r="F23" s="197"/>
      <c r="G23" s="198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32"/>
      <c r="B24" s="238" t="s">
        <v>20</v>
      </c>
      <c r="C24" s="238"/>
      <c r="D24" s="199"/>
      <c r="E24" s="199">
        <v>1</v>
      </c>
      <c r="F24" s="199"/>
      <c r="G24" s="200"/>
      <c r="H24" s="201"/>
      <c r="I24" s="3" t="str">
        <f t="shared" si="0"/>
        <v>1</v>
      </c>
    </row>
    <row r="25" spans="1:9" ht="16.5" customHeight="1" x14ac:dyDescent="0.3">
      <c r="A25" s="232"/>
      <c r="B25" s="241" t="s">
        <v>21</v>
      </c>
      <c r="C25" s="191" t="s">
        <v>79</v>
      </c>
      <c r="D25" s="197">
        <v>1</v>
      </c>
      <c r="E25" s="197"/>
      <c r="F25" s="197"/>
      <c r="G25" s="198"/>
      <c r="H25" s="63"/>
      <c r="I25" s="3" t="str">
        <f t="shared" si="0"/>
        <v>0</v>
      </c>
    </row>
    <row r="26" spans="1:9" ht="33" x14ac:dyDescent="0.3">
      <c r="A26" s="232"/>
      <c r="B26" s="242"/>
      <c r="C26" s="191" t="s">
        <v>80</v>
      </c>
      <c r="D26" s="197">
        <v>1</v>
      </c>
      <c r="E26" s="197"/>
      <c r="F26" s="197"/>
      <c r="G26" s="198"/>
      <c r="H26" s="63"/>
      <c r="I26" s="3" t="str">
        <f t="shared" si="0"/>
        <v>0</v>
      </c>
    </row>
    <row r="27" spans="1:9" ht="16.5" customHeight="1" x14ac:dyDescent="0.3">
      <c r="A27" s="232"/>
      <c r="B27" s="242"/>
      <c r="C27" s="191" t="s">
        <v>78</v>
      </c>
      <c r="D27" s="197">
        <v>1</v>
      </c>
      <c r="E27" s="197"/>
      <c r="F27" s="197"/>
      <c r="G27" s="198"/>
      <c r="H27" s="63"/>
      <c r="I27" s="3" t="str">
        <f t="shared" si="0"/>
        <v>0</v>
      </c>
    </row>
    <row r="28" spans="1:9" ht="33" x14ac:dyDescent="0.3">
      <c r="A28" s="232"/>
      <c r="B28" s="242"/>
      <c r="C28" s="191" t="s">
        <v>81</v>
      </c>
      <c r="D28" s="197">
        <v>1</v>
      </c>
      <c r="E28" s="197"/>
      <c r="F28" s="197"/>
      <c r="G28" s="198"/>
      <c r="H28" s="63"/>
      <c r="I28" s="3" t="str">
        <f t="shared" si="0"/>
        <v>0</v>
      </c>
    </row>
    <row r="29" spans="1:9" ht="16.5" customHeight="1" x14ac:dyDescent="0.3">
      <c r="A29" s="232"/>
      <c r="B29" s="242"/>
      <c r="C29" s="191" t="s">
        <v>33</v>
      </c>
      <c r="D29" s="197"/>
      <c r="E29" s="197"/>
      <c r="F29" s="197"/>
      <c r="G29" s="198">
        <v>1</v>
      </c>
      <c r="H29" s="63"/>
      <c r="I29" s="3" t="str">
        <f t="shared" si="0"/>
        <v>3</v>
      </c>
    </row>
    <row r="30" spans="1:9" ht="16.5" customHeight="1" x14ac:dyDescent="0.3">
      <c r="A30" s="232"/>
      <c r="B30" s="238" t="s">
        <v>21</v>
      </c>
      <c r="C30" s="238"/>
      <c r="D30" s="199">
        <v>1</v>
      </c>
      <c r="E30" s="199"/>
      <c r="F30" s="199"/>
      <c r="G30" s="200"/>
      <c r="H30" s="201"/>
      <c r="I30" s="3" t="str">
        <f t="shared" si="0"/>
        <v>0</v>
      </c>
    </row>
    <row r="31" spans="1:9" ht="16.5" customHeight="1" x14ac:dyDescent="0.3">
      <c r="A31" s="232"/>
      <c r="B31" s="241" t="s">
        <v>55</v>
      </c>
      <c r="C31" s="191" t="s">
        <v>45</v>
      </c>
      <c r="D31" s="197"/>
      <c r="E31" s="197"/>
      <c r="F31" s="197"/>
      <c r="G31" s="198">
        <v>1</v>
      </c>
      <c r="H31" s="63"/>
      <c r="I31" s="3" t="str">
        <f t="shared" si="0"/>
        <v>3</v>
      </c>
    </row>
    <row r="32" spans="1:9" ht="16.5" customHeight="1" x14ac:dyDescent="0.3">
      <c r="A32" s="232"/>
      <c r="B32" s="248"/>
      <c r="C32" s="191" t="s">
        <v>86</v>
      </c>
      <c r="D32" s="197"/>
      <c r="E32" s="197"/>
      <c r="F32" s="197"/>
      <c r="G32" s="198">
        <v>1</v>
      </c>
      <c r="H32" s="63"/>
      <c r="I32" s="3" t="str">
        <f t="shared" si="0"/>
        <v>3</v>
      </c>
    </row>
    <row r="33" spans="1:9" ht="16.5" customHeight="1" x14ac:dyDescent="0.3">
      <c r="A33" s="232"/>
      <c r="B33" s="238" t="s">
        <v>22</v>
      </c>
      <c r="C33" s="238"/>
      <c r="D33" s="199"/>
      <c r="E33" s="199"/>
      <c r="F33" s="199"/>
      <c r="G33" s="200">
        <v>1</v>
      </c>
      <c r="H33" s="201"/>
      <c r="I33" s="3" t="str">
        <f t="shared" si="0"/>
        <v>3</v>
      </c>
    </row>
    <row r="34" spans="1:9" ht="16.5" customHeight="1" x14ac:dyDescent="0.3">
      <c r="A34" s="232"/>
      <c r="B34" s="241" t="s">
        <v>91</v>
      </c>
      <c r="C34" s="191" t="s">
        <v>44</v>
      </c>
      <c r="D34" s="197"/>
      <c r="E34" s="197"/>
      <c r="F34" s="197"/>
      <c r="G34" s="198">
        <v>1</v>
      </c>
      <c r="H34" s="63"/>
      <c r="I34" s="3" t="str">
        <f t="shared" si="0"/>
        <v>3</v>
      </c>
    </row>
    <row r="35" spans="1:9" ht="16.5" customHeight="1" x14ac:dyDescent="0.3">
      <c r="A35" s="235"/>
      <c r="B35" s="248"/>
      <c r="C35" s="192" t="s">
        <v>68</v>
      </c>
      <c r="D35" s="205"/>
      <c r="E35" s="205"/>
      <c r="F35" s="205"/>
      <c r="G35" s="206">
        <v>1</v>
      </c>
      <c r="H35" s="207"/>
      <c r="I35" s="3" t="str">
        <f t="shared" si="0"/>
        <v>3</v>
      </c>
    </row>
    <row r="36" spans="1:9" ht="16.5" customHeight="1" thickBot="1" x14ac:dyDescent="0.35">
      <c r="A36" s="233"/>
      <c r="B36" s="234" t="s">
        <v>23</v>
      </c>
      <c r="C36" s="234"/>
      <c r="D36" s="202"/>
      <c r="E36" s="202"/>
      <c r="F36" s="202"/>
      <c r="G36" s="203">
        <v>1</v>
      </c>
      <c r="H36" s="204"/>
      <c r="I36" s="3" t="str">
        <f t="shared" si="0"/>
        <v>3</v>
      </c>
    </row>
    <row r="37" spans="1:9" ht="16.5" customHeight="1" x14ac:dyDescent="0.3">
      <c r="A37" s="231" t="s">
        <v>24</v>
      </c>
      <c r="B37" s="247" t="s">
        <v>25</v>
      </c>
      <c r="C37" s="190" t="s">
        <v>46</v>
      </c>
      <c r="D37" s="194">
        <v>1</v>
      </c>
      <c r="E37" s="194"/>
      <c r="F37" s="194"/>
      <c r="G37" s="195"/>
      <c r="H37" s="196"/>
      <c r="I37" s="3" t="str">
        <f t="shared" si="0"/>
        <v>0</v>
      </c>
    </row>
    <row r="38" spans="1:9" ht="16.5" customHeight="1" x14ac:dyDescent="0.3">
      <c r="A38" s="232"/>
      <c r="B38" s="242"/>
      <c r="C38" s="191" t="s">
        <v>76</v>
      </c>
      <c r="D38" s="197">
        <v>1</v>
      </c>
      <c r="E38" s="197"/>
      <c r="F38" s="197"/>
      <c r="G38" s="198"/>
      <c r="H38" s="63"/>
      <c r="I38" s="3" t="str">
        <f t="shared" si="0"/>
        <v>0</v>
      </c>
    </row>
    <row r="39" spans="1:9" ht="16.5" customHeight="1" thickBot="1" x14ac:dyDescent="0.35">
      <c r="A39" s="233"/>
      <c r="B39" s="234" t="s">
        <v>25</v>
      </c>
      <c r="C39" s="234"/>
      <c r="D39" s="202">
        <v>1</v>
      </c>
      <c r="E39" s="202"/>
      <c r="F39" s="202"/>
      <c r="G39" s="203"/>
      <c r="H39" s="204"/>
      <c r="I39" s="3" t="str">
        <f t="shared" si="0"/>
        <v>0</v>
      </c>
    </row>
    <row r="40" spans="1:9" ht="16.5" customHeight="1" x14ac:dyDescent="0.3">
      <c r="A40" s="227" t="s">
        <v>26</v>
      </c>
      <c r="B40" s="189" t="s">
        <v>27</v>
      </c>
      <c r="C40" s="189" t="s">
        <v>84</v>
      </c>
      <c r="D40" s="194">
        <v>1</v>
      </c>
      <c r="E40" s="194"/>
      <c r="F40" s="194"/>
      <c r="G40" s="195"/>
      <c r="H40" s="196"/>
      <c r="I40" s="3" t="str">
        <f t="shared" si="0"/>
        <v>0</v>
      </c>
    </row>
    <row r="41" spans="1:9" ht="16.5" customHeight="1" x14ac:dyDescent="0.3">
      <c r="A41" s="228"/>
      <c r="B41" s="238" t="s">
        <v>27</v>
      </c>
      <c r="C41" s="238"/>
      <c r="D41" s="199">
        <v>1</v>
      </c>
      <c r="E41" s="199"/>
      <c r="F41" s="199"/>
      <c r="G41" s="200"/>
      <c r="H41" s="201"/>
      <c r="I41" s="3" t="str">
        <f t="shared" si="0"/>
        <v>0</v>
      </c>
    </row>
    <row r="42" spans="1:9" ht="16.5" customHeight="1" x14ac:dyDescent="0.3">
      <c r="A42" s="228"/>
      <c r="B42" s="193" t="s">
        <v>83</v>
      </c>
      <c r="C42" s="208" t="s">
        <v>77</v>
      </c>
      <c r="D42" s="209"/>
      <c r="E42" s="209"/>
      <c r="F42" s="209">
        <v>1</v>
      </c>
      <c r="G42" s="210"/>
      <c r="H42" s="211"/>
      <c r="I42" s="3" t="str">
        <f t="shared" si="0"/>
        <v>2</v>
      </c>
    </row>
    <row r="43" spans="1:9" ht="16.5" customHeight="1" thickBot="1" x14ac:dyDescent="0.35">
      <c r="A43" s="229"/>
      <c r="B43" s="246" t="s">
        <v>56</v>
      </c>
      <c r="C43" s="246"/>
      <c r="D43" s="212"/>
      <c r="E43" s="212"/>
      <c r="F43" s="212">
        <v>1</v>
      </c>
      <c r="G43" s="213"/>
      <c r="H43" s="214"/>
      <c r="I43" s="3" t="str">
        <f t="shared" si="0"/>
        <v>2</v>
      </c>
    </row>
    <row r="44" spans="1:9" ht="66.75" customHeight="1" thickBot="1" x14ac:dyDescent="0.35">
      <c r="A44" s="215" t="s">
        <v>28</v>
      </c>
      <c r="B44" s="243"/>
      <c r="C44" s="244"/>
      <c r="D44" s="244"/>
      <c r="E44" s="244"/>
      <c r="F44" s="244"/>
      <c r="G44" s="244"/>
      <c r="H44" s="24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8" activePane="bottomLeft" state="frozen"/>
      <selection pane="bottomLeft" activeCell="E121" sqref="E1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5" t="s">
        <v>32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82"/>
    </row>
    <row r="2" spans="1:24" ht="12" x14ac:dyDescent="0.3">
      <c r="A2" s="83"/>
      <c r="B2" s="314" t="s">
        <v>75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84"/>
      <c r="O2" s="85" t="s">
        <v>9</v>
      </c>
      <c r="P2" s="312" t="s">
        <v>138</v>
      </c>
      <c r="Q2" s="312"/>
      <c r="R2" s="86"/>
    </row>
    <row r="3" spans="1:24" ht="12.75" thickBot="1" x14ac:dyDescent="0.35">
      <c r="A3" s="87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84"/>
      <c r="O3" s="88" t="s">
        <v>8</v>
      </c>
      <c r="P3" s="313" t="s">
        <v>99</v>
      </c>
      <c r="Q3" s="313"/>
      <c r="R3" s="89"/>
    </row>
    <row r="4" spans="1:24" s="1" customFormat="1" ht="12.75" thickBot="1" x14ac:dyDescent="0.35">
      <c r="A4" s="304" t="s">
        <v>0</v>
      </c>
      <c r="B4" s="311" t="s">
        <v>69</v>
      </c>
      <c r="C4" s="308" t="s">
        <v>62</v>
      </c>
      <c r="D4" s="309"/>
      <c r="E4" s="309"/>
      <c r="F4" s="309"/>
      <c r="G4" s="309"/>
      <c r="H4" s="309"/>
      <c r="I4" s="310"/>
      <c r="J4" s="308" t="s">
        <v>5</v>
      </c>
      <c r="K4" s="309"/>
      <c r="L4" s="309"/>
      <c r="M4" s="309"/>
      <c r="N4" s="309"/>
      <c r="O4" s="309"/>
      <c r="P4" s="309"/>
      <c r="Q4" s="310"/>
      <c r="R4" s="321"/>
      <c r="S4" s="321"/>
      <c r="T4" s="321"/>
      <c r="U4" s="321"/>
      <c r="V4" s="321"/>
      <c r="W4" s="321"/>
      <c r="X4" s="321"/>
    </row>
    <row r="5" spans="1:24" s="1" customFormat="1" ht="12" x14ac:dyDescent="0.3">
      <c r="A5" s="305"/>
      <c r="B5" s="305"/>
      <c r="C5" s="304" t="s">
        <v>2</v>
      </c>
      <c r="D5" s="278" t="s">
        <v>1</v>
      </c>
      <c r="E5" s="276" t="s">
        <v>3</v>
      </c>
      <c r="F5" s="279" t="s">
        <v>6</v>
      </c>
      <c r="G5" s="344" t="s">
        <v>7</v>
      </c>
      <c r="H5" s="344"/>
      <c r="I5" s="345"/>
      <c r="J5" s="296" t="s">
        <v>2</v>
      </c>
      <c r="K5" s="298" t="s">
        <v>1</v>
      </c>
      <c r="L5" s="300" t="s">
        <v>3</v>
      </c>
      <c r="M5" s="302" t="s">
        <v>6</v>
      </c>
      <c r="N5" s="332" t="s">
        <v>7</v>
      </c>
      <c r="O5" s="300"/>
      <c r="P5" s="300"/>
      <c r="Q5" s="302"/>
      <c r="R5" s="331"/>
      <c r="S5" s="331"/>
      <c r="T5" s="331"/>
      <c r="U5" s="331"/>
      <c r="V5" s="331"/>
      <c r="W5" s="331"/>
      <c r="X5" s="331"/>
    </row>
    <row r="6" spans="1:24" s="1" customFormat="1" ht="24.75" thickBot="1" x14ac:dyDescent="0.35">
      <c r="A6" s="306"/>
      <c r="B6" s="306"/>
      <c r="C6" s="306"/>
      <c r="D6" s="294"/>
      <c r="E6" s="277"/>
      <c r="F6" s="307"/>
      <c r="G6" s="90" t="s">
        <v>34</v>
      </c>
      <c r="H6" s="91" t="s">
        <v>35</v>
      </c>
      <c r="I6" s="92" t="s">
        <v>36</v>
      </c>
      <c r="J6" s="297"/>
      <c r="K6" s="299"/>
      <c r="L6" s="301"/>
      <c r="M6" s="303"/>
      <c r="N6" s="90" t="s">
        <v>37</v>
      </c>
      <c r="O6" s="91" t="s">
        <v>38</v>
      </c>
      <c r="P6" s="91" t="s">
        <v>34</v>
      </c>
      <c r="Q6" s="92" t="s">
        <v>36</v>
      </c>
      <c r="R6" s="331"/>
      <c r="S6" s="331"/>
      <c r="T6" s="331"/>
      <c r="U6" s="331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337" t="s">
        <v>95</v>
      </c>
      <c r="C7" s="216"/>
      <c r="D7" s="6"/>
      <c r="E7" s="7"/>
      <c r="F7" s="8"/>
      <c r="G7" s="9"/>
      <c r="H7" s="7"/>
      <c r="I7" s="8"/>
      <c r="J7" s="10" t="s">
        <v>93</v>
      </c>
      <c r="K7" s="11">
        <v>1</v>
      </c>
      <c r="L7" s="12"/>
      <c r="M7" s="13"/>
      <c r="N7" s="76"/>
      <c r="O7" s="12"/>
      <c r="P7" s="12"/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338"/>
      <c r="C8" s="216"/>
      <c r="D8" s="14"/>
      <c r="E8" s="5"/>
      <c r="F8" s="15"/>
      <c r="G8" s="16"/>
      <c r="H8" s="5"/>
      <c r="I8" s="15"/>
      <c r="J8" s="17" t="s">
        <v>94</v>
      </c>
      <c r="K8" s="18">
        <v>1</v>
      </c>
      <c r="L8" s="19"/>
      <c r="M8" s="20"/>
      <c r="N8" s="21"/>
      <c r="O8" s="19"/>
      <c r="P8" s="19"/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338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339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286" t="s">
        <v>100</v>
      </c>
      <c r="C11" s="79" t="s">
        <v>101</v>
      </c>
      <c r="D11" s="49"/>
      <c r="E11" s="50"/>
      <c r="F11" s="51">
        <v>1</v>
      </c>
      <c r="G11" s="52"/>
      <c r="H11" s="50">
        <v>1</v>
      </c>
      <c r="I11" s="51">
        <v>1</v>
      </c>
      <c r="J11" s="53" t="s">
        <v>105</v>
      </c>
      <c r="K11" s="54"/>
      <c r="L11" s="55"/>
      <c r="M11" s="56">
        <v>1</v>
      </c>
      <c r="N11" s="57"/>
      <c r="O11" s="55"/>
      <c r="P11" s="55">
        <v>1</v>
      </c>
      <c r="Q11" s="56"/>
      <c r="R11" s="95"/>
    </row>
    <row r="12" spans="1:24" s="1" customFormat="1" ht="16.149999999999999" customHeight="1" thickBot="1" x14ac:dyDescent="0.35">
      <c r="A12" s="94">
        <v>6</v>
      </c>
      <c r="B12" s="287"/>
      <c r="C12" s="80" t="s">
        <v>102</v>
      </c>
      <c r="D12" s="30"/>
      <c r="E12" s="31"/>
      <c r="F12" s="32">
        <v>1</v>
      </c>
      <c r="G12" s="33"/>
      <c r="H12" s="31">
        <v>1</v>
      </c>
      <c r="I12" s="32">
        <v>1</v>
      </c>
      <c r="J12" s="58" t="s">
        <v>106</v>
      </c>
      <c r="K12" s="35"/>
      <c r="L12" s="36"/>
      <c r="M12" s="37">
        <v>1</v>
      </c>
      <c r="N12" s="38"/>
      <c r="O12" s="36"/>
      <c r="P12" s="36">
        <v>1</v>
      </c>
      <c r="Q12" s="37"/>
      <c r="R12" s="95"/>
    </row>
    <row r="13" spans="1:24" s="1" customFormat="1" ht="16.149999999999999" customHeight="1" thickBot="1" x14ac:dyDescent="0.35">
      <c r="A13" s="94">
        <v>7</v>
      </c>
      <c r="B13" s="287"/>
      <c r="C13" s="80" t="s">
        <v>103</v>
      </c>
      <c r="D13" s="30"/>
      <c r="E13" s="31"/>
      <c r="F13" s="32">
        <v>1</v>
      </c>
      <c r="G13" s="33"/>
      <c r="H13" s="31">
        <v>1</v>
      </c>
      <c r="I13" s="32">
        <v>1</v>
      </c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288"/>
      <c r="C14" s="81" t="s">
        <v>104</v>
      </c>
      <c r="D14" s="39"/>
      <c r="E14" s="40"/>
      <c r="F14" s="41">
        <v>1</v>
      </c>
      <c r="G14" s="42"/>
      <c r="H14" s="40">
        <v>1</v>
      </c>
      <c r="I14" s="41">
        <v>1</v>
      </c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340" t="s">
        <v>107</v>
      </c>
      <c r="C15" s="94" t="s">
        <v>101</v>
      </c>
      <c r="D15" s="6"/>
      <c r="E15" s="7"/>
      <c r="F15" s="8">
        <v>1</v>
      </c>
      <c r="G15" s="9"/>
      <c r="H15" s="7">
        <v>1</v>
      </c>
      <c r="I15" s="8">
        <v>1</v>
      </c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341"/>
      <c r="C16" s="59" t="s">
        <v>102</v>
      </c>
      <c r="D16" s="14"/>
      <c r="E16" s="5"/>
      <c r="F16" s="15">
        <v>1</v>
      </c>
      <c r="G16" s="16"/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341"/>
      <c r="C17" s="59" t="s">
        <v>103</v>
      </c>
      <c r="D17" s="14"/>
      <c r="E17" s="5"/>
      <c r="F17" s="15">
        <v>1</v>
      </c>
      <c r="G17" s="16"/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342"/>
      <c r="C18" s="114" t="s">
        <v>104</v>
      </c>
      <c r="D18" s="22"/>
      <c r="E18" s="23"/>
      <c r="F18" s="24">
        <v>1</v>
      </c>
      <c r="G18" s="25"/>
      <c r="H18" s="23">
        <v>1</v>
      </c>
      <c r="I18" s="24">
        <v>1</v>
      </c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286" t="s">
        <v>112</v>
      </c>
      <c r="C19" s="79" t="s">
        <v>96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287"/>
      <c r="C20" s="80" t="s">
        <v>109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287"/>
      <c r="C21" s="80" t="s">
        <v>110</v>
      </c>
      <c r="D21" s="30"/>
      <c r="E21" s="31"/>
      <c r="F21" s="32">
        <v>1</v>
      </c>
      <c r="G21" s="33">
        <v>1</v>
      </c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288"/>
      <c r="C22" s="75" t="s">
        <v>111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334" t="s">
        <v>108</v>
      </c>
      <c r="C23" s="94" t="s">
        <v>113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335"/>
      <c r="C24" s="59" t="s">
        <v>114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335"/>
      <c r="C25" s="59" t="s">
        <v>115</v>
      </c>
      <c r="D25" s="105">
        <v>1</v>
      </c>
      <c r="E25" s="106"/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336"/>
      <c r="C26" s="114" t="s">
        <v>116</v>
      </c>
      <c r="D26" s="115"/>
      <c r="E26" s="116">
        <v>1</v>
      </c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271" t="s">
        <v>108</v>
      </c>
      <c r="C27" s="79" t="s">
        <v>117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272"/>
      <c r="C28" s="80" t="s">
        <v>118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272"/>
      <c r="C29" s="80" t="s">
        <v>119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285"/>
      <c r="C30" s="124" t="s">
        <v>120</v>
      </c>
      <c r="D30" s="39"/>
      <c r="E30" s="40"/>
      <c r="F30" s="41">
        <v>1</v>
      </c>
      <c r="G30" s="42"/>
      <c r="H30" s="40">
        <v>1</v>
      </c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280" t="s">
        <v>108</v>
      </c>
      <c r="C31" s="171" t="s">
        <v>121</v>
      </c>
      <c r="D31" s="126"/>
      <c r="E31" s="127">
        <v>1</v>
      </c>
      <c r="F31" s="128"/>
      <c r="G31" s="126"/>
      <c r="H31" s="127"/>
      <c r="I31" s="128"/>
      <c r="J31" s="129"/>
      <c r="K31" s="130"/>
      <c r="L31" s="131"/>
      <c r="M31" s="132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281"/>
      <c r="C32" s="173" t="s">
        <v>122</v>
      </c>
      <c r="D32" s="135"/>
      <c r="E32" s="136">
        <v>1</v>
      </c>
      <c r="F32" s="137"/>
      <c r="G32" s="135"/>
      <c r="H32" s="136"/>
      <c r="I32" s="137"/>
      <c r="J32" s="138"/>
      <c r="K32" s="139"/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281"/>
      <c r="C33" s="221" t="s">
        <v>123</v>
      </c>
      <c r="D33" s="135"/>
      <c r="E33" s="136"/>
      <c r="F33" s="137">
        <v>1</v>
      </c>
      <c r="G33" s="135"/>
      <c r="H33" s="136">
        <v>1</v>
      </c>
      <c r="I33" s="137"/>
      <c r="J33" s="138"/>
      <c r="K33" s="139"/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282"/>
      <c r="C34" s="175"/>
      <c r="D34" s="144"/>
      <c r="E34" s="145"/>
      <c r="F34" s="146"/>
      <c r="G34" s="144"/>
      <c r="H34" s="145"/>
      <c r="I34" s="146"/>
      <c r="J34" s="147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271" t="s">
        <v>124</v>
      </c>
      <c r="C35" s="161" t="s">
        <v>125</v>
      </c>
      <c r="D35" s="49">
        <v>1</v>
      </c>
      <c r="E35" s="50"/>
      <c r="F35" s="51"/>
      <c r="G35" s="52"/>
      <c r="H35" s="50"/>
      <c r="I35" s="51"/>
      <c r="J35" s="53" t="s">
        <v>125</v>
      </c>
      <c r="K35" s="54">
        <v>1</v>
      </c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272"/>
      <c r="C36" s="80" t="s">
        <v>126</v>
      </c>
      <c r="D36" s="30">
        <v>1</v>
      </c>
      <c r="E36" s="31"/>
      <c r="F36" s="32"/>
      <c r="G36" s="33"/>
      <c r="H36" s="31"/>
      <c r="I36" s="32"/>
      <c r="J36" s="58" t="s">
        <v>126</v>
      </c>
      <c r="K36" s="35">
        <v>1</v>
      </c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272"/>
      <c r="C37" s="80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285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334" t="s">
        <v>127</v>
      </c>
      <c r="C39" s="94" t="s">
        <v>129</v>
      </c>
      <c r="D39" s="96">
        <v>1</v>
      </c>
      <c r="E39" s="97"/>
      <c r="F39" s="98"/>
      <c r="G39" s="99"/>
      <c r="H39" s="97"/>
      <c r="I39" s="98"/>
      <c r="J39" s="100" t="s">
        <v>129</v>
      </c>
      <c r="K39" s="101">
        <v>1</v>
      </c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 x14ac:dyDescent="0.35">
      <c r="A40" s="94">
        <v>34</v>
      </c>
      <c r="B40" s="335"/>
      <c r="C40" s="59" t="s">
        <v>130</v>
      </c>
      <c r="D40" s="105">
        <v>1</v>
      </c>
      <c r="E40" s="106"/>
      <c r="F40" s="107"/>
      <c r="G40" s="108"/>
      <c r="H40" s="106"/>
      <c r="I40" s="107"/>
      <c r="J40" s="109" t="s">
        <v>130</v>
      </c>
      <c r="K40" s="110">
        <v>1</v>
      </c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 x14ac:dyDescent="0.35">
      <c r="A41" s="94">
        <v>35</v>
      </c>
      <c r="B41" s="335"/>
      <c r="C41" s="59" t="s">
        <v>128</v>
      </c>
      <c r="D41" s="105">
        <v>1</v>
      </c>
      <c r="E41" s="106"/>
      <c r="F41" s="107"/>
      <c r="G41" s="108"/>
      <c r="H41" s="106"/>
      <c r="I41" s="107"/>
      <c r="J41" s="109"/>
      <c r="K41" s="110"/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 x14ac:dyDescent="0.35">
      <c r="A42" s="94">
        <v>36</v>
      </c>
      <c r="B42" s="336"/>
      <c r="C42" s="114"/>
      <c r="D42" s="115"/>
      <c r="E42" s="116"/>
      <c r="F42" s="117"/>
      <c r="G42" s="118"/>
      <c r="H42" s="116"/>
      <c r="I42" s="117"/>
      <c r="J42" s="119"/>
      <c r="K42" s="120"/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271" t="s">
        <v>131</v>
      </c>
      <c r="C43" s="79" t="s">
        <v>132</v>
      </c>
      <c r="D43" s="49"/>
      <c r="E43" s="50"/>
      <c r="F43" s="51"/>
      <c r="G43" s="52"/>
      <c r="H43" s="50"/>
      <c r="I43" s="51"/>
      <c r="J43" s="53" t="s">
        <v>106</v>
      </c>
      <c r="K43" s="54">
        <v>1</v>
      </c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272"/>
      <c r="C44" s="80" t="s">
        <v>101</v>
      </c>
      <c r="D44" s="30"/>
      <c r="E44" s="31"/>
      <c r="F44" s="32">
        <v>1</v>
      </c>
      <c r="G44" s="33"/>
      <c r="H44" s="31">
        <v>1</v>
      </c>
      <c r="I44" s="32">
        <v>1</v>
      </c>
      <c r="J44" s="58" t="s">
        <v>133</v>
      </c>
      <c r="K44" s="35"/>
      <c r="L44" s="36"/>
      <c r="M44" s="37">
        <v>1</v>
      </c>
      <c r="N44" s="38"/>
      <c r="O44" s="36">
        <v>1</v>
      </c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272"/>
      <c r="C45" s="74" t="s">
        <v>104</v>
      </c>
      <c r="D45" s="30"/>
      <c r="E45" s="31"/>
      <c r="F45" s="32">
        <v>1</v>
      </c>
      <c r="G45" s="33"/>
      <c r="H45" s="31">
        <v>1</v>
      </c>
      <c r="I45" s="32">
        <v>1</v>
      </c>
      <c r="J45" s="58" t="s">
        <v>134</v>
      </c>
      <c r="K45" s="35"/>
      <c r="L45" s="36"/>
      <c r="M45" s="37">
        <v>1</v>
      </c>
      <c r="N45" s="38"/>
      <c r="O45" s="36">
        <v>1</v>
      </c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272"/>
      <c r="C46" s="124" t="s">
        <v>103</v>
      </c>
      <c r="D46" s="152"/>
      <c r="E46" s="153"/>
      <c r="F46" s="154"/>
      <c r="G46" s="155"/>
      <c r="H46" s="153"/>
      <c r="I46" s="154"/>
      <c r="J46" s="156" t="s">
        <v>105</v>
      </c>
      <c r="K46" s="157">
        <v>1</v>
      </c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 x14ac:dyDescent="0.35">
      <c r="A47" s="94">
        <v>41</v>
      </c>
      <c r="B47" s="280" t="s">
        <v>135</v>
      </c>
      <c r="C47" s="171" t="s">
        <v>136</v>
      </c>
      <c r="D47" s="126">
        <v>1</v>
      </c>
      <c r="E47" s="127"/>
      <c r="F47" s="128"/>
      <c r="G47" s="126"/>
      <c r="H47" s="127"/>
      <c r="I47" s="128"/>
      <c r="J47" s="129"/>
      <c r="K47" s="130"/>
      <c r="L47" s="131"/>
      <c r="M47" s="132"/>
      <c r="N47" s="133"/>
      <c r="O47" s="131"/>
      <c r="P47" s="131"/>
      <c r="Q47" s="132"/>
      <c r="R47" s="95"/>
    </row>
    <row r="48" spans="1:18" s="1" customFormat="1" ht="16.149999999999999" customHeight="1" thickBot="1" x14ac:dyDescent="0.35">
      <c r="A48" s="94">
        <v>42</v>
      </c>
      <c r="B48" s="281"/>
      <c r="C48" s="173"/>
      <c r="D48" s="135"/>
      <c r="E48" s="136"/>
      <c r="F48" s="137"/>
      <c r="G48" s="135"/>
      <c r="H48" s="136"/>
      <c r="I48" s="137"/>
      <c r="J48" s="138"/>
      <c r="K48" s="139"/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281"/>
      <c r="C49" s="173"/>
      <c r="D49" s="135"/>
      <c r="E49" s="136"/>
      <c r="F49" s="137"/>
      <c r="G49" s="135"/>
      <c r="H49" s="136"/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282"/>
      <c r="C50" s="175"/>
      <c r="D50" s="144"/>
      <c r="E50" s="145"/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343" t="s">
        <v>137</v>
      </c>
      <c r="C51" s="161" t="s">
        <v>125</v>
      </c>
      <c r="D51" s="162">
        <v>1</v>
      </c>
      <c r="E51" s="163"/>
      <c r="F51" s="164"/>
      <c r="G51" s="165"/>
      <c r="H51" s="163"/>
      <c r="I51" s="164"/>
      <c r="J51" s="166" t="s">
        <v>125</v>
      </c>
      <c r="K51" s="167">
        <v>1</v>
      </c>
      <c r="L51" s="168"/>
      <c r="M51" s="169"/>
      <c r="N51" s="170"/>
      <c r="O51" s="168"/>
      <c r="P51" s="168"/>
      <c r="Q51" s="169"/>
      <c r="R51" s="95"/>
    </row>
    <row r="52" spans="1:18" s="1" customFormat="1" ht="16.149999999999999" customHeight="1" thickBot="1" x14ac:dyDescent="0.35">
      <c r="A52" s="94">
        <v>46</v>
      </c>
      <c r="B52" s="287"/>
      <c r="C52" s="80" t="s">
        <v>126</v>
      </c>
      <c r="D52" s="30">
        <v>1</v>
      </c>
      <c r="E52" s="31"/>
      <c r="F52" s="32"/>
      <c r="G52" s="33"/>
      <c r="H52" s="31"/>
      <c r="I52" s="32"/>
      <c r="J52" s="34" t="s">
        <v>126</v>
      </c>
      <c r="K52" s="35">
        <v>1</v>
      </c>
      <c r="L52" s="36"/>
      <c r="M52" s="37"/>
      <c r="N52" s="38"/>
      <c r="O52" s="36"/>
      <c r="P52" s="36"/>
      <c r="Q52" s="37"/>
      <c r="R52" s="95"/>
    </row>
    <row r="53" spans="1:18" s="1" customFormat="1" ht="16.149999999999999" customHeight="1" thickBot="1" x14ac:dyDescent="0.35">
      <c r="A53" s="94">
        <v>47</v>
      </c>
      <c r="B53" s="287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288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280"/>
      <c r="C55" s="171"/>
      <c r="D55" s="126"/>
      <c r="E55" s="181"/>
      <c r="F55" s="128"/>
      <c r="G55" s="126"/>
      <c r="H55" s="181"/>
      <c r="I55" s="128"/>
      <c r="J55" s="129"/>
      <c r="K55" s="130"/>
      <c r="L55" s="102"/>
      <c r="M55" s="103"/>
      <c r="N55" s="104"/>
      <c r="O55" s="102"/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281"/>
      <c r="C56" s="173"/>
      <c r="D56" s="135"/>
      <c r="E56" s="182"/>
      <c r="F56" s="137"/>
      <c r="G56" s="135"/>
      <c r="H56" s="182"/>
      <c r="I56" s="137"/>
      <c r="J56" s="138"/>
      <c r="K56" s="139"/>
      <c r="L56" s="111"/>
      <c r="M56" s="112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281"/>
      <c r="C57" s="173"/>
      <c r="D57" s="135"/>
      <c r="E57" s="182"/>
      <c r="F57" s="137"/>
      <c r="G57" s="135"/>
      <c r="H57" s="182"/>
      <c r="I57" s="137"/>
      <c r="J57" s="138"/>
      <c r="K57" s="139"/>
      <c r="L57" s="111"/>
      <c r="M57" s="112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282"/>
      <c r="C58" s="175"/>
      <c r="D58" s="144"/>
      <c r="E58" s="183"/>
      <c r="F58" s="146"/>
      <c r="G58" s="144"/>
      <c r="H58" s="183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286"/>
      <c r="C59" s="161"/>
      <c r="D59" s="162"/>
      <c r="E59" s="163"/>
      <c r="F59" s="164"/>
      <c r="G59" s="165"/>
      <c r="H59" s="163"/>
      <c r="I59" s="164"/>
      <c r="J59" s="166"/>
      <c r="K59" s="167"/>
      <c r="L59" s="55"/>
      <c r="M59" s="56"/>
      <c r="N59" s="57"/>
      <c r="O59" s="55"/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287"/>
      <c r="C60" s="80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287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288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280"/>
      <c r="C63" s="171"/>
      <c r="D63" s="172"/>
      <c r="E63" s="127"/>
      <c r="F63" s="128"/>
      <c r="G63" s="126"/>
      <c r="H63" s="127"/>
      <c r="I63" s="128"/>
      <c r="J63" s="129"/>
      <c r="K63" s="130"/>
      <c r="L63" s="131"/>
      <c r="M63" s="132"/>
      <c r="N63" s="133"/>
      <c r="O63" s="131"/>
      <c r="P63" s="131"/>
      <c r="Q63" s="132"/>
      <c r="R63" s="95"/>
    </row>
    <row r="64" spans="1:18" s="1" customFormat="1" ht="16.149999999999999" customHeight="1" thickBot="1" x14ac:dyDescent="0.35">
      <c r="A64" s="94">
        <v>58</v>
      </c>
      <c r="B64" s="281"/>
      <c r="C64" s="173"/>
      <c r="D64" s="174"/>
      <c r="E64" s="136"/>
      <c r="F64" s="137"/>
      <c r="G64" s="135"/>
      <c r="H64" s="136"/>
      <c r="I64" s="137"/>
      <c r="J64" s="138"/>
      <c r="K64" s="139"/>
      <c r="L64" s="140"/>
      <c r="M64" s="141"/>
      <c r="N64" s="142"/>
      <c r="O64" s="140"/>
      <c r="P64" s="140"/>
      <c r="Q64" s="141"/>
      <c r="R64" s="95"/>
    </row>
    <row r="65" spans="1:18" s="1" customFormat="1" ht="16.149999999999999" customHeight="1" thickBot="1" x14ac:dyDescent="0.35">
      <c r="A65" s="94">
        <v>59</v>
      </c>
      <c r="B65" s="281"/>
      <c r="C65" s="173"/>
      <c r="D65" s="174"/>
      <c r="E65" s="136"/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282"/>
      <c r="C66" s="175"/>
      <c r="D66" s="176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286"/>
      <c r="C67" s="79"/>
      <c r="D67" s="49"/>
      <c r="E67" s="50"/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287"/>
      <c r="C68" s="80"/>
      <c r="D68" s="30"/>
      <c r="E68" s="31"/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287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288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289"/>
      <c r="C71" s="171"/>
      <c r="D71" s="172"/>
      <c r="E71" s="127"/>
      <c r="F71" s="128"/>
      <c r="G71" s="126"/>
      <c r="H71" s="127"/>
      <c r="I71" s="128"/>
      <c r="J71" s="129"/>
      <c r="K71" s="130"/>
      <c r="L71" s="131"/>
      <c r="M71" s="132"/>
      <c r="N71" s="133"/>
      <c r="O71" s="131"/>
      <c r="P71" s="131"/>
      <c r="Q71" s="132"/>
      <c r="R71" s="177"/>
    </row>
    <row r="72" spans="1:18" s="1" customFormat="1" ht="16.149999999999999" customHeight="1" thickBot="1" x14ac:dyDescent="0.35">
      <c r="A72" s="94">
        <v>66</v>
      </c>
      <c r="B72" s="290"/>
      <c r="C72" s="173"/>
      <c r="D72" s="174"/>
      <c r="E72" s="136"/>
      <c r="F72" s="137"/>
      <c r="G72" s="135"/>
      <c r="H72" s="136"/>
      <c r="I72" s="137"/>
      <c r="J72" s="138"/>
      <c r="K72" s="139"/>
      <c r="L72" s="140"/>
      <c r="M72" s="141"/>
      <c r="N72" s="142"/>
      <c r="O72" s="140"/>
      <c r="P72" s="140"/>
      <c r="Q72" s="141"/>
      <c r="R72" s="177"/>
    </row>
    <row r="73" spans="1:18" s="1" customFormat="1" ht="16.149999999999999" customHeight="1" thickBot="1" x14ac:dyDescent="0.35">
      <c r="A73" s="94">
        <v>67</v>
      </c>
      <c r="B73" s="290"/>
      <c r="C73" s="173"/>
      <c r="D73" s="174"/>
      <c r="E73" s="136"/>
      <c r="F73" s="137"/>
      <c r="G73" s="135"/>
      <c r="H73" s="136"/>
      <c r="I73" s="137"/>
      <c r="J73" s="138"/>
      <c r="K73" s="139"/>
      <c r="L73" s="140"/>
      <c r="M73" s="141"/>
      <c r="N73" s="142"/>
      <c r="O73" s="140"/>
      <c r="P73" s="140"/>
      <c r="Q73" s="141"/>
      <c r="R73" s="177"/>
    </row>
    <row r="74" spans="1:18" s="1" customFormat="1" ht="16.149999999999999" customHeight="1" thickBot="1" x14ac:dyDescent="0.35">
      <c r="A74" s="94">
        <v>68</v>
      </c>
      <c r="B74" s="291"/>
      <c r="C74" s="175"/>
      <c r="D74" s="176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7"/>
    </row>
    <row r="75" spans="1:18" s="1" customFormat="1" ht="16.149999999999999" customHeight="1" thickBot="1" x14ac:dyDescent="0.35">
      <c r="A75" s="94">
        <v>69</v>
      </c>
      <c r="B75" s="271"/>
      <c r="C75" s="79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5"/>
    </row>
    <row r="76" spans="1:18" s="1" customFormat="1" ht="16.149999999999999" customHeight="1" thickBot="1" x14ac:dyDescent="0.35">
      <c r="A76" s="94">
        <v>70</v>
      </c>
      <c r="B76" s="272"/>
      <c r="C76" s="80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5"/>
    </row>
    <row r="77" spans="1:18" s="1" customFormat="1" ht="16.149999999999999" customHeight="1" thickBot="1" x14ac:dyDescent="0.35">
      <c r="A77" s="94">
        <v>71</v>
      </c>
      <c r="B77" s="272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285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289"/>
      <c r="C79" s="171"/>
      <c r="D79" s="172"/>
      <c r="E79" s="127"/>
      <c r="F79" s="128"/>
      <c r="G79" s="126"/>
      <c r="H79" s="127"/>
      <c r="I79" s="128"/>
      <c r="J79" s="129"/>
      <c r="K79" s="130"/>
      <c r="L79" s="131"/>
      <c r="M79" s="132"/>
      <c r="N79" s="133"/>
      <c r="O79" s="131"/>
      <c r="P79" s="131"/>
      <c r="Q79" s="132"/>
      <c r="R79" s="177"/>
    </row>
    <row r="80" spans="1:18" s="1" customFormat="1" ht="16.149999999999999" customHeight="1" thickBot="1" x14ac:dyDescent="0.35">
      <c r="A80" s="94">
        <v>74</v>
      </c>
      <c r="B80" s="290"/>
      <c r="C80" s="173"/>
      <c r="D80" s="174"/>
      <c r="E80" s="136"/>
      <c r="F80" s="137"/>
      <c r="G80" s="135"/>
      <c r="H80" s="136"/>
      <c r="I80" s="137"/>
      <c r="J80" s="138"/>
      <c r="K80" s="139"/>
      <c r="L80" s="140"/>
      <c r="M80" s="141"/>
      <c r="N80" s="142"/>
      <c r="O80" s="140"/>
      <c r="P80" s="140"/>
      <c r="Q80" s="141"/>
      <c r="R80" s="177"/>
    </row>
    <row r="81" spans="1:18" s="1" customFormat="1" ht="16.149999999999999" customHeight="1" thickBot="1" x14ac:dyDescent="0.35">
      <c r="A81" s="94">
        <v>75</v>
      </c>
      <c r="B81" s="290"/>
      <c r="C81" s="173"/>
      <c r="D81" s="174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7"/>
    </row>
    <row r="82" spans="1:18" s="1" customFormat="1" ht="16.149999999999999" customHeight="1" thickBot="1" x14ac:dyDescent="0.35">
      <c r="A82" s="94">
        <v>76</v>
      </c>
      <c r="B82" s="291"/>
      <c r="C82" s="175"/>
      <c r="D82" s="176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7"/>
    </row>
    <row r="83" spans="1:18" s="1" customFormat="1" ht="16.149999999999999" customHeight="1" thickBot="1" x14ac:dyDescent="0.35">
      <c r="A83" s="94">
        <v>77</v>
      </c>
      <c r="B83" s="271"/>
      <c r="C83" s="7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272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272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285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289"/>
      <c r="C87" s="125"/>
      <c r="D87" s="172"/>
      <c r="E87" s="127"/>
      <c r="F87" s="128"/>
      <c r="G87" s="126"/>
      <c r="H87" s="127"/>
      <c r="I87" s="128"/>
      <c r="J87" s="129"/>
      <c r="K87" s="130"/>
      <c r="L87" s="131"/>
      <c r="M87" s="132"/>
      <c r="N87" s="133"/>
      <c r="O87" s="131"/>
      <c r="P87" s="131"/>
      <c r="Q87" s="132"/>
      <c r="R87" s="177"/>
    </row>
    <row r="88" spans="1:18" s="1" customFormat="1" ht="16.149999999999999" customHeight="1" thickBot="1" x14ac:dyDescent="0.35">
      <c r="A88" s="94">
        <v>82</v>
      </c>
      <c r="B88" s="290"/>
      <c r="C88" s="134"/>
      <c r="D88" s="174"/>
      <c r="E88" s="136"/>
      <c r="F88" s="137"/>
      <c r="G88" s="135"/>
      <c r="H88" s="136"/>
      <c r="I88" s="137"/>
      <c r="J88" s="138"/>
      <c r="K88" s="139"/>
      <c r="L88" s="140"/>
      <c r="M88" s="141"/>
      <c r="N88" s="142"/>
      <c r="O88" s="140"/>
      <c r="P88" s="140"/>
      <c r="Q88" s="141"/>
      <c r="R88" s="177"/>
    </row>
    <row r="89" spans="1:18" s="1" customFormat="1" ht="16.149999999999999" customHeight="1" thickBot="1" x14ac:dyDescent="0.35">
      <c r="A89" s="94">
        <v>83</v>
      </c>
      <c r="B89" s="290"/>
      <c r="C89" s="134"/>
      <c r="D89" s="174"/>
      <c r="E89" s="136"/>
      <c r="F89" s="137"/>
      <c r="G89" s="135"/>
      <c r="H89" s="136"/>
      <c r="I89" s="137"/>
      <c r="J89" s="138"/>
      <c r="K89" s="139"/>
      <c r="L89" s="140"/>
      <c r="M89" s="141"/>
      <c r="N89" s="142"/>
      <c r="O89" s="140"/>
      <c r="P89" s="140"/>
      <c r="Q89" s="141"/>
      <c r="R89" s="177"/>
    </row>
    <row r="90" spans="1:18" s="1" customFormat="1" ht="16.149999999999999" customHeight="1" thickBot="1" x14ac:dyDescent="0.35">
      <c r="A90" s="94">
        <v>84</v>
      </c>
      <c r="B90" s="291"/>
      <c r="C90" s="143"/>
      <c r="D90" s="176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7"/>
    </row>
    <row r="91" spans="1:18" s="1" customFormat="1" ht="16.149999999999999" customHeight="1" thickBot="1" x14ac:dyDescent="0.35">
      <c r="A91" s="94">
        <v>85</v>
      </c>
      <c r="B91" s="271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272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272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285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289"/>
      <c r="C95" s="125"/>
      <c r="D95" s="172"/>
      <c r="E95" s="127"/>
      <c r="F95" s="128"/>
      <c r="G95" s="126"/>
      <c r="H95" s="127"/>
      <c r="I95" s="128"/>
      <c r="J95" s="129"/>
      <c r="K95" s="130"/>
      <c r="L95" s="131"/>
      <c r="M95" s="132"/>
      <c r="N95" s="133"/>
      <c r="O95" s="131"/>
      <c r="P95" s="131"/>
      <c r="Q95" s="132"/>
      <c r="R95" s="177"/>
    </row>
    <row r="96" spans="1:18" s="1" customFormat="1" ht="16.149999999999999" customHeight="1" thickBot="1" x14ac:dyDescent="0.35">
      <c r="A96" s="94">
        <v>90</v>
      </c>
      <c r="B96" s="290"/>
      <c r="C96" s="134"/>
      <c r="D96" s="174"/>
      <c r="E96" s="136"/>
      <c r="F96" s="137"/>
      <c r="G96" s="135"/>
      <c r="H96" s="136"/>
      <c r="I96" s="137"/>
      <c r="J96" s="138"/>
      <c r="K96" s="139"/>
      <c r="L96" s="140"/>
      <c r="M96" s="141"/>
      <c r="N96" s="142"/>
      <c r="O96" s="140"/>
      <c r="P96" s="140"/>
      <c r="Q96" s="141"/>
      <c r="R96" s="177"/>
    </row>
    <row r="97" spans="1:18" s="1" customFormat="1" ht="16.149999999999999" customHeight="1" thickBot="1" x14ac:dyDescent="0.35">
      <c r="A97" s="94">
        <v>91</v>
      </c>
      <c r="B97" s="290"/>
      <c r="C97" s="134"/>
      <c r="D97" s="174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7"/>
    </row>
    <row r="98" spans="1:18" s="1" customFormat="1" ht="16.149999999999999" customHeight="1" thickBot="1" x14ac:dyDescent="0.35">
      <c r="A98" s="94">
        <v>92</v>
      </c>
      <c r="B98" s="291"/>
      <c r="C98" s="143"/>
      <c r="D98" s="176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7"/>
    </row>
    <row r="99" spans="1:18" s="1" customFormat="1" ht="16.149999999999999" customHeight="1" thickBot="1" x14ac:dyDescent="0.35">
      <c r="A99" s="94">
        <v>93</v>
      </c>
      <c r="B99" s="271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 x14ac:dyDescent="0.35">
      <c r="A100" s="94">
        <v>94</v>
      </c>
      <c r="B100" s="272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 x14ac:dyDescent="0.35">
      <c r="A101" s="94">
        <v>95</v>
      </c>
      <c r="B101" s="272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 x14ac:dyDescent="0.35">
      <c r="A102" s="94">
        <v>96</v>
      </c>
      <c r="B102" s="285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 x14ac:dyDescent="0.35">
      <c r="A103" s="94">
        <v>97</v>
      </c>
      <c r="B103" s="289"/>
      <c r="C103" s="125"/>
      <c r="D103" s="172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 x14ac:dyDescent="0.35">
      <c r="A104" s="94">
        <v>98</v>
      </c>
      <c r="B104" s="290"/>
      <c r="C104" s="134"/>
      <c r="D104" s="174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290"/>
      <c r="C105" s="134"/>
      <c r="D105" s="174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291"/>
      <c r="C106" s="143"/>
      <c r="D106" s="176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271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272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272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285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289"/>
      <c r="C111" s="125"/>
      <c r="D111" s="172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7"/>
    </row>
    <row r="112" spans="1:18" s="1" customFormat="1" ht="16.149999999999999" customHeight="1" thickBot="1" x14ac:dyDescent="0.35">
      <c r="A112" s="94">
        <v>106</v>
      </c>
      <c r="B112" s="290"/>
      <c r="C112" s="134"/>
      <c r="D112" s="174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7"/>
    </row>
    <row r="113" spans="1:18" s="1" customFormat="1" ht="16.149999999999999" customHeight="1" thickBot="1" x14ac:dyDescent="0.35">
      <c r="A113" s="94">
        <v>107</v>
      </c>
      <c r="B113" s="290"/>
      <c r="C113" s="134"/>
      <c r="D113" s="174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7"/>
    </row>
    <row r="114" spans="1:18" s="1" customFormat="1" ht="16.149999999999999" customHeight="1" thickBot="1" x14ac:dyDescent="0.35">
      <c r="A114" s="94">
        <v>108</v>
      </c>
      <c r="B114" s="291"/>
      <c r="C114" s="143"/>
      <c r="D114" s="176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7"/>
    </row>
    <row r="115" spans="1:18" s="1" customFormat="1" ht="16.149999999999999" customHeight="1" x14ac:dyDescent="0.3">
      <c r="A115" s="292" t="s">
        <v>4</v>
      </c>
      <c r="B115" s="293"/>
      <c r="C115" s="178">
        <f>SUM(D115:F115)</f>
        <v>33</v>
      </c>
      <c r="D115" s="11">
        <f t="shared" ref="D115:I115" si="0">SUM(D7:D114)</f>
        <v>10</v>
      </c>
      <c r="E115" s="12">
        <f t="shared" si="0"/>
        <v>9</v>
      </c>
      <c r="F115" s="13">
        <f t="shared" si="0"/>
        <v>14</v>
      </c>
      <c r="G115" s="76">
        <f t="shared" si="0"/>
        <v>2</v>
      </c>
      <c r="H115" s="12">
        <f t="shared" si="0"/>
        <v>12</v>
      </c>
      <c r="I115" s="13">
        <f t="shared" si="0"/>
        <v>10</v>
      </c>
      <c r="J115" s="10">
        <f>SUM(K115:M115)</f>
        <v>14</v>
      </c>
      <c r="K115" s="11">
        <f t="shared" ref="K115:Q115" si="1">SUM(K7:K114)</f>
        <v>10</v>
      </c>
      <c r="L115" s="12">
        <f t="shared" si="1"/>
        <v>0</v>
      </c>
      <c r="M115" s="13">
        <f t="shared" si="1"/>
        <v>4</v>
      </c>
      <c r="N115" s="76">
        <f t="shared" si="1"/>
        <v>0</v>
      </c>
      <c r="O115" s="12">
        <f t="shared" si="1"/>
        <v>2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3"/>
      <c r="B116" s="284"/>
      <c r="C116" s="179"/>
      <c r="D116" s="186">
        <f>D115/C115</f>
        <v>0.30303030303030304</v>
      </c>
      <c r="E116" s="184">
        <f>E115/C115</f>
        <v>0.27272727272727271</v>
      </c>
      <c r="F116" s="185">
        <f>F115/C115</f>
        <v>0.42424242424242425</v>
      </c>
      <c r="G116" s="72"/>
      <c r="H116" s="28"/>
      <c r="I116" s="29"/>
      <c r="J116" s="26"/>
      <c r="K116" s="186">
        <f>K115/J115</f>
        <v>0.7142857142857143</v>
      </c>
      <c r="L116" s="184">
        <f>L115/J115</f>
        <v>0</v>
      </c>
      <c r="M116" s="185">
        <f>M115/J115</f>
        <v>0.2857142857142857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5"/>
    </row>
    <row r="118" spans="1:18" ht="16.149999999999999" customHeight="1" thickBot="1" x14ac:dyDescent="0.35">
      <c r="A118" s="325" t="s">
        <v>87</v>
      </c>
      <c r="B118" s="326"/>
      <c r="C118" s="326"/>
      <c r="D118" s="326"/>
      <c r="E118" s="326"/>
      <c r="F118" s="326"/>
      <c r="G118" s="326"/>
      <c r="H118" s="326"/>
      <c r="I118" s="326"/>
      <c r="J118" s="278" t="s">
        <v>88</v>
      </c>
      <c r="K118" s="276"/>
      <c r="L118" s="276"/>
      <c r="M118" s="276"/>
      <c r="N118" s="276"/>
      <c r="O118" s="276"/>
      <c r="P118" s="276"/>
      <c r="Q118" s="279"/>
    </row>
    <row r="119" spans="1:18" ht="16.149999999999999" customHeight="1" x14ac:dyDescent="0.3">
      <c r="A119" s="298" t="s">
        <v>63</v>
      </c>
      <c r="B119" s="327" t="s">
        <v>89</v>
      </c>
      <c r="C119" s="328"/>
      <c r="D119" s="300" t="s">
        <v>139</v>
      </c>
      <c r="E119" s="322" t="s">
        <v>140</v>
      </c>
      <c r="F119" s="322"/>
      <c r="G119" s="300"/>
      <c r="H119" s="300"/>
      <c r="I119" s="324"/>
      <c r="J119" s="278" t="s">
        <v>57</v>
      </c>
      <c r="K119" s="327" t="s">
        <v>58</v>
      </c>
      <c r="L119" s="326"/>
      <c r="M119" s="326"/>
      <c r="N119" s="328"/>
      <c r="O119" s="276" t="s">
        <v>60</v>
      </c>
      <c r="P119" s="276" t="s">
        <v>61</v>
      </c>
      <c r="Q119" s="279" t="s">
        <v>59</v>
      </c>
    </row>
    <row r="120" spans="1:18" ht="16.149999999999999" customHeight="1" thickBot="1" x14ac:dyDescent="0.35">
      <c r="A120" s="299"/>
      <c r="B120" s="329"/>
      <c r="C120" s="330"/>
      <c r="D120" s="301"/>
      <c r="E120" s="323"/>
      <c r="F120" s="323"/>
      <c r="G120" s="187"/>
      <c r="H120" s="187"/>
      <c r="I120" s="188"/>
      <c r="J120" s="294"/>
      <c r="K120" s="329"/>
      <c r="L120" s="333"/>
      <c r="M120" s="333"/>
      <c r="N120" s="330"/>
      <c r="O120" s="277"/>
      <c r="P120" s="277"/>
      <c r="Q120" s="307"/>
    </row>
    <row r="121" spans="1:18" ht="16.149999999999999" customHeight="1" thickBot="1" x14ac:dyDescent="0.35">
      <c r="A121" s="180">
        <v>1</v>
      </c>
      <c r="B121" s="317" t="s">
        <v>85</v>
      </c>
      <c r="C121" s="318"/>
      <c r="D121" s="60">
        <v>1</v>
      </c>
      <c r="E121" s="60"/>
      <c r="F121" s="60"/>
      <c r="G121" s="60"/>
      <c r="H121" s="60"/>
      <c r="I121" s="65"/>
      <c r="J121" s="68">
        <v>1</v>
      </c>
      <c r="K121" s="273" t="s">
        <v>71</v>
      </c>
      <c r="L121" s="274"/>
      <c r="M121" s="274"/>
      <c r="N121" s="275"/>
      <c r="O121" s="69"/>
      <c r="P121" s="60">
        <v>1</v>
      </c>
      <c r="Q121" s="70"/>
    </row>
    <row r="122" spans="1:18" ht="16.149999999999999" customHeight="1" thickBot="1" x14ac:dyDescent="0.35">
      <c r="A122" s="120"/>
      <c r="B122" s="319"/>
      <c r="C122" s="320"/>
      <c r="D122" s="28"/>
      <c r="E122" s="28"/>
      <c r="F122" s="28"/>
      <c r="G122" s="28"/>
      <c r="H122" s="28"/>
      <c r="I122" s="71"/>
      <c r="J122" s="27">
        <v>2</v>
      </c>
      <c r="K122" s="273" t="s">
        <v>92</v>
      </c>
      <c r="L122" s="274"/>
      <c r="M122" s="274"/>
      <c r="N122" s="275"/>
      <c r="O122" s="66"/>
      <c r="P122" s="66"/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2024-07-11T06:26:10Z</dcterms:modified>
</cp:coreProperties>
</file>