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부천시\오정보건소\오정보건소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<sst xmlns="http://schemas.openxmlformats.org/spreadsheetml/2006/main" count="174" uniqueCount="141">
  <si>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</si>
  <si>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</si>
  <si>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</si>
  <si>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</si>
  <si>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</si>
  <si>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</si>
  <si>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</si>
  <si>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</si>
  <si>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</si>
  <si>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</si>
  <si>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</si>
  <si>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</si>
  <si>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</si>
  <si>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</si>
  <si>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</si>
  <si>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</si>
  <si>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</si>
  <si>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</si>
  <si>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</si>
  <si>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</si>
  <si>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</si>
  <si>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</si>
  <si>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</si>
  <si>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</si>
  <si>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</si>
  <si>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</si>
  <si>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</si>
  <si>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</si>
  <si>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</si>
  <si>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</si>
  <si>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</si>
  <si>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</si>
  <si>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</si>
  <si>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</si>
  <si>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</si>
  <si>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</si>
  <si>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</si>
  <si>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</si>
  <si>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</si>
  <si>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</si>
  <si>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</si>
  <si>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</si>
  <si>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</si>
  <si>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</si>
  <si>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</si>
  <si>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</si>
  <si>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</si>
  <si>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</si>
  <si>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</si>
  <si>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</si>
  <si>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</si>
  <si>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</si>
  <si>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</si>
  <si>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</si>
  <si>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</si>
  <si>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</si>
  <si>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</si>
  <si>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</si>
  <si>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</si>
  <si>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</si>
  <si>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</si>
  <si>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</si>
  <si>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</si>
  <si>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</si>
  <si>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</si>
  <si>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</si>
  <si>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</si>
  <si>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</si>
  <si>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</si>
  <si>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</si>
  <si>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</si>
  <si>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</si>
  <si>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</si>
  <si>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</si>
  <si>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</si>
  <si>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</si>
  <si>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</si>
  <si>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</si>
  <si>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</si>
  <si>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</si>
  <si>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</si>
  <si>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</si>
  <si>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</si>
  <si>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</si>
  <si>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</si>
  <si>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</si>
  <si>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</si>
  <si>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</si>
  <si>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</si>
  <si>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</si>
  <si>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</si>
  <si>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</si>
  <si>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</si>
  <si>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</si>
  <si>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</si>
  <si>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이한올</t>
    <phoneticPr fontId="1" type="noConversion"/>
  </si>
  <si>
    <t>2024.04.03</t>
    <phoneticPr fontId="1" type="noConversion"/>
  </si>
  <si>
    <t>1층
출입문</t>
    <phoneticPr fontId="1" type="noConversion"/>
  </si>
  <si>
    <t>모유수유실</t>
    <phoneticPr fontId="1" type="noConversion"/>
  </si>
  <si>
    <t>민원실
진료실</t>
    <phoneticPr fontId="1" type="noConversion"/>
  </si>
  <si>
    <t>예방접종실</t>
    <phoneticPr fontId="1" type="noConversion"/>
  </si>
  <si>
    <t>물리치료실
한의진료실</t>
    <phoneticPr fontId="1" type="noConversion"/>
  </si>
  <si>
    <t>모자보건실</t>
    <phoneticPr fontId="1" type="noConversion"/>
  </si>
  <si>
    <t>의약관리팀(창고)</t>
    <phoneticPr fontId="1" type="noConversion"/>
  </si>
  <si>
    <t>1층
출입문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</si>
  <si>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</si>
  <si>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</si>
  <si>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</si>
  <si>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B1~1
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</si>
  <si>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</si>
  <si>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</si>
  <si>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</si>
  <si>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</si>
  <si>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</si>
  <si>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</si>
  <si>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</si>
  <si>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</si>
  <si>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B1
화장실</t>
    <phoneticPr fontId="1" type="noConversion"/>
  </si>
  <si>
    <t>1~2
계단</t>
    <phoneticPr fontId="1" type="noConversion"/>
  </si>
  <si>
    <t>2층
출입문</t>
    <phoneticPr fontId="1" type="noConversion"/>
  </si>
  <si>
    <t>오정치매안심센터사무실</t>
    <phoneticPr fontId="1" type="noConversion"/>
  </si>
  <si>
    <t>카페 공감</t>
    <phoneticPr fontId="1" type="noConversion"/>
  </si>
  <si>
    <t>프로그램실</t>
    <phoneticPr fontId="1" type="noConversion"/>
  </si>
  <si>
    <t>방사선실</t>
    <phoneticPr fontId="1" type="noConversion"/>
  </si>
  <si>
    <t>상담실1</t>
    <phoneticPr fontId="1" type="noConversion"/>
  </si>
  <si>
    <t>검진실1</t>
    <phoneticPr fontId="1" type="noConversion"/>
  </si>
  <si>
    <t>검진실2</t>
    <phoneticPr fontId="1" type="noConversion"/>
  </si>
  <si>
    <t>결핵실</t>
    <phoneticPr fontId="1" type="noConversion"/>
  </si>
  <si>
    <t>검사실</t>
    <phoneticPr fontId="1" type="noConversion"/>
  </si>
  <si>
    <t>2층
화장실</t>
    <phoneticPr fontId="1" type="noConversion"/>
  </si>
  <si>
    <t>2024. 04. 03</t>
    <phoneticPr fontId="1" type="noConversion"/>
  </si>
  <si>
    <t>오정 보건소</t>
    <phoneticPr fontId="1" type="noConversion"/>
  </si>
  <si>
    <t>B1~2</t>
    <phoneticPr fontId="1" type="noConversion"/>
  </si>
  <si>
    <t>인적서비스 문의시 공익근무원이 도와준다고 함. 당일 휴가 중으로 자리 비움.</t>
    <phoneticPr fontId="1" type="noConversion"/>
  </si>
  <si>
    <t>이 한 올</t>
    <phoneticPr fontId="1" type="noConversion"/>
  </si>
  <si>
    <t>금연클리닉
사전연명상담등록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</si>
  <si>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</si>
  <si>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</si>
  <si>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</si>
  <si>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여</t>
    <phoneticPr fontId="1" type="noConversion"/>
  </si>
  <si>
    <t>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</si>
</sst>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15766</xdr:rowOff>
    </xdr:from>
    <xdr:to>
      <xdr:col>5</xdr:col>
      <xdr:colOff>346841</xdr:colOff>
      <xdr:row>25</xdr:row>
      <xdr:rowOff>194441</xdr:rowOff>
    </xdr:to>
    <xdr:cxnSp macro="">
      <xdr:nvCxnSpPr>
        <xdr:cNvPr id="3" name="직선 연결선 2"/>
        <xdr:cNvCxnSpPr/>
      </xdr:nvCxnSpPr>
      <xdr:spPr>
        <a:xfrm flipV="1">
          <a:off x="1849821" y="4629807"/>
          <a:ext cx="1051034" cy="7935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30</xdr:row>
      <xdr:rowOff>21021</xdr:rowOff>
    </xdr:from>
    <xdr:to>
      <xdr:col>5</xdr:col>
      <xdr:colOff>346841</xdr:colOff>
      <xdr:row>33</xdr:row>
      <xdr:rowOff>199697</xdr:rowOff>
    </xdr:to>
    <xdr:cxnSp macro="">
      <xdr:nvCxnSpPr>
        <xdr:cNvPr id="5" name="직선 연결선 4"/>
        <xdr:cNvCxnSpPr/>
      </xdr:nvCxnSpPr>
      <xdr:spPr>
        <a:xfrm flipV="1">
          <a:off x="1849821" y="6274676"/>
          <a:ext cx="1051034" cy="7935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3" t="s">
        <v>39</v>
      </c>
      <c r="B1" s="224"/>
      <c r="C1" s="224"/>
      <c r="D1" s="224"/>
      <c r="E1" s="224"/>
      <c r="F1" s="224"/>
      <c r="G1" s="224"/>
      <c r="H1" s="224"/>
    </row>
    <row r="2" spans="1:9" ht="3.75" customHeight="1" thickBot="1" x14ac:dyDescent="0.35">
      <c r="A2" s="243"/>
      <c r="B2" s="243"/>
      <c r="C2" s="243"/>
      <c r="D2" s="243"/>
      <c r="E2" s="243"/>
      <c r="F2" s="243"/>
      <c r="G2" s="243"/>
      <c r="H2" s="243"/>
    </row>
    <row r="3" spans="1:9" ht="20.100000000000001" customHeight="1" x14ac:dyDescent="0.3">
      <c r="A3" s="246" t="s">
        <v>48</v>
      </c>
      <c r="B3" s="247"/>
      <c r="C3" s="217" t="s">
        <v>131</v>
      </c>
      <c r="D3" s="215" t="s">
        <v>51</v>
      </c>
      <c r="E3" s="261"/>
      <c r="F3" s="261"/>
      <c r="G3" s="261"/>
      <c r="H3" s="262"/>
    </row>
    <row r="4" spans="1:9" ht="20.100000000000001" customHeight="1" x14ac:dyDescent="0.3">
      <c r="A4" s="248" t="s">
        <v>49</v>
      </c>
      <c r="B4" s="249"/>
      <c r="C4" s="218" t="s">
        <v>132</v>
      </c>
      <c r="D4" s="216" t="s">
        <v>70</v>
      </c>
      <c r="E4" s="259"/>
      <c r="F4" s="259"/>
      <c r="G4" s="259"/>
      <c r="H4" s="260"/>
    </row>
    <row r="5" spans="1:9" ht="20.100000000000001" customHeight="1" thickBot="1" x14ac:dyDescent="0.35">
      <c r="A5" s="250" t="s">
        <v>50</v>
      </c>
      <c r="B5" s="251"/>
      <c r="C5" s="62" t="s">
        <v>130</v>
      </c>
      <c r="D5" s="61" t="s">
        <v>52</v>
      </c>
      <c r="E5" s="258" t="s">
        <v>134</v>
      </c>
      <c r="F5" s="258"/>
      <c r="G5" s="244" t="s">
        <v>53</v>
      </c>
      <c r="H5" s="245"/>
    </row>
    <row r="6" spans="1:9" ht="20.100000000000001" customHeight="1" x14ac:dyDescent="0.3">
      <c r="A6" s="235" t="s">
        <v>10</v>
      </c>
      <c r="B6" s="236"/>
      <c r="C6" s="236"/>
      <c r="D6" s="236" t="s">
        <v>30</v>
      </c>
      <c r="E6" s="236"/>
      <c r="F6" s="239" t="s">
        <v>29</v>
      </c>
      <c r="G6" s="270" t="s">
        <v>42</v>
      </c>
      <c r="H6" s="241" t="s">
        <v>15</v>
      </c>
      <c r="I6" s="266" t="s">
        <v>31</v>
      </c>
    </row>
    <row r="7" spans="1:9" ht="20.100000000000001" customHeight="1" thickBot="1" x14ac:dyDescent="0.35">
      <c r="A7" s="237"/>
      <c r="B7" s="238"/>
      <c r="C7" s="238"/>
      <c r="D7" s="64" t="s">
        <v>13</v>
      </c>
      <c r="E7" s="64" t="s">
        <v>14</v>
      </c>
      <c r="F7" s="240"/>
      <c r="G7" s="271"/>
      <c r="H7" s="242"/>
      <c r="I7" s="266"/>
    </row>
    <row r="8" spans="1:9" ht="16.5" customHeight="1" x14ac:dyDescent="0.3">
      <c r="A8" s="231" t="s">
        <v>11</v>
      </c>
      <c r="B8" s="226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 x14ac:dyDescent="0.3">
      <c r="A9" s="232"/>
      <c r="B9" s="227"/>
      <c r="C9" s="195" t="s">
        <v>72</v>
      </c>
      <c r="D9" s="195">
        <v>1</v>
      </c>
      <c r="E9" s="195"/>
      <c r="F9" s="195"/>
      <c r="G9" s="196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32"/>
      <c r="B10" s="225" t="s">
        <v>12</v>
      </c>
      <c r="C10" s="225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32"/>
      <c r="B11" s="228" t="s">
        <v>82</v>
      </c>
      <c r="C11" s="189" t="s">
        <v>74</v>
      </c>
      <c r="D11" s="195"/>
      <c r="E11" s="195"/>
      <c r="F11" s="195"/>
      <c r="G11" s="196">
        <v>1</v>
      </c>
      <c r="H11" s="63"/>
      <c r="I11" s="3" t="str">
        <f t="shared" si="0"/>
        <v>3</v>
      </c>
    </row>
    <row r="12" spans="1:9" ht="16.5" customHeight="1" x14ac:dyDescent="0.3">
      <c r="A12" s="232"/>
      <c r="B12" s="229"/>
      <c r="C12" s="189" t="s">
        <v>73</v>
      </c>
      <c r="D12" s="195"/>
      <c r="E12" s="195"/>
      <c r="F12" s="195"/>
      <c r="G12" s="196">
        <v>1</v>
      </c>
      <c r="H12" s="63"/>
      <c r="I12" s="3" t="str">
        <f t="shared" si="0"/>
        <v>3</v>
      </c>
    </row>
    <row r="13" spans="1:9" ht="16.5" customHeight="1" x14ac:dyDescent="0.3">
      <c r="A13" s="232"/>
      <c r="B13" s="230"/>
      <c r="C13" s="189" t="s">
        <v>67</v>
      </c>
      <c r="D13" s="195"/>
      <c r="E13" s="195"/>
      <c r="F13" s="195"/>
      <c r="G13" s="196">
        <v>1</v>
      </c>
      <c r="H13" s="63"/>
      <c r="I13" s="3" t="str">
        <f t="shared" si="0"/>
        <v>3</v>
      </c>
    </row>
    <row r="14" spans="1:9" ht="16.5" customHeight="1" thickBot="1" x14ac:dyDescent="0.35">
      <c r="A14" s="233"/>
      <c r="B14" s="234" t="s">
        <v>16</v>
      </c>
      <c r="C14" s="234"/>
      <c r="D14" s="200"/>
      <c r="E14" s="200"/>
      <c r="F14" s="200"/>
      <c r="G14" s="201">
        <v>1</v>
      </c>
      <c r="H14" s="202"/>
      <c r="I14" s="3" t="str">
        <f t="shared" si="0"/>
        <v>3</v>
      </c>
    </row>
    <row r="15" spans="1:9" ht="16.5" customHeight="1" x14ac:dyDescent="0.3">
      <c r="A15" s="231" t="s">
        <v>54</v>
      </c>
      <c r="B15" s="268" t="s">
        <v>40</v>
      </c>
      <c r="C15" s="188" t="s">
        <v>41</v>
      </c>
      <c r="D15" s="192"/>
      <c r="E15" s="192"/>
      <c r="F15" s="192">
        <v>1</v>
      </c>
      <c r="G15" s="193"/>
      <c r="H15" s="194"/>
      <c r="I15" s="3" t="str">
        <f t="shared" si="0"/>
        <v>2</v>
      </c>
    </row>
    <row r="16" spans="1:9" ht="16.5" customHeight="1" x14ac:dyDescent="0.3">
      <c r="A16" s="232"/>
      <c r="B16" s="269"/>
      <c r="C16" s="189" t="s">
        <v>64</v>
      </c>
      <c r="D16" s="195"/>
      <c r="E16" s="195"/>
      <c r="F16" s="195">
        <v>1</v>
      </c>
      <c r="G16" s="196"/>
      <c r="H16" s="63"/>
      <c r="I16" s="3" t="str">
        <f t="shared" si="0"/>
        <v>2</v>
      </c>
    </row>
    <row r="17" spans="1:9" ht="16.5" customHeight="1" x14ac:dyDescent="0.3">
      <c r="A17" s="232"/>
      <c r="B17" s="255" t="s">
        <v>17</v>
      </c>
      <c r="C17" s="255"/>
      <c r="D17" s="197"/>
      <c r="E17" s="197"/>
      <c r="F17" s="197">
        <v>1</v>
      </c>
      <c r="G17" s="198"/>
      <c r="H17" s="199"/>
      <c r="I17" s="3" t="str">
        <f t="shared" si="0"/>
        <v>2</v>
      </c>
    </row>
    <row r="18" spans="1:9" ht="16.5" customHeight="1" x14ac:dyDescent="0.3">
      <c r="A18" s="232"/>
      <c r="B18" s="228" t="s">
        <v>18</v>
      </c>
      <c r="C18" s="189" t="s">
        <v>90</v>
      </c>
      <c r="D18" s="195"/>
      <c r="E18" s="195"/>
      <c r="F18" s="195"/>
      <c r="G18" s="196">
        <v>1</v>
      </c>
      <c r="H18" s="63"/>
      <c r="I18" s="3" t="str">
        <f t="shared" si="0"/>
        <v>3</v>
      </c>
    </row>
    <row r="19" spans="1:9" ht="16.5" customHeight="1" x14ac:dyDescent="0.3">
      <c r="A19" s="232"/>
      <c r="B19" s="230"/>
      <c r="C19" s="189" t="s">
        <v>19</v>
      </c>
      <c r="D19" s="195">
        <v>1</v>
      </c>
      <c r="E19" s="195"/>
      <c r="F19" s="195"/>
      <c r="G19" s="196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32"/>
      <c r="B20" s="255" t="s">
        <v>18</v>
      </c>
      <c r="C20" s="255"/>
      <c r="D20" s="197">
        <v>1</v>
      </c>
      <c r="E20" s="197"/>
      <c r="F20" s="197"/>
      <c r="G20" s="198"/>
      <c r="H20" s="199"/>
      <c r="I20" s="3" t="str">
        <f t="shared" si="0"/>
        <v>0</v>
      </c>
    </row>
    <row r="21" spans="1:9" ht="16.5" customHeight="1" x14ac:dyDescent="0.3">
      <c r="A21" s="232"/>
      <c r="B21" s="228" t="s">
        <v>20</v>
      </c>
      <c r="C21" s="189" t="s">
        <v>44</v>
      </c>
      <c r="D21" s="195"/>
      <c r="E21" s="195"/>
      <c r="F21" s="195"/>
      <c r="G21" s="196">
        <v>1</v>
      </c>
      <c r="H21" s="63"/>
      <c r="I21" s="3" t="str">
        <f t="shared" si="0"/>
        <v>3</v>
      </c>
    </row>
    <row r="22" spans="1:9" ht="16.5" customHeight="1" x14ac:dyDescent="0.3">
      <c r="A22" s="232"/>
      <c r="B22" s="229"/>
      <c r="C22" s="189" t="s">
        <v>43</v>
      </c>
      <c r="D22" s="195">
        <v>1</v>
      </c>
      <c r="E22" s="195"/>
      <c r="F22" s="195"/>
      <c r="G22" s="196"/>
      <c r="H22" s="63"/>
      <c r="I22" s="3" t="str">
        <f t="shared" si="0"/>
        <v>0</v>
      </c>
    </row>
    <row r="23" spans="1:9" ht="16.5" customHeight="1" x14ac:dyDescent="0.3">
      <c r="A23" s="232"/>
      <c r="B23" s="229"/>
      <c r="C23" s="189" t="s">
        <v>65</v>
      </c>
      <c r="D23" s="195"/>
      <c r="E23" s="195"/>
      <c r="F23" s="195">
        <v>1</v>
      </c>
      <c r="G23" s="196"/>
      <c r="H23" s="63"/>
      <c r="I23" s="3" t="str">
        <f t="shared" ref="I23" si="2">IF(D23=1,"0",IF(E23=1,"1",IF(F23=1,"2",IF(G23=1,"3"))))</f>
        <v>2</v>
      </c>
    </row>
    <row r="24" spans="1:9" ht="16.5" customHeight="1" x14ac:dyDescent="0.3">
      <c r="A24" s="232"/>
      <c r="B24" s="255" t="s">
        <v>20</v>
      </c>
      <c r="C24" s="255"/>
      <c r="D24" s="197">
        <v>1</v>
      </c>
      <c r="E24" s="197"/>
      <c r="F24" s="197"/>
      <c r="G24" s="198"/>
      <c r="H24" s="199"/>
      <c r="I24" s="3" t="str">
        <f t="shared" si="0"/>
        <v>0</v>
      </c>
    </row>
    <row r="25" spans="1:9" ht="16.5" customHeight="1" x14ac:dyDescent="0.3">
      <c r="A25" s="232"/>
      <c r="B25" s="228" t="s">
        <v>21</v>
      </c>
      <c r="C25" s="189" t="s">
        <v>79</v>
      </c>
      <c r="D25" s="195"/>
      <c r="E25" s="195">
        <v>1</v>
      </c>
      <c r="F25" s="195"/>
      <c r="G25" s="196"/>
      <c r="H25" s="63"/>
      <c r="I25" s="3" t="str">
        <f t="shared" si="0"/>
        <v>1</v>
      </c>
    </row>
    <row r="26" spans="1:9" ht="33" x14ac:dyDescent="0.3">
      <c r="A26" s="232"/>
      <c r="B26" s="229"/>
      <c r="C26" s="189" t="s">
        <v>80</v>
      </c>
      <c r="D26" s="195"/>
      <c r="E26" s="195">
        <v>1</v>
      </c>
      <c r="F26" s="195"/>
      <c r="G26" s="196"/>
      <c r="H26" s="63"/>
      <c r="I26" s="3" t="str">
        <f t="shared" si="0"/>
        <v>1</v>
      </c>
    </row>
    <row r="27" spans="1:9" ht="16.5" customHeight="1" x14ac:dyDescent="0.3">
      <c r="A27" s="232"/>
      <c r="B27" s="229"/>
      <c r="C27" s="189" t="s">
        <v>78</v>
      </c>
      <c r="D27" s="195">
        <v>1</v>
      </c>
      <c r="E27" s="195"/>
      <c r="F27" s="195"/>
      <c r="G27" s="196"/>
      <c r="H27" s="63"/>
      <c r="I27" s="3" t="str">
        <f t="shared" si="0"/>
        <v>0</v>
      </c>
    </row>
    <row r="28" spans="1:9" ht="33" x14ac:dyDescent="0.3">
      <c r="A28" s="232"/>
      <c r="B28" s="229"/>
      <c r="C28" s="189" t="s">
        <v>81</v>
      </c>
      <c r="D28" s="195"/>
      <c r="E28" s="195">
        <v>1</v>
      </c>
      <c r="F28" s="195"/>
      <c r="G28" s="196"/>
      <c r="H28" s="63"/>
      <c r="I28" s="3" t="str">
        <f t="shared" si="0"/>
        <v>1</v>
      </c>
    </row>
    <row r="29" spans="1:9" ht="16.5" customHeight="1" x14ac:dyDescent="0.3">
      <c r="A29" s="232"/>
      <c r="B29" s="229"/>
      <c r="C29" s="189" t="s">
        <v>33</v>
      </c>
      <c r="D29" s="195"/>
      <c r="E29" s="195"/>
      <c r="F29" s="195"/>
      <c r="G29" s="196">
        <v>1</v>
      </c>
      <c r="H29" s="63"/>
      <c r="I29" s="3" t="str">
        <f t="shared" si="0"/>
        <v>3</v>
      </c>
    </row>
    <row r="30" spans="1:9" ht="16.5" customHeight="1" x14ac:dyDescent="0.3">
      <c r="A30" s="232"/>
      <c r="B30" s="255" t="s">
        <v>21</v>
      </c>
      <c r="C30" s="255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2"/>
      <c r="B31" s="228" t="s">
        <v>55</v>
      </c>
      <c r="C31" s="189" t="s">
        <v>45</v>
      </c>
      <c r="D31" s="195"/>
      <c r="E31" s="195"/>
      <c r="F31" s="195"/>
      <c r="G31" s="196">
        <v>1</v>
      </c>
      <c r="H31" s="63"/>
      <c r="I31" s="3" t="str">
        <f t="shared" si="0"/>
        <v>3</v>
      </c>
    </row>
    <row r="32" spans="1:9" ht="16.5" customHeight="1" x14ac:dyDescent="0.3">
      <c r="A32" s="232"/>
      <c r="B32" s="230"/>
      <c r="C32" s="189" t="s">
        <v>86</v>
      </c>
      <c r="D32" s="195"/>
      <c r="E32" s="195"/>
      <c r="F32" s="195"/>
      <c r="G32" s="196">
        <v>1</v>
      </c>
      <c r="H32" s="63"/>
      <c r="I32" s="3" t="str">
        <f t="shared" si="0"/>
        <v>3</v>
      </c>
    </row>
    <row r="33" spans="1:9" ht="16.5" customHeight="1" x14ac:dyDescent="0.3">
      <c r="A33" s="232"/>
      <c r="B33" s="255" t="s">
        <v>22</v>
      </c>
      <c r="C33" s="255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2"/>
      <c r="B34" s="228" t="s">
        <v>91</v>
      </c>
      <c r="C34" s="189" t="s">
        <v>44</v>
      </c>
      <c r="D34" s="195"/>
      <c r="E34" s="195"/>
      <c r="F34" s="195"/>
      <c r="G34" s="196">
        <v>1</v>
      </c>
      <c r="H34" s="63"/>
      <c r="I34" s="3" t="str">
        <f t="shared" si="0"/>
        <v>3</v>
      </c>
    </row>
    <row r="35" spans="1:9" ht="16.5" customHeight="1" x14ac:dyDescent="0.3">
      <c r="A35" s="267"/>
      <c r="B35" s="230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3"/>
      <c r="B36" s="234" t="s">
        <v>23</v>
      </c>
      <c r="C36" s="234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1" t="s">
        <v>24</v>
      </c>
      <c r="B37" s="257" t="s">
        <v>25</v>
      </c>
      <c r="C37" s="188" t="s">
        <v>46</v>
      </c>
      <c r="D37" s="192">
        <v>1</v>
      </c>
      <c r="E37" s="192"/>
      <c r="F37" s="192"/>
      <c r="G37" s="193"/>
      <c r="H37" s="194"/>
      <c r="I37" s="3" t="str">
        <f t="shared" si="0"/>
        <v>0</v>
      </c>
    </row>
    <row r="38" spans="1:9" ht="16.5" customHeight="1" x14ac:dyDescent="0.3">
      <c r="A38" s="232"/>
      <c r="B38" s="229"/>
      <c r="C38" s="189" t="s">
        <v>76</v>
      </c>
      <c r="D38" s="195">
        <v>1</v>
      </c>
      <c r="E38" s="195"/>
      <c r="F38" s="195"/>
      <c r="G38" s="196"/>
      <c r="H38" s="63"/>
      <c r="I38" s="3" t="str">
        <f t="shared" si="0"/>
        <v>0</v>
      </c>
    </row>
    <row r="39" spans="1:9" ht="16.5" customHeight="1" thickBot="1" x14ac:dyDescent="0.35">
      <c r="A39" s="233"/>
      <c r="B39" s="234" t="s">
        <v>25</v>
      </c>
      <c r="C39" s="234"/>
      <c r="D39" s="200">
        <v>1</v>
      </c>
      <c r="E39" s="200"/>
      <c r="F39" s="200"/>
      <c r="G39" s="201"/>
      <c r="H39" s="202"/>
      <c r="I39" s="3" t="str">
        <f t="shared" si="0"/>
        <v>0</v>
      </c>
    </row>
    <row r="40" spans="1:9" ht="16.5" customHeight="1" x14ac:dyDescent="0.3">
      <c r="A40" s="263" t="s">
        <v>26</v>
      </c>
      <c r="B40" s="187" t="s">
        <v>27</v>
      </c>
      <c r="C40" s="187" t="s">
        <v>84</v>
      </c>
      <c r="D40" s="192"/>
      <c r="E40" s="192"/>
      <c r="F40" s="192">
        <v>1</v>
      </c>
      <c r="G40" s="193"/>
      <c r="H40" s="194"/>
      <c r="I40" s="3" t="str">
        <f t="shared" si="0"/>
        <v>2</v>
      </c>
    </row>
    <row r="41" spans="1:9" ht="16.5" customHeight="1" x14ac:dyDescent="0.3">
      <c r="A41" s="264"/>
      <c r="B41" s="255" t="s">
        <v>27</v>
      </c>
      <c r="C41" s="255"/>
      <c r="D41" s="197"/>
      <c r="E41" s="197"/>
      <c r="F41" s="197">
        <v>1</v>
      </c>
      <c r="G41" s="198"/>
      <c r="H41" s="199"/>
      <c r="I41" s="3" t="str">
        <f t="shared" si="0"/>
        <v>2</v>
      </c>
    </row>
    <row r="42" spans="1:9" ht="16.5" customHeight="1" x14ac:dyDescent="0.3">
      <c r="A42" s="264"/>
      <c r="B42" s="191" t="s">
        <v>83</v>
      </c>
      <c r="C42" s="206" t="s">
        <v>77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65"/>
      <c r="B43" s="256" t="s">
        <v>56</v>
      </c>
      <c r="C43" s="256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52" t="s">
        <v>133</v>
      </c>
      <c r="C44" s="253"/>
      <c r="D44" s="253"/>
      <c r="E44" s="253"/>
      <c r="F44" s="253"/>
      <c r="G44" s="253"/>
      <c r="H44" s="25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45" zoomScaleNormal="100" zoomScaleSheetLayoutView="145" workbookViewId="0">
      <pane ySplit="6" topLeftCell="A7" activePane="bottomLeft" state="frozen"/>
      <selection pane="bottomLeft" activeCell="E121" sqref="E1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8" t="s">
        <v>32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80"/>
    </row>
    <row r="2" spans="1:24" ht="12" x14ac:dyDescent="0.3">
      <c r="A2" s="81"/>
      <c r="B2" s="335" t="s">
        <v>75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82"/>
      <c r="O2" s="83" t="s">
        <v>9</v>
      </c>
      <c r="P2" s="333" t="s">
        <v>96</v>
      </c>
      <c r="Q2" s="333"/>
      <c r="R2" s="84"/>
    </row>
    <row r="3" spans="1:24" ht="12.75" thickBot="1" x14ac:dyDescent="0.35">
      <c r="A3" s="85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82"/>
      <c r="O3" s="86" t="s">
        <v>8</v>
      </c>
      <c r="P3" s="334" t="s">
        <v>95</v>
      </c>
      <c r="Q3" s="334"/>
      <c r="R3" s="87"/>
    </row>
    <row r="4" spans="1:24" s="1" customFormat="1" ht="12.75" thickBot="1" x14ac:dyDescent="0.35">
      <c r="A4" s="322" t="s">
        <v>0</v>
      </c>
      <c r="B4" s="330" t="s">
        <v>69</v>
      </c>
      <c r="C4" s="327" t="s">
        <v>62</v>
      </c>
      <c r="D4" s="328"/>
      <c r="E4" s="328"/>
      <c r="F4" s="328"/>
      <c r="G4" s="328"/>
      <c r="H4" s="328"/>
      <c r="I4" s="329"/>
      <c r="J4" s="327" t="s">
        <v>5</v>
      </c>
      <c r="K4" s="328"/>
      <c r="L4" s="328"/>
      <c r="M4" s="328"/>
      <c r="N4" s="328"/>
      <c r="O4" s="328"/>
      <c r="P4" s="328"/>
      <c r="Q4" s="329"/>
      <c r="R4" s="305"/>
      <c r="S4" s="305"/>
      <c r="T4" s="305"/>
      <c r="U4" s="305"/>
      <c r="V4" s="305"/>
      <c r="W4" s="305"/>
      <c r="X4" s="305"/>
    </row>
    <row r="5" spans="1:24" s="1" customFormat="1" ht="12" x14ac:dyDescent="0.3">
      <c r="A5" s="323"/>
      <c r="B5" s="323"/>
      <c r="C5" s="322" t="s">
        <v>2</v>
      </c>
      <c r="D5" s="331" t="s">
        <v>1</v>
      </c>
      <c r="E5" s="325" t="s">
        <v>3</v>
      </c>
      <c r="F5" s="303" t="s">
        <v>6</v>
      </c>
      <c r="G5" s="301" t="s">
        <v>7</v>
      </c>
      <c r="H5" s="301"/>
      <c r="I5" s="302"/>
      <c r="J5" s="319" t="s">
        <v>2</v>
      </c>
      <c r="K5" s="306" t="s">
        <v>1</v>
      </c>
      <c r="L5" s="308" t="s">
        <v>3</v>
      </c>
      <c r="M5" s="315" t="s">
        <v>6</v>
      </c>
      <c r="N5" s="314" t="s">
        <v>7</v>
      </c>
      <c r="O5" s="308"/>
      <c r="P5" s="308"/>
      <c r="Q5" s="315"/>
      <c r="R5" s="272"/>
      <c r="S5" s="272"/>
      <c r="T5" s="272"/>
      <c r="U5" s="272"/>
      <c r="V5" s="272"/>
      <c r="W5" s="272"/>
      <c r="X5" s="272"/>
    </row>
    <row r="6" spans="1:24" s="1" customFormat="1" ht="24.75" thickBot="1" x14ac:dyDescent="0.35">
      <c r="A6" s="324"/>
      <c r="B6" s="324"/>
      <c r="C6" s="324"/>
      <c r="D6" s="332"/>
      <c r="E6" s="326"/>
      <c r="F6" s="304"/>
      <c r="G6" s="88" t="s">
        <v>34</v>
      </c>
      <c r="H6" s="89" t="s">
        <v>35</v>
      </c>
      <c r="I6" s="90" t="s">
        <v>36</v>
      </c>
      <c r="J6" s="320"/>
      <c r="K6" s="307"/>
      <c r="L6" s="309"/>
      <c r="M6" s="321"/>
      <c r="N6" s="88" t="s">
        <v>37</v>
      </c>
      <c r="O6" s="89" t="s">
        <v>38</v>
      </c>
      <c r="P6" s="89" t="s">
        <v>34</v>
      </c>
      <c r="Q6" s="90" t="s">
        <v>36</v>
      </c>
      <c r="R6" s="272"/>
      <c r="S6" s="272"/>
      <c r="T6" s="272"/>
      <c r="U6" s="272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285" t="s">
        <v>94</v>
      </c>
      <c r="C7" s="214"/>
      <c r="D7" s="6"/>
      <c r="E7" s="7"/>
      <c r="F7" s="8"/>
      <c r="G7" s="9"/>
      <c r="H7" s="7"/>
      <c r="I7" s="8"/>
      <c r="J7" s="10" t="s">
        <v>92</v>
      </c>
      <c r="K7" s="11"/>
      <c r="L7" s="12">
        <v>1</v>
      </c>
      <c r="M7" s="13"/>
      <c r="N7" s="73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286"/>
      <c r="C8" s="214"/>
      <c r="D8" s="14"/>
      <c r="E8" s="5"/>
      <c r="F8" s="15"/>
      <c r="G8" s="16"/>
      <c r="H8" s="5"/>
      <c r="I8" s="15"/>
      <c r="J8" s="17" t="s">
        <v>93</v>
      </c>
      <c r="K8" s="18"/>
      <c r="L8" s="19">
        <v>1</v>
      </c>
      <c r="M8" s="20"/>
      <c r="N8" s="21"/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286"/>
      <c r="C9" s="7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287"/>
      <c r="C10" s="75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9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91" t="s">
        <v>104</v>
      </c>
      <c r="C11" s="76" t="s">
        <v>98</v>
      </c>
      <c r="D11" s="49"/>
      <c r="E11" s="50">
        <v>1</v>
      </c>
      <c r="F11" s="51"/>
      <c r="G11" s="52"/>
      <c r="H11" s="50"/>
      <c r="I11" s="51"/>
      <c r="J11" s="53"/>
      <c r="K11" s="54"/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92"/>
      <c r="C12" s="219" t="s">
        <v>99</v>
      </c>
      <c r="D12" s="30"/>
      <c r="E12" s="31">
        <v>1</v>
      </c>
      <c r="F12" s="32"/>
      <c r="G12" s="33"/>
      <c r="H12" s="31"/>
      <c r="I12" s="32"/>
      <c r="J12" s="58"/>
      <c r="K12" s="35"/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92"/>
      <c r="C13" s="77" t="s">
        <v>100</v>
      </c>
      <c r="D13" s="30"/>
      <c r="E13" s="31">
        <v>1</v>
      </c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93"/>
      <c r="C14" s="220" t="s">
        <v>101</v>
      </c>
      <c r="D14" s="39"/>
      <c r="E14" s="40">
        <v>1</v>
      </c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288" t="s">
        <v>97</v>
      </c>
      <c r="C15" s="79" t="s">
        <v>102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3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289"/>
      <c r="C16" s="221" t="s">
        <v>135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289"/>
      <c r="C17" s="221" t="s">
        <v>103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290"/>
      <c r="C18" s="75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9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91" t="s">
        <v>105</v>
      </c>
      <c r="C19" s="76" t="s">
        <v>106</v>
      </c>
      <c r="D19" s="49">
        <v>1</v>
      </c>
      <c r="E19" s="50"/>
      <c r="F19" s="51"/>
      <c r="G19" s="52"/>
      <c r="H19" s="50"/>
      <c r="I19" s="51"/>
      <c r="J19" s="53" t="s">
        <v>106</v>
      </c>
      <c r="K19" s="54">
        <v>1</v>
      </c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92"/>
      <c r="C20" s="77" t="s">
        <v>107</v>
      </c>
      <c r="D20" s="30">
        <v>1</v>
      </c>
      <c r="E20" s="31"/>
      <c r="F20" s="32"/>
      <c r="G20" s="33"/>
      <c r="H20" s="31"/>
      <c r="I20" s="32"/>
      <c r="J20" s="58" t="s">
        <v>107</v>
      </c>
      <c r="K20" s="35">
        <v>1</v>
      </c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92"/>
      <c r="C21" s="77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93"/>
      <c r="C22" s="72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282" t="s">
        <v>108</v>
      </c>
      <c r="C23" s="92" t="s">
        <v>109</v>
      </c>
      <c r="D23" s="94"/>
      <c r="E23" s="95"/>
      <c r="F23" s="96"/>
      <c r="G23" s="97"/>
      <c r="H23" s="95"/>
      <c r="I23" s="96"/>
      <c r="J23" s="98" t="s">
        <v>113</v>
      </c>
      <c r="K23" s="99"/>
      <c r="L23" s="100">
        <v>1</v>
      </c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283"/>
      <c r="C24" s="59" t="s">
        <v>110</v>
      </c>
      <c r="D24" s="103"/>
      <c r="E24" s="104"/>
      <c r="F24" s="105"/>
      <c r="G24" s="106"/>
      <c r="H24" s="104"/>
      <c r="I24" s="105"/>
      <c r="J24" s="107" t="s">
        <v>114</v>
      </c>
      <c r="K24" s="108"/>
      <c r="L24" s="109">
        <v>1</v>
      </c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283"/>
      <c r="C25" s="59" t="s">
        <v>111</v>
      </c>
      <c r="D25" s="103"/>
      <c r="E25" s="104"/>
      <c r="F25" s="105"/>
      <c r="G25" s="106"/>
      <c r="H25" s="104"/>
      <c r="I25" s="105"/>
      <c r="J25" s="107" t="s">
        <v>115</v>
      </c>
      <c r="K25" s="108"/>
      <c r="L25" s="109">
        <v>1</v>
      </c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284"/>
      <c r="C26" s="112" t="s">
        <v>112</v>
      </c>
      <c r="D26" s="113"/>
      <c r="E26" s="114"/>
      <c r="F26" s="115"/>
      <c r="G26" s="116"/>
      <c r="H26" s="114"/>
      <c r="I26" s="115"/>
      <c r="J26" s="117" t="s">
        <v>116</v>
      </c>
      <c r="K26" s="118"/>
      <c r="L26" s="119">
        <v>1</v>
      </c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9" t="s">
        <v>117</v>
      </c>
      <c r="C27" s="76" t="s">
        <v>106</v>
      </c>
      <c r="D27" s="49">
        <v>1</v>
      </c>
      <c r="E27" s="50"/>
      <c r="F27" s="51"/>
      <c r="G27" s="52"/>
      <c r="H27" s="50"/>
      <c r="I27" s="51"/>
      <c r="J27" s="53" t="s">
        <v>106</v>
      </c>
      <c r="K27" s="54">
        <v>1</v>
      </c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80"/>
      <c r="C28" s="77" t="s">
        <v>107</v>
      </c>
      <c r="D28" s="30">
        <v>1</v>
      </c>
      <c r="E28" s="31"/>
      <c r="F28" s="32"/>
      <c r="G28" s="33"/>
      <c r="H28" s="31"/>
      <c r="I28" s="32"/>
      <c r="J28" s="58" t="s">
        <v>107</v>
      </c>
      <c r="K28" s="35">
        <v>1</v>
      </c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80"/>
      <c r="C29" s="77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1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94" t="s">
        <v>118</v>
      </c>
      <c r="C31" s="169" t="s">
        <v>109</v>
      </c>
      <c r="D31" s="124"/>
      <c r="E31" s="125"/>
      <c r="F31" s="126"/>
      <c r="G31" s="124"/>
      <c r="H31" s="125"/>
      <c r="I31" s="126"/>
      <c r="J31" s="98" t="s">
        <v>113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95"/>
      <c r="C32" s="171" t="s">
        <v>110</v>
      </c>
      <c r="D32" s="133"/>
      <c r="E32" s="134"/>
      <c r="F32" s="135"/>
      <c r="G32" s="133"/>
      <c r="H32" s="134"/>
      <c r="I32" s="135"/>
      <c r="J32" s="107" t="s">
        <v>114</v>
      </c>
      <c r="K32" s="137"/>
      <c r="L32" s="138">
        <v>1</v>
      </c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95"/>
      <c r="C33" s="171" t="s">
        <v>111</v>
      </c>
      <c r="D33" s="133"/>
      <c r="E33" s="134"/>
      <c r="F33" s="135"/>
      <c r="G33" s="133"/>
      <c r="H33" s="134"/>
      <c r="I33" s="135"/>
      <c r="J33" s="107" t="s">
        <v>115</v>
      </c>
      <c r="K33" s="137"/>
      <c r="L33" s="138">
        <v>1</v>
      </c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96"/>
      <c r="C34" s="173" t="s">
        <v>112</v>
      </c>
      <c r="D34" s="142"/>
      <c r="E34" s="143"/>
      <c r="F34" s="144"/>
      <c r="G34" s="142"/>
      <c r="H34" s="143"/>
      <c r="I34" s="144"/>
      <c r="J34" s="117" t="s">
        <v>116</v>
      </c>
      <c r="K34" s="146"/>
      <c r="L34" s="147">
        <v>1</v>
      </c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9" t="s">
        <v>119</v>
      </c>
      <c r="C35" s="222" t="s">
        <v>120</v>
      </c>
      <c r="D35" s="49"/>
      <c r="E35" s="50"/>
      <c r="F35" s="51">
        <v>1</v>
      </c>
      <c r="G35" s="52"/>
      <c r="H35" s="50">
        <v>1</v>
      </c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80"/>
      <c r="C36" s="77" t="s">
        <v>121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80"/>
      <c r="C37" s="77" t="s">
        <v>122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1"/>
      <c r="C38" s="78" t="s">
        <v>123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279" t="s">
        <v>119</v>
      </c>
      <c r="C39" s="92" t="s">
        <v>124</v>
      </c>
      <c r="D39" s="94"/>
      <c r="E39" s="95"/>
      <c r="F39" s="96">
        <v>1</v>
      </c>
      <c r="G39" s="97">
        <v>1</v>
      </c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280"/>
      <c r="C40" s="59" t="s">
        <v>125</v>
      </c>
      <c r="D40" s="103">
        <v>1</v>
      </c>
      <c r="E40" s="104"/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280"/>
      <c r="C41" s="59" t="s">
        <v>126</v>
      </c>
      <c r="D41" s="103">
        <v>1</v>
      </c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281"/>
      <c r="C42" s="112" t="s">
        <v>127</v>
      </c>
      <c r="D42" s="113"/>
      <c r="E42" s="114"/>
      <c r="F42" s="115">
        <v>1</v>
      </c>
      <c r="G42" s="116">
        <v>1</v>
      </c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9" t="s">
        <v>119</v>
      </c>
      <c r="C43" s="76" t="s">
        <v>128</v>
      </c>
      <c r="D43" s="49"/>
      <c r="E43" s="50"/>
      <c r="F43" s="51">
        <v>1</v>
      </c>
      <c r="G43" s="52">
        <v>1</v>
      </c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80"/>
      <c r="C44" s="77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80"/>
      <c r="C45" s="71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81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94" t="s">
        <v>129</v>
      </c>
      <c r="C47" s="169" t="s">
        <v>106</v>
      </c>
      <c r="D47" s="124"/>
      <c r="E47" s="125">
        <v>1</v>
      </c>
      <c r="F47" s="126"/>
      <c r="G47" s="124"/>
      <c r="H47" s="125"/>
      <c r="I47" s="126"/>
      <c r="J47" s="127" t="s">
        <v>106</v>
      </c>
      <c r="K47" s="128"/>
      <c r="L47" s="129">
        <v>1</v>
      </c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95"/>
      <c r="C48" s="171" t="s">
        <v>107</v>
      </c>
      <c r="D48" s="133"/>
      <c r="E48" s="134">
        <v>1</v>
      </c>
      <c r="F48" s="135"/>
      <c r="G48" s="133"/>
      <c r="H48" s="134"/>
      <c r="I48" s="135"/>
      <c r="J48" s="136" t="s">
        <v>107</v>
      </c>
      <c r="K48" s="137"/>
      <c r="L48" s="138">
        <v>1</v>
      </c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95"/>
      <c r="C49" s="171"/>
      <c r="D49" s="133"/>
      <c r="E49" s="134"/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96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297" t="s">
        <v>136</v>
      </c>
      <c r="C51" s="159" t="s">
        <v>137</v>
      </c>
      <c r="D51" s="160">
        <v>1</v>
      </c>
      <c r="E51" s="161"/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92"/>
      <c r="C52" s="77">
        <v>1</v>
      </c>
      <c r="D52" s="30"/>
      <c r="E52" s="31"/>
      <c r="F52" s="32">
        <v>1</v>
      </c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92"/>
      <c r="C53" s="71">
        <v>2</v>
      </c>
      <c r="D53" s="30"/>
      <c r="E53" s="31"/>
      <c r="F53" s="32">
        <v>1</v>
      </c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93"/>
      <c r="C54" s="72" t="s">
        <v>138</v>
      </c>
      <c r="D54" s="39"/>
      <c r="E54" s="40"/>
      <c r="F54" s="41">
        <v>1</v>
      </c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94"/>
      <c r="C55" s="169"/>
      <c r="D55" s="124"/>
      <c r="E55" s="179"/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95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95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96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91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92"/>
      <c r="C60" s="77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92"/>
      <c r="C61" s="71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93"/>
      <c r="C62" s="72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94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95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95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96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91"/>
      <c r="C67" s="76"/>
      <c r="D67" s="49"/>
      <c r="E67" s="50"/>
      <c r="F67" s="51"/>
      <c r="G67" s="52"/>
      <c r="H67" s="50"/>
      <c r="I67" s="51"/>
      <c r="J67" s="70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92"/>
      <c r="C68" s="77"/>
      <c r="D68" s="30"/>
      <c r="E68" s="31"/>
      <c r="F68" s="32"/>
      <c r="G68" s="33"/>
      <c r="H68" s="31"/>
      <c r="I68" s="32"/>
      <c r="J68" s="71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92"/>
      <c r="C69" s="71"/>
      <c r="D69" s="30"/>
      <c r="E69" s="31"/>
      <c r="F69" s="32"/>
      <c r="G69" s="33"/>
      <c r="H69" s="31"/>
      <c r="I69" s="32"/>
      <c r="J69" s="71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93"/>
      <c r="C70" s="7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98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99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99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300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79"/>
      <c r="C75" s="76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80"/>
      <c r="C76" s="77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80"/>
      <c r="C77" s="71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1"/>
      <c r="C78" s="72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98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99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99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300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9"/>
      <c r="C83" s="76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80"/>
      <c r="C84" s="77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80"/>
      <c r="C85" s="77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1"/>
      <c r="C86" s="78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98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99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99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300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9"/>
      <c r="C91" s="70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80"/>
      <c r="C92" s="71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80"/>
      <c r="C93" s="71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1"/>
      <c r="C94" s="72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98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99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99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300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9"/>
      <c r="C99" s="70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80"/>
      <c r="C100" s="71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80"/>
      <c r="C101" s="71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1"/>
      <c r="C102" s="72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98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99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99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300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9"/>
      <c r="C107" s="70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80"/>
      <c r="C108" s="71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80"/>
      <c r="C109" s="71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1"/>
      <c r="C110" s="72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98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99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99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300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343" t="s">
        <v>4</v>
      </c>
      <c r="B115" s="344"/>
      <c r="C115" s="176">
        <f>SUM(D115:F115)</f>
        <v>26</v>
      </c>
      <c r="D115" s="11">
        <f t="shared" ref="D115:I115" si="0">SUM(D7:D114)</f>
        <v>8</v>
      </c>
      <c r="E115" s="12">
        <f t="shared" si="0"/>
        <v>11</v>
      </c>
      <c r="F115" s="13">
        <f t="shared" si="0"/>
        <v>7</v>
      </c>
      <c r="G115" s="73">
        <f t="shared" si="0"/>
        <v>3</v>
      </c>
      <c r="H115" s="12">
        <f t="shared" si="0"/>
        <v>1</v>
      </c>
      <c r="I115" s="13">
        <f t="shared" si="0"/>
        <v>0</v>
      </c>
      <c r="J115" s="10">
        <f>SUM(K115:M115)</f>
        <v>16</v>
      </c>
      <c r="K115" s="11">
        <f t="shared" ref="K115:Q115" si="1">SUM(K7:K114)</f>
        <v>4</v>
      </c>
      <c r="L115" s="12">
        <f t="shared" si="1"/>
        <v>12</v>
      </c>
      <c r="M115" s="13">
        <f t="shared" si="1"/>
        <v>0</v>
      </c>
      <c r="N115" s="73">
        <f t="shared" si="1"/>
        <v>0</v>
      </c>
      <c r="O115" s="12">
        <f t="shared" si="1"/>
        <v>0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41"/>
      <c r="B116" s="342"/>
      <c r="C116" s="177"/>
      <c r="D116" s="184">
        <f>D115/C115</f>
        <v>0.30769230769230771</v>
      </c>
      <c r="E116" s="182">
        <f>E115/C115</f>
        <v>0.42307692307692307</v>
      </c>
      <c r="F116" s="183">
        <f>F115/C115</f>
        <v>0.26923076923076922</v>
      </c>
      <c r="G116" s="69"/>
      <c r="H116" s="28"/>
      <c r="I116" s="29"/>
      <c r="J116" s="26"/>
      <c r="K116" s="184">
        <f>K115/J115</f>
        <v>0.25</v>
      </c>
      <c r="L116" s="182">
        <f>L115/J115</f>
        <v>0.75</v>
      </c>
      <c r="M116" s="183">
        <f>M115/J115</f>
        <v>0</v>
      </c>
      <c r="N116" s="69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13" t="s">
        <v>87</v>
      </c>
      <c r="B118" s="274"/>
      <c r="C118" s="274"/>
      <c r="D118" s="274"/>
      <c r="E118" s="274"/>
      <c r="F118" s="274"/>
      <c r="G118" s="274"/>
      <c r="H118" s="274"/>
      <c r="I118" s="274"/>
      <c r="J118" s="331" t="s">
        <v>88</v>
      </c>
      <c r="K118" s="325"/>
      <c r="L118" s="325"/>
      <c r="M118" s="325"/>
      <c r="N118" s="325"/>
      <c r="O118" s="325"/>
      <c r="P118" s="325"/>
      <c r="Q118" s="303"/>
    </row>
    <row r="119" spans="1:18" ht="16.149999999999999" customHeight="1" x14ac:dyDescent="0.3">
      <c r="A119" s="306" t="s">
        <v>63</v>
      </c>
      <c r="B119" s="273" t="s">
        <v>89</v>
      </c>
      <c r="C119" s="275"/>
      <c r="D119" s="308" t="s">
        <v>139</v>
      </c>
      <c r="E119" s="310" t="s">
        <v>140</v>
      </c>
      <c r="F119" s="310"/>
      <c r="G119" s="308"/>
      <c r="H119" s="308"/>
      <c r="I119" s="312"/>
      <c r="J119" s="331" t="s">
        <v>57</v>
      </c>
      <c r="K119" s="273" t="s">
        <v>58</v>
      </c>
      <c r="L119" s="274"/>
      <c r="M119" s="274"/>
      <c r="N119" s="275"/>
      <c r="O119" s="325" t="s">
        <v>60</v>
      </c>
      <c r="P119" s="325" t="s">
        <v>61</v>
      </c>
      <c r="Q119" s="303" t="s">
        <v>59</v>
      </c>
    </row>
    <row r="120" spans="1:18" ht="16.149999999999999" customHeight="1" thickBot="1" x14ac:dyDescent="0.35">
      <c r="A120" s="307"/>
      <c r="B120" s="276"/>
      <c r="C120" s="278"/>
      <c r="D120" s="309"/>
      <c r="E120" s="311"/>
      <c r="F120" s="311"/>
      <c r="G120" s="185"/>
      <c r="H120" s="185"/>
      <c r="I120" s="186"/>
      <c r="J120" s="332"/>
      <c r="K120" s="276"/>
      <c r="L120" s="277"/>
      <c r="M120" s="277"/>
      <c r="N120" s="278"/>
      <c r="O120" s="326"/>
      <c r="P120" s="326"/>
      <c r="Q120" s="304"/>
    </row>
    <row r="121" spans="1:18" ht="16.149999999999999" customHeight="1" x14ac:dyDescent="0.3">
      <c r="A121" s="178">
        <v>1</v>
      </c>
      <c r="B121" s="316" t="s">
        <v>85</v>
      </c>
      <c r="C121" s="317"/>
      <c r="D121" s="60">
        <v>1</v>
      </c>
      <c r="E121" s="60"/>
      <c r="F121" s="60"/>
      <c r="G121" s="60"/>
      <c r="H121" s="60"/>
      <c r="I121" s="65"/>
      <c r="J121" s="66">
        <v>1</v>
      </c>
      <c r="K121" s="338" t="s">
        <v>71</v>
      </c>
      <c r="L121" s="339"/>
      <c r="M121" s="339"/>
      <c r="N121" s="340"/>
      <c r="O121" s="67"/>
      <c r="P121" s="60">
        <v>1</v>
      </c>
      <c r="Q121" s="68"/>
    </row>
  </sheetData>
  <mergeCells count="68"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2024-07-11T06:25:48Z</dcterms:modified>
</cp:coreProperties>
</file>