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수원시\권선구보건소\"/>
    </mc:Choice>
  </mc:AlternateContent>
  <bookViews>
    <workbookView xWindow="1755" yWindow="1470" windowWidth="20430" windowHeight="1380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체크리스트'!$A$1:$Q$54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D47" i="1" l="1"/>
  <c r="E47" i="1"/>
  <c r="F47" i="1"/>
  <c r="G47" i="1"/>
  <c r="H47" i="1"/>
  <c r="I47" i="1"/>
  <c r="K47" i="1"/>
  <c r="L47" i="1"/>
  <c r="M47" i="1"/>
  <c r="N47" i="1"/>
  <c r="O47" i="1"/>
  <c r="P47" i="1"/>
  <c r="Q47" i="1"/>
  <c r="C47" i="1" l="1"/>
  <c r="E48" i="1" s="1"/>
  <c r="J47" i="1"/>
  <c r="K48" i="1" s="1"/>
  <c r="I32" i="3"/>
  <c r="I35" i="3"/>
  <c r="I23" i="3"/>
  <c r="M48" i="1" l="1"/>
  <c r="D48" i="1"/>
  <c r="F48" i="1"/>
  <c r="L48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<sst xmlns="http://schemas.openxmlformats.org/spreadsheetml/2006/main" count="153" uniqueCount="136">
  <si>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</si>
  <si>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</si>
  <si>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</si>
  <si>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</si>
  <si>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</si>
  <si>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</si>
  <si>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</si>
  <si>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</si>
  <si>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</si>
  <si>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</si>
  <si>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</si>
  <si>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</si>
  <si>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</si>
  <si>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</si>
  <si>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</si>
  <si>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</si>
  <si>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</si>
  <si>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</si>
  <si>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</si>
  <si>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</si>
  <si>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</si>
  <si>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</si>
  <si>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</si>
  <si>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</si>
  <si>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</si>
  <si>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</si>
  <si>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</si>
  <si>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</si>
  <si>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</si>
  <si>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</si>
  <si>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</si>
  <si>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</si>
  <si>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</si>
  <si>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</si>
  <si>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</si>
  <si>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</si>
  <si>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</si>
  <si>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</si>
  <si>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</si>
  <si>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</si>
  <si>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</si>
  <si>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</si>
  <si>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</si>
  <si>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</si>
  <si>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</si>
  <si>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</si>
  <si>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</si>
  <si>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</si>
  <si>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</si>
  <si>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</si>
  <si>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</si>
  <si>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</si>
  <si>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</si>
  <si>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</si>
  <si>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</si>
  <si>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</si>
  <si>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</si>
  <si>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</si>
  <si>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</si>
  <si>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</si>
  <si>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</si>
  <si>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</si>
  <si>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</si>
  <si>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</si>
  <si>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</si>
  <si>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</si>
  <si>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</si>
  <si>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</si>
  <si>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</si>
  <si>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</si>
  <si>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</si>
  <si>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</si>
  <si>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</si>
  <si>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</si>
  <si>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</si>
  <si>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</si>
  <si>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</si>
  <si>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</si>
  <si>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</si>
  <si>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</si>
  <si>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</si>
  <si>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</si>
  <si>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</si>
  <si>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</si>
  <si>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</si>
  <si>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</si>
  <si>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</si>
  <si>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</si>
  <si>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</si>
  <si>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</si>
  <si>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</si>
  <si>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</si>
  <si>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</si>
  <si>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</si>
  <si>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</si>
  <si>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</si>
  <si>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권선구 보건소</t>
    <phoneticPr fontId="1" type="noConversion"/>
  </si>
  <si>
    <t>1~2층</t>
    <phoneticPr fontId="1" type="noConversion"/>
  </si>
  <si>
    <t>24.05.03</t>
    <phoneticPr fontId="1" type="noConversion"/>
  </si>
  <si>
    <t>수원시 권선구 호매실로 22-50</t>
    <phoneticPr fontId="1" type="noConversion"/>
  </si>
  <si>
    <t>출입구</t>
    <phoneticPr fontId="1" type="noConversion"/>
  </si>
  <si>
    <t>1층 사무실</t>
    <phoneticPr fontId="1" type="noConversion"/>
  </si>
  <si>
    <t>금연클리닉</t>
    <phoneticPr fontId="1" type="noConversion"/>
  </si>
  <si>
    <t>진료실</t>
    <phoneticPr fontId="1" type="noConversion"/>
  </si>
  <si>
    <t>결핵관리실</t>
    <phoneticPr fontId="1" type="noConversion"/>
  </si>
  <si>
    <t>화장실 1층</t>
    <phoneticPr fontId="1" type="noConversion"/>
  </si>
  <si>
    <t>남</t>
    <phoneticPr fontId="1" type="noConversion"/>
  </si>
  <si>
    <t>녀</t>
    <phoneticPr fontId="1" type="noConversion"/>
  </si>
  <si>
    <t>카내</t>
    <phoneticPr fontId="1" type="noConversion"/>
  </si>
  <si>
    <t>2층 사무실</t>
    <phoneticPr fontId="1" type="noConversion"/>
  </si>
  <si>
    <t>검사실</t>
    <phoneticPr fontId="1" type="noConversion"/>
  </si>
  <si>
    <t>방사선실</t>
    <phoneticPr fontId="1" type="noConversion"/>
  </si>
  <si>
    <t>건강관리과</t>
    <phoneticPr fontId="1" type="noConversion"/>
  </si>
  <si>
    <t>구강보건실</t>
    <phoneticPr fontId="1" type="noConversion"/>
  </si>
  <si>
    <t>물리치료실</t>
    <phoneticPr fontId="1" type="noConversion"/>
  </si>
  <si>
    <t>보건행정과</t>
    <phoneticPr fontId="1" type="noConversion"/>
  </si>
  <si>
    <t>2층 화장실</t>
    <phoneticPr fontId="1" type="noConversion"/>
  </si>
  <si>
    <t>상좌</t>
    <phoneticPr fontId="1" type="noConversion"/>
  </si>
  <si>
    <t>하우</t>
    <phoneticPr fontId="1" type="noConversion"/>
  </si>
  <si>
    <t>상참</t>
    <phoneticPr fontId="1" type="noConversion"/>
  </si>
  <si>
    <t>모자보건실</t>
    <phoneticPr fontId="1" type="noConversion"/>
  </si>
  <si>
    <t>한의과진료실</t>
    <phoneticPr fontId="1" type="noConversion"/>
  </si>
  <si>
    <t>매개시설(접근로,
주출입구)</t>
    <phoneticPr fontId="1" type="noConversion"/>
  </si>
  <si>
    <t>만성질환관리센터</t>
  </si>
  <si>
    <t>햇살방</t>
  </si>
  <si>
    <t>치매안심센터</t>
  </si>
  <si>
    <t>새빛쉼터</t>
  </si>
  <si>
    <t>운동처방실</t>
  </si>
  <si>
    <t>별빛방</t>
  </si>
  <si>
    <t>남</t>
    <phoneticPr fontId="1" type="noConversion"/>
  </si>
  <si>
    <t>여</t>
    <phoneticPr fontId="1" type="noConversion"/>
  </si>
  <si>
    <t>상</t>
    <phoneticPr fontId="1" type="noConversion"/>
  </si>
  <si>
    <t>하참</t>
    <phoneticPr fontId="1" type="noConversion"/>
  </si>
  <si>
    <t>하</t>
    <phoneticPr fontId="1" type="noConversion"/>
  </si>
  <si>
    <t>강순종</t>
    <phoneticPr fontId="1" type="noConversion"/>
  </si>
  <si>
    <t>1~2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</si>
</sst>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61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7" sqref="D1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69" t="s">
        <v>39</v>
      </c>
      <c r="B1" s="170"/>
      <c r="C1" s="170"/>
      <c r="D1" s="170"/>
      <c r="E1" s="170"/>
      <c r="F1" s="170"/>
      <c r="G1" s="170"/>
      <c r="H1" s="170"/>
    </row>
    <row r="2" spans="1:9" ht="3.75" customHeight="1" thickBot="1" x14ac:dyDescent="0.35">
      <c r="A2" s="189"/>
      <c r="B2" s="189"/>
      <c r="C2" s="189"/>
      <c r="D2" s="189"/>
      <c r="E2" s="189"/>
      <c r="F2" s="189"/>
      <c r="G2" s="189"/>
      <c r="H2" s="189"/>
    </row>
    <row r="3" spans="1:9" ht="20.100000000000001" customHeight="1" x14ac:dyDescent="0.3">
      <c r="A3" s="192" t="s">
        <v>47</v>
      </c>
      <c r="B3" s="193"/>
      <c r="C3" s="161" t="s">
        <v>96</v>
      </c>
      <c r="D3" s="159" t="s">
        <v>50</v>
      </c>
      <c r="E3" s="207" t="s">
        <v>99</v>
      </c>
      <c r="F3" s="207"/>
      <c r="G3" s="207"/>
      <c r="H3" s="208"/>
    </row>
    <row r="4" spans="1:9" ht="20.100000000000001" customHeight="1" x14ac:dyDescent="0.3">
      <c r="A4" s="194" t="s">
        <v>48</v>
      </c>
      <c r="B4" s="195"/>
      <c r="C4" s="162" t="s">
        <v>97</v>
      </c>
      <c r="D4" s="160" t="s">
        <v>69</v>
      </c>
      <c r="E4" s="205"/>
      <c r="F4" s="205"/>
      <c r="G4" s="205"/>
      <c r="H4" s="206"/>
    </row>
    <row r="5" spans="1:9" ht="20.100000000000001" customHeight="1" thickBot="1" x14ac:dyDescent="0.35">
      <c r="A5" s="196" t="s">
        <v>49</v>
      </c>
      <c r="B5" s="197"/>
      <c r="C5" s="60" t="s">
        <v>98</v>
      </c>
      <c r="D5" s="59" t="s">
        <v>51</v>
      </c>
      <c r="E5" s="204" t="s">
        <v>134</v>
      </c>
      <c r="F5" s="204"/>
      <c r="G5" s="190" t="s">
        <v>52</v>
      </c>
      <c r="H5" s="191"/>
    </row>
    <row r="6" spans="1:9" ht="20.100000000000001" customHeight="1" x14ac:dyDescent="0.3">
      <c r="A6" s="181" t="s">
        <v>10</v>
      </c>
      <c r="B6" s="182"/>
      <c r="C6" s="182"/>
      <c r="D6" s="182" t="s">
        <v>30</v>
      </c>
      <c r="E6" s="182"/>
      <c r="F6" s="185" t="s">
        <v>29</v>
      </c>
      <c r="G6" s="182" t="s">
        <v>42</v>
      </c>
      <c r="H6" s="187" t="s">
        <v>15</v>
      </c>
      <c r="I6" s="212" t="s">
        <v>31</v>
      </c>
    </row>
    <row r="7" spans="1:9" ht="20.100000000000001" customHeight="1" thickBot="1" x14ac:dyDescent="0.35">
      <c r="A7" s="183"/>
      <c r="B7" s="184"/>
      <c r="C7" s="184"/>
      <c r="D7" s="62" t="s">
        <v>13</v>
      </c>
      <c r="E7" s="62" t="s">
        <v>14</v>
      </c>
      <c r="F7" s="186"/>
      <c r="G7" s="184"/>
      <c r="H7" s="188"/>
      <c r="I7" s="212"/>
    </row>
    <row r="8" spans="1:9" ht="18.95" customHeight="1" x14ac:dyDescent="0.3">
      <c r="A8" s="177" t="s">
        <v>11</v>
      </c>
      <c r="B8" s="172" t="s">
        <v>46</v>
      </c>
      <c r="C8" s="138" t="s">
        <v>65</v>
      </c>
      <c r="D8" s="167">
        <v>1</v>
      </c>
      <c r="E8" s="138"/>
      <c r="F8" s="138"/>
      <c r="G8" s="139"/>
      <c r="H8" s="140"/>
      <c r="I8" s="3" t="str">
        <f>IF(D8=1,"0",IF(E8=1,"1",IF(F8=1,"2",IF(G8=1,"3"))))</f>
        <v>0</v>
      </c>
    </row>
    <row r="9" spans="1:9" ht="18.95" customHeight="1" x14ac:dyDescent="0.3">
      <c r="A9" s="178"/>
      <c r="B9" s="173"/>
      <c r="C9" s="141" t="s">
        <v>71</v>
      </c>
      <c r="D9" s="168">
        <v>1</v>
      </c>
      <c r="E9" s="141"/>
      <c r="F9" s="141"/>
      <c r="G9" s="168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78"/>
      <c r="B10" s="171" t="s">
        <v>12</v>
      </c>
      <c r="C10" s="171"/>
      <c r="D10" s="289">
        <v>1</v>
      </c>
      <c r="E10" s="143"/>
      <c r="F10" s="143"/>
      <c r="G10" s="166"/>
      <c r="H10" s="145"/>
      <c r="I10" s="3" t="str">
        <f t="shared" si="0"/>
        <v>0</v>
      </c>
    </row>
    <row r="11" spans="1:9" ht="18.95" customHeight="1" x14ac:dyDescent="0.3">
      <c r="A11" s="178"/>
      <c r="B11" s="174" t="s">
        <v>81</v>
      </c>
      <c r="C11" s="135" t="s">
        <v>73</v>
      </c>
      <c r="D11" s="141"/>
      <c r="E11" s="141"/>
      <c r="F11" s="141"/>
      <c r="G11" s="168">
        <v>1</v>
      </c>
      <c r="H11" s="61"/>
      <c r="I11" s="3" t="str">
        <f t="shared" si="0"/>
        <v>3</v>
      </c>
    </row>
    <row r="12" spans="1:9" ht="18.95" customHeight="1" x14ac:dyDescent="0.3">
      <c r="A12" s="178"/>
      <c r="B12" s="175"/>
      <c r="C12" s="135" t="s">
        <v>72</v>
      </c>
      <c r="D12" s="141"/>
      <c r="E12" s="141"/>
      <c r="F12" s="141"/>
      <c r="G12" s="168">
        <v>1</v>
      </c>
      <c r="H12" s="61"/>
      <c r="I12" s="3" t="str">
        <f t="shared" si="0"/>
        <v>3</v>
      </c>
    </row>
    <row r="13" spans="1:9" ht="18.95" customHeight="1" x14ac:dyDescent="0.3">
      <c r="A13" s="178"/>
      <c r="B13" s="176"/>
      <c r="C13" s="135" t="s">
        <v>66</v>
      </c>
      <c r="D13" s="141"/>
      <c r="E13" s="141"/>
      <c r="F13" s="141"/>
      <c r="G13" s="168">
        <v>1</v>
      </c>
      <c r="H13" s="61"/>
      <c r="I13" s="3" t="str">
        <f t="shared" si="0"/>
        <v>3</v>
      </c>
    </row>
    <row r="14" spans="1:9" ht="18.95" customHeight="1" thickBot="1" x14ac:dyDescent="0.35">
      <c r="A14" s="179"/>
      <c r="B14" s="180" t="s">
        <v>16</v>
      </c>
      <c r="C14" s="180"/>
      <c r="D14" s="146"/>
      <c r="E14" s="146"/>
      <c r="F14" s="146"/>
      <c r="G14" s="289">
        <v>1</v>
      </c>
      <c r="H14" s="148"/>
      <c r="I14" s="3" t="str">
        <f t="shared" si="0"/>
        <v>3</v>
      </c>
    </row>
    <row r="15" spans="1:9" ht="18.95" customHeight="1" x14ac:dyDescent="0.3">
      <c r="A15" s="177" t="s">
        <v>53</v>
      </c>
      <c r="B15" s="214" t="s">
        <v>40</v>
      </c>
      <c r="C15" s="134" t="s">
        <v>41</v>
      </c>
      <c r="D15" s="138"/>
      <c r="E15" s="138">
        <v>1</v>
      </c>
      <c r="F15" s="167"/>
      <c r="G15" s="139"/>
      <c r="H15" s="140"/>
      <c r="I15" s="3" t="str">
        <f t="shared" si="0"/>
        <v>1</v>
      </c>
    </row>
    <row r="16" spans="1:9" ht="18.95" customHeight="1" x14ac:dyDescent="0.3">
      <c r="A16" s="178"/>
      <c r="B16" s="215"/>
      <c r="C16" s="135" t="s">
        <v>63</v>
      </c>
      <c r="D16" s="141"/>
      <c r="E16" s="168"/>
      <c r="F16" s="288">
        <v>1</v>
      </c>
      <c r="G16" s="142"/>
      <c r="H16" s="61"/>
      <c r="I16" s="3" t="str">
        <f t="shared" si="0"/>
        <v>2</v>
      </c>
    </row>
    <row r="17" spans="1:9" ht="18.95" customHeight="1" x14ac:dyDescent="0.3">
      <c r="A17" s="178"/>
      <c r="B17" s="201" t="s">
        <v>17</v>
      </c>
      <c r="C17" s="201"/>
      <c r="D17" s="143"/>
      <c r="E17" s="289">
        <v>1</v>
      </c>
      <c r="F17" s="143"/>
      <c r="G17" s="144"/>
      <c r="H17" s="145"/>
      <c r="I17" s="3" t="str">
        <f t="shared" si="0"/>
        <v>1</v>
      </c>
    </row>
    <row r="18" spans="1:9" ht="18.95" customHeight="1" x14ac:dyDescent="0.3">
      <c r="A18" s="178"/>
      <c r="B18" s="174" t="s">
        <v>18</v>
      </c>
      <c r="C18" s="135" t="s">
        <v>88</v>
      </c>
      <c r="D18" s="141"/>
      <c r="E18" s="168"/>
      <c r="F18" s="141"/>
      <c r="G18" s="142">
        <v>1</v>
      </c>
      <c r="H18" s="61"/>
      <c r="I18" s="3" t="str">
        <f t="shared" si="0"/>
        <v>3</v>
      </c>
    </row>
    <row r="19" spans="1:9" ht="18.95" customHeight="1" x14ac:dyDescent="0.3">
      <c r="A19" s="178"/>
      <c r="B19" s="176"/>
      <c r="C19" s="135" t="s">
        <v>19</v>
      </c>
      <c r="D19" s="141"/>
      <c r="E19" s="168">
        <v>1</v>
      </c>
      <c r="F19" s="141"/>
      <c r="G19" s="142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178"/>
      <c r="B20" s="201" t="s">
        <v>18</v>
      </c>
      <c r="C20" s="201"/>
      <c r="D20" s="143"/>
      <c r="E20" s="289">
        <v>1</v>
      </c>
      <c r="F20" s="166"/>
      <c r="G20" s="144"/>
      <c r="H20" s="145"/>
      <c r="I20" s="3" t="str">
        <f t="shared" si="0"/>
        <v>1</v>
      </c>
    </row>
    <row r="21" spans="1:9" ht="18.95" customHeight="1" x14ac:dyDescent="0.3">
      <c r="A21" s="178"/>
      <c r="B21" s="174" t="s">
        <v>20</v>
      </c>
      <c r="C21" s="135" t="s">
        <v>44</v>
      </c>
      <c r="D21" s="168"/>
      <c r="E21" s="141"/>
      <c r="F21" s="288">
        <v>1</v>
      </c>
      <c r="G21" s="142"/>
      <c r="H21" s="61"/>
      <c r="I21" s="3" t="str">
        <f t="shared" si="0"/>
        <v>2</v>
      </c>
    </row>
    <row r="22" spans="1:9" ht="18.95" customHeight="1" x14ac:dyDescent="0.3">
      <c r="A22" s="178"/>
      <c r="B22" s="175"/>
      <c r="C22" s="135" t="s">
        <v>43</v>
      </c>
      <c r="D22" s="288">
        <v>1</v>
      </c>
      <c r="E22" s="168"/>
      <c r="F22" s="141"/>
      <c r="G22" s="142"/>
      <c r="H22" s="61"/>
      <c r="I22" s="3" t="str">
        <f t="shared" si="0"/>
        <v>0</v>
      </c>
    </row>
    <row r="23" spans="1:9" ht="18.95" customHeight="1" x14ac:dyDescent="0.3">
      <c r="A23" s="178"/>
      <c r="B23" s="175"/>
      <c r="C23" s="135" t="s">
        <v>64</v>
      </c>
      <c r="D23" s="141"/>
      <c r="E23" s="168">
        <v>1</v>
      </c>
      <c r="F23" s="141"/>
      <c r="G23" s="142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78"/>
      <c r="B24" s="201" t="s">
        <v>20</v>
      </c>
      <c r="C24" s="201"/>
      <c r="D24" s="143"/>
      <c r="E24" s="166">
        <v>1</v>
      </c>
      <c r="F24" s="143"/>
      <c r="G24" s="144"/>
      <c r="H24" s="145"/>
      <c r="I24" s="3" t="str">
        <f t="shared" si="0"/>
        <v>1</v>
      </c>
    </row>
    <row r="25" spans="1:9" ht="18.95" customHeight="1" x14ac:dyDescent="0.3">
      <c r="A25" s="178"/>
      <c r="B25" s="174" t="s">
        <v>21</v>
      </c>
      <c r="C25" s="135" t="s">
        <v>78</v>
      </c>
      <c r="D25" s="141"/>
      <c r="E25" s="168">
        <v>1</v>
      </c>
      <c r="F25" s="141"/>
      <c r="G25" s="142"/>
      <c r="H25" s="61"/>
      <c r="I25" s="3" t="str">
        <f t="shared" si="0"/>
        <v>1</v>
      </c>
    </row>
    <row r="26" spans="1:9" ht="33" x14ac:dyDescent="0.3">
      <c r="A26" s="178"/>
      <c r="B26" s="175"/>
      <c r="C26" s="135" t="s">
        <v>79</v>
      </c>
      <c r="D26" s="141"/>
      <c r="E26" s="168">
        <v>1</v>
      </c>
      <c r="F26" s="141"/>
      <c r="G26" s="142"/>
      <c r="H26" s="61"/>
      <c r="I26" s="3" t="str">
        <f t="shared" si="0"/>
        <v>1</v>
      </c>
    </row>
    <row r="27" spans="1:9" ht="18.95" customHeight="1" x14ac:dyDescent="0.3">
      <c r="A27" s="178"/>
      <c r="B27" s="175"/>
      <c r="C27" s="135" t="s">
        <v>77</v>
      </c>
      <c r="D27" s="141"/>
      <c r="E27" s="168">
        <v>1</v>
      </c>
      <c r="F27" s="141"/>
      <c r="G27" s="142"/>
      <c r="H27" s="61"/>
      <c r="I27" s="3" t="str">
        <f t="shared" si="0"/>
        <v>1</v>
      </c>
    </row>
    <row r="28" spans="1:9" ht="33" x14ac:dyDescent="0.3">
      <c r="A28" s="178"/>
      <c r="B28" s="175"/>
      <c r="C28" s="135" t="s">
        <v>80</v>
      </c>
      <c r="D28" s="141"/>
      <c r="E28" s="168">
        <v>1</v>
      </c>
      <c r="F28" s="141"/>
      <c r="G28" s="142"/>
      <c r="H28" s="61"/>
      <c r="I28" s="3" t="str">
        <f t="shared" si="0"/>
        <v>1</v>
      </c>
    </row>
    <row r="29" spans="1:9" ht="18.95" customHeight="1" x14ac:dyDescent="0.3">
      <c r="A29" s="178"/>
      <c r="B29" s="175"/>
      <c r="C29" s="135" t="s">
        <v>33</v>
      </c>
      <c r="D29" s="141"/>
      <c r="E29" s="168"/>
      <c r="F29" s="141"/>
      <c r="G29" s="142">
        <v>1</v>
      </c>
      <c r="H29" s="61"/>
      <c r="I29" s="3" t="str">
        <f t="shared" si="0"/>
        <v>3</v>
      </c>
    </row>
    <row r="30" spans="1:9" ht="18.95" customHeight="1" x14ac:dyDescent="0.3">
      <c r="A30" s="178"/>
      <c r="B30" s="201" t="s">
        <v>21</v>
      </c>
      <c r="C30" s="201"/>
      <c r="D30" s="143"/>
      <c r="E30" s="166">
        <v>1</v>
      </c>
      <c r="F30" s="143"/>
      <c r="G30" s="144"/>
      <c r="H30" s="145"/>
      <c r="I30" s="3" t="str">
        <f t="shared" si="0"/>
        <v>1</v>
      </c>
    </row>
    <row r="31" spans="1:9" ht="18.95" customHeight="1" x14ac:dyDescent="0.3">
      <c r="A31" s="178"/>
      <c r="B31" s="174" t="s">
        <v>54</v>
      </c>
      <c r="C31" s="135" t="s">
        <v>95</v>
      </c>
      <c r="D31" s="141"/>
      <c r="E31" s="141"/>
      <c r="F31" s="141"/>
      <c r="G31" s="142">
        <v>1</v>
      </c>
      <c r="H31" s="61"/>
      <c r="I31" s="3" t="str">
        <f t="shared" si="0"/>
        <v>3</v>
      </c>
    </row>
    <row r="32" spans="1:9" ht="18.95" customHeight="1" x14ac:dyDescent="0.3">
      <c r="A32" s="178"/>
      <c r="B32" s="176"/>
      <c r="C32" s="135" t="s">
        <v>85</v>
      </c>
      <c r="D32" s="141"/>
      <c r="E32" s="141"/>
      <c r="F32" s="141"/>
      <c r="G32" s="168">
        <v>1</v>
      </c>
      <c r="H32" s="61"/>
      <c r="I32" s="3" t="str">
        <f t="shared" si="0"/>
        <v>3</v>
      </c>
    </row>
    <row r="33" spans="1:9" ht="18.95" customHeight="1" x14ac:dyDescent="0.3">
      <c r="A33" s="178"/>
      <c r="B33" s="201" t="s">
        <v>22</v>
      </c>
      <c r="C33" s="201"/>
      <c r="D33" s="143"/>
      <c r="E33" s="143"/>
      <c r="F33" s="143"/>
      <c r="G33" s="289">
        <v>1</v>
      </c>
      <c r="H33" s="145"/>
      <c r="I33" s="3" t="str">
        <f t="shared" si="0"/>
        <v>3</v>
      </c>
    </row>
    <row r="34" spans="1:9" ht="18.95" customHeight="1" x14ac:dyDescent="0.3">
      <c r="A34" s="178"/>
      <c r="B34" s="174" t="s">
        <v>89</v>
      </c>
      <c r="C34" s="135" t="s">
        <v>44</v>
      </c>
      <c r="D34" s="141"/>
      <c r="E34" s="141"/>
      <c r="F34" s="141"/>
      <c r="G34" s="142">
        <v>1</v>
      </c>
      <c r="H34" s="61"/>
      <c r="I34" s="3" t="str">
        <f t="shared" si="0"/>
        <v>3</v>
      </c>
    </row>
    <row r="35" spans="1:9" ht="18.95" customHeight="1" x14ac:dyDescent="0.3">
      <c r="A35" s="213"/>
      <c r="B35" s="176"/>
      <c r="C35" s="136" t="s">
        <v>67</v>
      </c>
      <c r="D35" s="149"/>
      <c r="E35" s="149"/>
      <c r="F35" s="149"/>
      <c r="G35" s="168">
        <v>1</v>
      </c>
      <c r="H35" s="150"/>
      <c r="I35" s="3" t="str">
        <f t="shared" si="0"/>
        <v>3</v>
      </c>
    </row>
    <row r="36" spans="1:9" ht="18.95" customHeight="1" thickBot="1" x14ac:dyDescent="0.35">
      <c r="A36" s="179"/>
      <c r="B36" s="180" t="s">
        <v>23</v>
      </c>
      <c r="C36" s="180"/>
      <c r="D36" s="146"/>
      <c r="E36" s="146"/>
      <c r="F36" s="146"/>
      <c r="G36" s="289">
        <v>1</v>
      </c>
      <c r="H36" s="148"/>
      <c r="I36" s="3" t="str">
        <f t="shared" si="0"/>
        <v>3</v>
      </c>
    </row>
    <row r="37" spans="1:9" ht="18.95" customHeight="1" x14ac:dyDescent="0.3">
      <c r="A37" s="177" t="s">
        <v>24</v>
      </c>
      <c r="B37" s="203" t="s">
        <v>25</v>
      </c>
      <c r="C37" s="134" t="s">
        <v>45</v>
      </c>
      <c r="D37" s="138"/>
      <c r="E37" s="138"/>
      <c r="F37" s="167">
        <v>1</v>
      </c>
      <c r="G37" s="139"/>
      <c r="H37" s="140"/>
      <c r="I37" s="3" t="str">
        <f t="shared" si="0"/>
        <v>2</v>
      </c>
    </row>
    <row r="38" spans="1:9" ht="18.95" customHeight="1" x14ac:dyDescent="0.3">
      <c r="A38" s="178"/>
      <c r="B38" s="175"/>
      <c r="C38" s="135" t="s">
        <v>75</v>
      </c>
      <c r="D38" s="141"/>
      <c r="E38" s="141"/>
      <c r="F38" s="168">
        <v>1</v>
      </c>
      <c r="G38" s="142"/>
      <c r="H38" s="61"/>
      <c r="I38" s="3" t="str">
        <f t="shared" si="0"/>
        <v>2</v>
      </c>
    </row>
    <row r="39" spans="1:9" ht="18.95" customHeight="1" thickBot="1" x14ac:dyDescent="0.35">
      <c r="A39" s="179"/>
      <c r="B39" s="180" t="s">
        <v>25</v>
      </c>
      <c r="C39" s="180"/>
      <c r="D39" s="146"/>
      <c r="E39" s="146"/>
      <c r="F39" s="289">
        <v>1</v>
      </c>
      <c r="G39" s="147"/>
      <c r="H39" s="148"/>
      <c r="I39" s="3" t="str">
        <f t="shared" si="0"/>
        <v>2</v>
      </c>
    </row>
    <row r="40" spans="1:9" ht="18.95" customHeight="1" x14ac:dyDescent="0.3">
      <c r="A40" s="209" t="s">
        <v>26</v>
      </c>
      <c r="B40" s="134" t="s">
        <v>27</v>
      </c>
      <c r="C40" s="134" t="s">
        <v>83</v>
      </c>
      <c r="D40" s="138"/>
      <c r="E40" s="138"/>
      <c r="F40" s="167">
        <v>1</v>
      </c>
      <c r="G40" s="139"/>
      <c r="H40" s="140"/>
      <c r="I40" s="3" t="str">
        <f t="shared" si="0"/>
        <v>2</v>
      </c>
    </row>
    <row r="41" spans="1:9" ht="18.95" customHeight="1" x14ac:dyDescent="0.3">
      <c r="A41" s="210"/>
      <c r="B41" s="201" t="s">
        <v>27</v>
      </c>
      <c r="C41" s="201"/>
      <c r="D41" s="143"/>
      <c r="E41" s="143"/>
      <c r="F41" s="166">
        <v>1</v>
      </c>
      <c r="G41" s="144"/>
      <c r="H41" s="145"/>
      <c r="I41" s="3" t="str">
        <f t="shared" si="0"/>
        <v>2</v>
      </c>
    </row>
    <row r="42" spans="1:9" ht="18.95" customHeight="1" x14ac:dyDescent="0.3">
      <c r="A42" s="210"/>
      <c r="B42" s="137" t="s">
        <v>82</v>
      </c>
      <c r="C42" s="151" t="s">
        <v>76</v>
      </c>
      <c r="D42" s="152"/>
      <c r="E42" s="152"/>
      <c r="F42" s="168">
        <v>1</v>
      </c>
      <c r="G42" s="153"/>
      <c r="H42" s="154"/>
      <c r="I42" s="3" t="str">
        <f t="shared" si="0"/>
        <v>2</v>
      </c>
    </row>
    <row r="43" spans="1:9" ht="18.95" customHeight="1" thickBot="1" x14ac:dyDescent="0.35">
      <c r="A43" s="211"/>
      <c r="B43" s="202" t="s">
        <v>55</v>
      </c>
      <c r="C43" s="202"/>
      <c r="D43" s="155"/>
      <c r="E43" s="155"/>
      <c r="F43" s="289">
        <v>1</v>
      </c>
      <c r="G43" s="156"/>
      <c r="H43" s="157"/>
      <c r="I43" s="3" t="str">
        <f t="shared" si="0"/>
        <v>2</v>
      </c>
    </row>
    <row r="44" spans="1:9" ht="66.75" customHeight="1" thickBot="1" x14ac:dyDescent="0.35">
      <c r="A44" s="158" t="s">
        <v>28</v>
      </c>
      <c r="B44" s="198"/>
      <c r="C44" s="199"/>
      <c r="D44" s="199"/>
      <c r="E44" s="199"/>
      <c r="F44" s="199"/>
      <c r="G44" s="199"/>
      <c r="H44" s="20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4"/>
  <sheetViews>
    <sheetView view="pageBreakPreview" zoomScaleNormal="100" zoomScaleSheetLayoutView="100" workbookViewId="0">
      <pane ySplit="6" topLeftCell="A7" activePane="bottomLeft" state="frozen"/>
      <selection pane="bottomLeft" activeCell="B2" sqref="B2:M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9" t="s">
        <v>32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76"/>
    </row>
    <row r="2" spans="1:24" ht="12" x14ac:dyDescent="0.3">
      <c r="A2" s="77"/>
      <c r="B2" s="272" t="s">
        <v>74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78"/>
      <c r="O2" s="79" t="s">
        <v>9</v>
      </c>
      <c r="P2" s="270"/>
      <c r="Q2" s="270"/>
      <c r="R2" s="80"/>
    </row>
    <row r="3" spans="1:24" ht="12.75" thickBot="1" x14ac:dyDescent="0.35">
      <c r="A3" s="81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78"/>
      <c r="O3" s="82" t="s">
        <v>8</v>
      </c>
      <c r="P3" s="271"/>
      <c r="Q3" s="271"/>
      <c r="R3" s="83"/>
    </row>
    <row r="4" spans="1:24" s="1" customFormat="1" ht="12.75" thickBot="1" x14ac:dyDescent="0.35">
      <c r="A4" s="266" t="s">
        <v>0</v>
      </c>
      <c r="B4" s="269" t="s">
        <v>68</v>
      </c>
      <c r="C4" s="249" t="s">
        <v>61</v>
      </c>
      <c r="D4" s="250"/>
      <c r="E4" s="250"/>
      <c r="F4" s="250"/>
      <c r="G4" s="250"/>
      <c r="H4" s="250"/>
      <c r="I4" s="251"/>
      <c r="J4" s="249" t="s">
        <v>5</v>
      </c>
      <c r="K4" s="250"/>
      <c r="L4" s="250"/>
      <c r="M4" s="250"/>
      <c r="N4" s="250"/>
      <c r="O4" s="250"/>
      <c r="P4" s="250"/>
      <c r="Q4" s="251"/>
      <c r="R4" s="216"/>
      <c r="S4" s="216"/>
      <c r="T4" s="216"/>
      <c r="U4" s="216"/>
      <c r="V4" s="216"/>
      <c r="W4" s="216"/>
      <c r="X4" s="216"/>
    </row>
    <row r="5" spans="1:24" s="1" customFormat="1" ht="12" x14ac:dyDescent="0.3">
      <c r="A5" s="267"/>
      <c r="B5" s="267"/>
      <c r="C5" s="266" t="s">
        <v>2</v>
      </c>
      <c r="D5" s="242" t="s">
        <v>1</v>
      </c>
      <c r="E5" s="244" t="s">
        <v>3</v>
      </c>
      <c r="F5" s="240" t="s">
        <v>6</v>
      </c>
      <c r="G5" s="238" t="s">
        <v>7</v>
      </c>
      <c r="H5" s="238"/>
      <c r="I5" s="239"/>
      <c r="J5" s="260" t="s">
        <v>2</v>
      </c>
      <c r="K5" s="262" t="s">
        <v>1</v>
      </c>
      <c r="L5" s="253" t="s">
        <v>3</v>
      </c>
      <c r="M5" s="254" t="s">
        <v>6</v>
      </c>
      <c r="N5" s="252" t="s">
        <v>7</v>
      </c>
      <c r="O5" s="253"/>
      <c r="P5" s="253"/>
      <c r="Q5" s="254"/>
      <c r="R5" s="216"/>
      <c r="S5" s="216"/>
      <c r="T5" s="216"/>
      <c r="U5" s="216"/>
      <c r="V5" s="216"/>
      <c r="W5" s="216"/>
      <c r="X5" s="216"/>
    </row>
    <row r="6" spans="1:24" s="1" customFormat="1" ht="24.75" thickBot="1" x14ac:dyDescent="0.35">
      <c r="A6" s="268"/>
      <c r="B6" s="268"/>
      <c r="C6" s="268"/>
      <c r="D6" s="243"/>
      <c r="E6" s="245"/>
      <c r="F6" s="241"/>
      <c r="G6" s="84" t="s">
        <v>34</v>
      </c>
      <c r="H6" s="85" t="s">
        <v>35</v>
      </c>
      <c r="I6" s="86" t="s">
        <v>36</v>
      </c>
      <c r="J6" s="261"/>
      <c r="K6" s="263"/>
      <c r="L6" s="264"/>
      <c r="M6" s="265"/>
      <c r="N6" s="84" t="s">
        <v>37</v>
      </c>
      <c r="O6" s="85" t="s">
        <v>38</v>
      </c>
      <c r="P6" s="85" t="s">
        <v>34</v>
      </c>
      <c r="Q6" s="86" t="s">
        <v>36</v>
      </c>
      <c r="R6" s="216"/>
      <c r="S6" s="216"/>
      <c r="T6" s="216"/>
      <c r="U6" s="216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23" t="s">
        <v>122</v>
      </c>
      <c r="C7" s="57" t="s">
        <v>100</v>
      </c>
      <c r="D7" s="5"/>
      <c r="E7" s="6"/>
      <c r="F7" s="7"/>
      <c r="G7" s="8"/>
      <c r="H7" s="6"/>
      <c r="I7" s="7"/>
      <c r="J7" s="9" t="s">
        <v>46</v>
      </c>
      <c r="K7" s="10"/>
      <c r="L7" s="138">
        <v>1</v>
      </c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24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38">
        <v>1</v>
      </c>
      <c r="N8" s="138">
        <v>1</v>
      </c>
      <c r="O8" s="18"/>
      <c r="P8" s="138">
        <v>1</v>
      </c>
      <c r="Q8" s="19"/>
    </row>
    <row r="9" spans="1:24" s="1" customFormat="1" ht="16.149999999999999" customHeight="1" thickBot="1" x14ac:dyDescent="0.35">
      <c r="A9" s="75">
        <v>3</v>
      </c>
      <c r="B9" s="224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25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29" t="s">
        <v>101</v>
      </c>
      <c r="C11" s="70" t="s">
        <v>102</v>
      </c>
      <c r="D11" s="47"/>
      <c r="E11" s="164">
        <v>1</v>
      </c>
      <c r="F11" s="49"/>
      <c r="G11" s="50"/>
      <c r="H11" s="48"/>
      <c r="I11" s="49"/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30"/>
      <c r="C12" s="71" t="s">
        <v>120</v>
      </c>
      <c r="D12" s="29"/>
      <c r="E12" s="164">
        <v>1</v>
      </c>
      <c r="F12" s="31"/>
      <c r="G12" s="32"/>
      <c r="H12" s="30"/>
      <c r="I12" s="31"/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30"/>
      <c r="C13" s="71" t="s">
        <v>103</v>
      </c>
      <c r="D13" s="29"/>
      <c r="E13" s="164">
        <v>1</v>
      </c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31"/>
      <c r="C14" s="72" t="s">
        <v>104</v>
      </c>
      <c r="D14" s="37"/>
      <c r="E14" s="164">
        <v>1</v>
      </c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26"/>
      <c r="C15" s="75" t="s">
        <v>123</v>
      </c>
      <c r="D15" s="5"/>
      <c r="E15" s="138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27"/>
      <c r="C16" s="165" t="s">
        <v>124</v>
      </c>
      <c r="D16" s="13"/>
      <c r="E16" s="138">
        <v>1</v>
      </c>
      <c r="F16" s="14"/>
      <c r="G16" s="15"/>
      <c r="H16" s="4"/>
      <c r="I16" s="14"/>
      <c r="J16" s="46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27"/>
      <c r="C17" s="57" t="s">
        <v>125</v>
      </c>
      <c r="D17" s="13"/>
      <c r="E17" s="138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28"/>
      <c r="C18" s="74" t="s">
        <v>126</v>
      </c>
      <c r="D18" s="21"/>
      <c r="E18" s="138">
        <v>1</v>
      </c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29"/>
      <c r="C19" s="70" t="s">
        <v>127</v>
      </c>
      <c r="D19" s="47"/>
      <c r="E19" s="164">
        <v>1</v>
      </c>
      <c r="F19" s="49"/>
      <c r="G19" s="50"/>
      <c r="H19" s="48"/>
      <c r="I19" s="49"/>
      <c r="J19" s="51"/>
      <c r="K19" s="52"/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5">
        <v>14</v>
      </c>
      <c r="B20" s="230"/>
      <c r="C20" s="71" t="s">
        <v>128</v>
      </c>
      <c r="D20" s="29"/>
      <c r="E20" s="164">
        <v>1</v>
      </c>
      <c r="F20" s="31"/>
      <c r="G20" s="32"/>
      <c r="H20" s="30"/>
      <c r="I20" s="31"/>
      <c r="J20" s="56"/>
      <c r="K20" s="33"/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5">
        <v>15</v>
      </c>
      <c r="B21" s="230"/>
      <c r="C21" s="71"/>
      <c r="D21" s="29"/>
      <c r="E21" s="164"/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5">
        <v>16</v>
      </c>
      <c r="B22" s="231"/>
      <c r="C22" s="72"/>
      <c r="D22" s="37"/>
      <c r="E22" s="38"/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5">
        <v>17</v>
      </c>
      <c r="B23" s="223" t="s">
        <v>105</v>
      </c>
      <c r="C23" s="75" t="s">
        <v>106</v>
      </c>
      <c r="D23" s="5"/>
      <c r="E23" s="138">
        <v>1</v>
      </c>
      <c r="F23" s="7"/>
      <c r="G23" s="8"/>
      <c r="H23" s="6"/>
      <c r="I23" s="7"/>
      <c r="J23" s="88" t="s">
        <v>129</v>
      </c>
      <c r="K23" s="10"/>
      <c r="L23" s="138">
        <v>1</v>
      </c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24"/>
      <c r="C24" s="57" t="s">
        <v>91</v>
      </c>
      <c r="D24" s="13"/>
      <c r="E24" s="138">
        <v>1</v>
      </c>
      <c r="F24" s="14"/>
      <c r="G24" s="15"/>
      <c r="H24" s="4"/>
      <c r="I24" s="14"/>
      <c r="J24" s="46" t="s">
        <v>130</v>
      </c>
      <c r="K24" s="17"/>
      <c r="L24" s="13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24"/>
      <c r="C25" s="57"/>
      <c r="D25" s="13"/>
      <c r="E25" s="4"/>
      <c r="F25" s="14"/>
      <c r="G25" s="15"/>
      <c r="H25" s="4"/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25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32" t="s">
        <v>21</v>
      </c>
      <c r="C27" s="70">
        <v>1</v>
      </c>
      <c r="D27" s="47"/>
      <c r="E27" s="48"/>
      <c r="F27" s="164">
        <v>1</v>
      </c>
      <c r="G27" s="50"/>
      <c r="H27" s="164">
        <v>1</v>
      </c>
      <c r="I27" s="49"/>
      <c r="J27" s="51"/>
      <c r="K27" s="52"/>
      <c r="L27" s="53"/>
      <c r="M27" s="164">
        <v>1</v>
      </c>
      <c r="N27" s="164">
        <v>1</v>
      </c>
      <c r="O27" s="53"/>
      <c r="P27" s="164">
        <v>1</v>
      </c>
      <c r="Q27" s="54"/>
    </row>
    <row r="28" spans="1:17" s="1" customFormat="1" ht="16.149999999999999" customHeight="1" thickBot="1" x14ac:dyDescent="0.35">
      <c r="A28" s="75">
        <v>22</v>
      </c>
      <c r="B28" s="233"/>
      <c r="C28" s="71">
        <v>2</v>
      </c>
      <c r="D28" s="29"/>
      <c r="E28" s="30"/>
      <c r="F28" s="164">
        <v>1</v>
      </c>
      <c r="G28" s="32"/>
      <c r="H28" s="164">
        <v>1</v>
      </c>
      <c r="I28" s="31"/>
      <c r="J28" s="56"/>
      <c r="K28" s="33"/>
      <c r="L28" s="34"/>
      <c r="M28" s="164">
        <v>1</v>
      </c>
      <c r="N28" s="164">
        <v>1</v>
      </c>
      <c r="O28" s="34"/>
      <c r="P28" s="164">
        <v>1</v>
      </c>
      <c r="Q28" s="35"/>
    </row>
    <row r="29" spans="1:17" s="1" customFormat="1" ht="16.149999999999999" customHeight="1" thickBot="1" x14ac:dyDescent="0.35">
      <c r="A29" s="75">
        <v>23</v>
      </c>
      <c r="B29" s="233"/>
      <c r="C29" s="71" t="s">
        <v>108</v>
      </c>
      <c r="D29" s="164">
        <v>1</v>
      </c>
      <c r="E29" s="30"/>
      <c r="F29" s="31"/>
      <c r="G29" s="32"/>
      <c r="H29" s="30"/>
      <c r="I29" s="31"/>
      <c r="J29" s="56"/>
      <c r="K29" s="33"/>
      <c r="L29" s="34"/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5">
        <v>24</v>
      </c>
      <c r="B30" s="234"/>
      <c r="C30" s="89"/>
      <c r="D30" s="37"/>
      <c r="E30" s="38"/>
      <c r="F30" s="39"/>
      <c r="G30" s="40"/>
      <c r="H30" s="38"/>
      <c r="I30" s="39"/>
      <c r="J30" s="41"/>
      <c r="K30" s="42"/>
      <c r="L30" s="43"/>
      <c r="M30" s="44"/>
      <c r="N30" s="45"/>
      <c r="O30" s="43"/>
      <c r="P30" s="43"/>
      <c r="Q30" s="44"/>
    </row>
    <row r="31" spans="1:17" s="1" customFormat="1" ht="16.149999999999999" customHeight="1" thickBot="1" x14ac:dyDescent="0.35">
      <c r="A31" s="75">
        <v>25</v>
      </c>
      <c r="B31" s="235" t="s">
        <v>109</v>
      </c>
      <c r="C31" s="90" t="s">
        <v>110</v>
      </c>
      <c r="D31" s="91"/>
      <c r="E31" s="138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36"/>
      <c r="C32" s="99" t="s">
        <v>111</v>
      </c>
      <c r="D32" s="100"/>
      <c r="E32" s="138">
        <v>1</v>
      </c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36"/>
      <c r="C33" s="99" t="s">
        <v>112</v>
      </c>
      <c r="D33" s="100"/>
      <c r="E33" s="138">
        <v>1</v>
      </c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37"/>
      <c r="C34" s="108" t="s">
        <v>113</v>
      </c>
      <c r="D34" s="109"/>
      <c r="E34" s="138">
        <v>1</v>
      </c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32"/>
      <c r="C35" s="126" t="s">
        <v>114</v>
      </c>
      <c r="D35" s="47"/>
      <c r="E35" s="164">
        <v>1</v>
      </c>
      <c r="F35" s="49"/>
      <c r="G35" s="50"/>
      <c r="H35" s="48"/>
      <c r="I35" s="49"/>
      <c r="J35" s="51"/>
      <c r="K35" s="52"/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75">
        <v>30</v>
      </c>
      <c r="B36" s="233"/>
      <c r="C36" s="71" t="s">
        <v>115</v>
      </c>
      <c r="D36" s="29"/>
      <c r="E36" s="164">
        <v>1</v>
      </c>
      <c r="F36" s="31"/>
      <c r="G36" s="32"/>
      <c r="H36" s="30"/>
      <c r="I36" s="31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5">
        <v>31</v>
      </c>
      <c r="B37" s="233"/>
      <c r="C37" s="71" t="s">
        <v>121</v>
      </c>
      <c r="D37" s="29"/>
      <c r="E37" s="164">
        <v>1</v>
      </c>
      <c r="F37" s="31"/>
      <c r="G37" s="32"/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5">
        <v>32</v>
      </c>
      <c r="B38" s="234"/>
      <c r="C38" s="72"/>
      <c r="D38" s="37"/>
      <c r="E38" s="38"/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5">
        <v>33</v>
      </c>
      <c r="B39" s="223" t="s">
        <v>116</v>
      </c>
      <c r="C39" s="75" t="s">
        <v>106</v>
      </c>
      <c r="D39" s="5"/>
      <c r="E39" s="138">
        <v>1</v>
      </c>
      <c r="F39" s="7"/>
      <c r="G39" s="8"/>
      <c r="H39" s="6"/>
      <c r="I39" s="7"/>
      <c r="J39" s="88"/>
      <c r="K39" s="10"/>
      <c r="L39" s="167">
        <v>1</v>
      </c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24"/>
      <c r="C40" s="57" t="s">
        <v>107</v>
      </c>
      <c r="D40" s="13"/>
      <c r="E40" s="138">
        <v>1</v>
      </c>
      <c r="F40" s="14"/>
      <c r="G40" s="15"/>
      <c r="H40" s="4"/>
      <c r="I40" s="14"/>
      <c r="J40" s="46"/>
      <c r="K40" s="17"/>
      <c r="L40" s="28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24"/>
      <c r="C41" s="57"/>
      <c r="D41" s="13"/>
      <c r="E41" s="4"/>
      <c r="F41" s="14"/>
      <c r="G41" s="15"/>
      <c r="H41" s="4"/>
      <c r="I41" s="14"/>
      <c r="J41" s="46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25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32" t="s">
        <v>135</v>
      </c>
      <c r="C43" s="70" t="s">
        <v>117</v>
      </c>
      <c r="D43" s="47"/>
      <c r="E43" s="164">
        <v>1</v>
      </c>
      <c r="F43" s="49"/>
      <c r="G43" s="50"/>
      <c r="H43" s="48"/>
      <c r="I43" s="49"/>
      <c r="J43" s="51" t="s">
        <v>131</v>
      </c>
      <c r="K43" s="52"/>
      <c r="L43" s="167">
        <v>1</v>
      </c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75">
        <v>38</v>
      </c>
      <c r="B44" s="233"/>
      <c r="C44" s="71" t="s">
        <v>118</v>
      </c>
      <c r="D44" s="29"/>
      <c r="E44" s="164">
        <v>1</v>
      </c>
      <c r="F44" s="31"/>
      <c r="G44" s="32"/>
      <c r="H44" s="30"/>
      <c r="I44" s="31"/>
      <c r="J44" s="56" t="s">
        <v>119</v>
      </c>
      <c r="K44" s="33"/>
      <c r="L44" s="288">
        <v>1</v>
      </c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5">
        <v>39</v>
      </c>
      <c r="B45" s="233"/>
      <c r="C45" s="71"/>
      <c r="D45" s="29"/>
      <c r="E45" s="30"/>
      <c r="F45" s="31"/>
      <c r="G45" s="32"/>
      <c r="H45" s="30"/>
      <c r="I45" s="31"/>
      <c r="J45" s="56" t="s">
        <v>132</v>
      </c>
      <c r="K45" s="33"/>
      <c r="L45" s="34">
        <v>1</v>
      </c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5">
        <v>40</v>
      </c>
      <c r="B46" s="233"/>
      <c r="C46" s="89"/>
      <c r="D46" s="117"/>
      <c r="E46" s="118"/>
      <c r="F46" s="119"/>
      <c r="G46" s="120"/>
      <c r="H46" s="118"/>
      <c r="I46" s="119"/>
      <c r="J46" s="121" t="s">
        <v>133</v>
      </c>
      <c r="K46" s="122"/>
      <c r="L46" s="123"/>
      <c r="M46" s="124">
        <v>1</v>
      </c>
      <c r="N46" s="125">
        <v>1</v>
      </c>
      <c r="O46" s="123"/>
      <c r="P46" s="123">
        <v>1</v>
      </c>
      <c r="Q46" s="124"/>
    </row>
    <row r="47" spans="1:17" s="1" customFormat="1" ht="16.149999999999999" customHeight="1" x14ac:dyDescent="0.3">
      <c r="A47" s="286" t="s">
        <v>4</v>
      </c>
      <c r="B47" s="287"/>
      <c r="C47" s="127">
        <f>SUM(D47:F47)</f>
        <v>26</v>
      </c>
      <c r="D47" s="10">
        <f>SUM(D7:D46)</f>
        <v>1</v>
      </c>
      <c r="E47" s="11">
        <f>SUM(E7:E46)</f>
        <v>23</v>
      </c>
      <c r="F47" s="12">
        <f>SUM(F7:F46)</f>
        <v>2</v>
      </c>
      <c r="G47" s="73">
        <f>SUM(G7:G46)</f>
        <v>0</v>
      </c>
      <c r="H47" s="11">
        <f>SUM(H7:H46)</f>
        <v>2</v>
      </c>
      <c r="I47" s="12">
        <f>SUM(I7:I46)</f>
        <v>0</v>
      </c>
      <c r="J47" s="9">
        <f>SUM(K47:M47)</f>
        <v>12</v>
      </c>
      <c r="K47" s="10">
        <f>SUM(K7:K46)</f>
        <v>0</v>
      </c>
      <c r="L47" s="11">
        <f>SUM(L7:L46)</f>
        <v>8</v>
      </c>
      <c r="M47" s="12">
        <f>SUM(M7:M46)</f>
        <v>4</v>
      </c>
      <c r="N47" s="73">
        <f>SUM(N7:N46)</f>
        <v>4</v>
      </c>
      <c r="O47" s="11">
        <f>SUM(O7:O46)</f>
        <v>0</v>
      </c>
      <c r="P47" s="11">
        <f>SUM(P7:P46)</f>
        <v>4</v>
      </c>
      <c r="Q47" s="12">
        <f>SUM(Q7:Q46)</f>
        <v>0</v>
      </c>
    </row>
    <row r="48" spans="1:17" s="1" customFormat="1" ht="16.149999999999999" customHeight="1" thickBot="1" x14ac:dyDescent="0.35">
      <c r="A48" s="284"/>
      <c r="B48" s="285"/>
      <c r="C48" s="128"/>
      <c r="D48" s="131">
        <f>D47/C47</f>
        <v>3.8461538461538464E-2</v>
      </c>
      <c r="E48" s="129">
        <f>E47/C47</f>
        <v>0.88461538461538458</v>
      </c>
      <c r="F48" s="130">
        <f>F47/C47</f>
        <v>7.6923076923076927E-2</v>
      </c>
      <c r="G48" s="69"/>
      <c r="H48" s="27"/>
      <c r="I48" s="28"/>
      <c r="J48" s="25"/>
      <c r="K48" s="131">
        <f>K47/J47</f>
        <v>0</v>
      </c>
      <c r="L48" s="129">
        <f>L47/J47</f>
        <v>0.66666666666666663</v>
      </c>
      <c r="M48" s="130">
        <f>M47/J47</f>
        <v>0.33333333333333331</v>
      </c>
      <c r="N48" s="69"/>
      <c r="O48" s="27"/>
      <c r="P48" s="27"/>
      <c r="Q48" s="28"/>
    </row>
    <row r="49" spans="1:17" s="1" customFormat="1" ht="16.149999999999999" customHeight="1" thickBot="1" x14ac:dyDescent="0.35"/>
    <row r="50" spans="1:17" ht="16.149999999999999" customHeight="1" thickBot="1" x14ac:dyDescent="0.35">
      <c r="A50" s="249" t="s">
        <v>86</v>
      </c>
      <c r="B50" s="250"/>
      <c r="C50" s="250"/>
      <c r="D50" s="250"/>
      <c r="E50" s="250"/>
      <c r="F50" s="250"/>
      <c r="G50" s="250"/>
      <c r="H50" s="250"/>
      <c r="I50" s="251"/>
      <c r="J50" s="281" t="s">
        <v>94</v>
      </c>
      <c r="K50" s="282"/>
      <c r="L50" s="282"/>
      <c r="M50" s="282"/>
      <c r="N50" s="282"/>
      <c r="O50" s="282"/>
      <c r="P50" s="282"/>
      <c r="Q50" s="283"/>
    </row>
    <row r="51" spans="1:17" ht="16.149999999999999" customHeight="1" x14ac:dyDescent="0.3">
      <c r="A51" s="242" t="s">
        <v>62</v>
      </c>
      <c r="B51" s="217" t="s">
        <v>87</v>
      </c>
      <c r="C51" s="219"/>
      <c r="D51" s="244" t="s">
        <v>91</v>
      </c>
      <c r="E51" s="246" t="s">
        <v>92</v>
      </c>
      <c r="F51" s="246"/>
      <c r="G51" s="248"/>
      <c r="H51" s="238"/>
      <c r="I51" s="239"/>
      <c r="J51" s="242" t="s">
        <v>56</v>
      </c>
      <c r="K51" s="217" t="s">
        <v>57</v>
      </c>
      <c r="L51" s="218"/>
      <c r="M51" s="218"/>
      <c r="N51" s="219"/>
      <c r="O51" s="244" t="s">
        <v>59</v>
      </c>
      <c r="P51" s="244" t="s">
        <v>60</v>
      </c>
      <c r="Q51" s="240" t="s">
        <v>58</v>
      </c>
    </row>
    <row r="52" spans="1:17" ht="16.149999999999999" customHeight="1" thickBot="1" x14ac:dyDescent="0.35">
      <c r="A52" s="243"/>
      <c r="B52" s="220"/>
      <c r="C52" s="222"/>
      <c r="D52" s="245"/>
      <c r="E52" s="247"/>
      <c r="F52" s="247"/>
      <c r="G52" s="132"/>
      <c r="H52" s="132"/>
      <c r="I52" s="133"/>
      <c r="J52" s="243"/>
      <c r="K52" s="220"/>
      <c r="L52" s="221"/>
      <c r="M52" s="221"/>
      <c r="N52" s="222"/>
      <c r="O52" s="245"/>
      <c r="P52" s="245"/>
      <c r="Q52" s="241"/>
    </row>
    <row r="53" spans="1:17" ht="16.149999999999999" customHeight="1" thickBot="1" x14ac:dyDescent="0.35">
      <c r="A53" s="66">
        <v>1</v>
      </c>
      <c r="B53" s="255" t="s">
        <v>84</v>
      </c>
      <c r="C53" s="256"/>
      <c r="D53" s="58">
        <v>1</v>
      </c>
      <c r="E53" s="58"/>
      <c r="F53" s="58"/>
      <c r="G53" s="58"/>
      <c r="H53" s="58"/>
      <c r="I53" s="63"/>
      <c r="J53" s="66">
        <v>1</v>
      </c>
      <c r="K53" s="278" t="s">
        <v>70</v>
      </c>
      <c r="L53" s="279"/>
      <c r="M53" s="279"/>
      <c r="N53" s="280"/>
      <c r="O53" s="67"/>
      <c r="P53" s="138">
        <v>1</v>
      </c>
      <c r="Q53" s="68"/>
    </row>
    <row r="54" spans="1:17" ht="16.149999999999999" customHeight="1" thickBot="1" x14ac:dyDescent="0.35">
      <c r="A54" s="26"/>
      <c r="B54" s="257"/>
      <c r="C54" s="258"/>
      <c r="D54" s="27"/>
      <c r="E54" s="27"/>
      <c r="F54" s="27"/>
      <c r="G54" s="27"/>
      <c r="H54" s="27"/>
      <c r="I54" s="163"/>
      <c r="J54" s="26">
        <v>2</v>
      </c>
      <c r="K54" s="275" t="s">
        <v>93</v>
      </c>
      <c r="L54" s="276"/>
      <c r="M54" s="276"/>
      <c r="N54" s="277"/>
      <c r="O54" s="64"/>
      <c r="P54" s="64"/>
      <c r="Q54" s="65"/>
    </row>
  </sheetData>
  <mergeCells count="53">
    <mergeCell ref="B43:B46"/>
    <mergeCell ref="K54:N54"/>
    <mergeCell ref="K53:N53"/>
    <mergeCell ref="O51:O52"/>
    <mergeCell ref="P51:P52"/>
    <mergeCell ref="J50:Q50"/>
    <mergeCell ref="A48:B48"/>
    <mergeCell ref="A47:B47"/>
    <mergeCell ref="J51:J5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53:C53"/>
    <mergeCell ref="B54:C54"/>
    <mergeCell ref="R4:X4"/>
    <mergeCell ref="A51:A52"/>
    <mergeCell ref="D51:D52"/>
    <mergeCell ref="E51:E52"/>
    <mergeCell ref="F51:F52"/>
    <mergeCell ref="G51:I51"/>
    <mergeCell ref="A50:I50"/>
    <mergeCell ref="B51:C52"/>
    <mergeCell ref="R5:R6"/>
    <mergeCell ref="S5:S6"/>
    <mergeCell ref="T5:T6"/>
    <mergeCell ref="U5:U6"/>
    <mergeCell ref="N5:Q5"/>
    <mergeCell ref="B11:B14"/>
    <mergeCell ref="V5:X5"/>
    <mergeCell ref="K51:N52"/>
    <mergeCell ref="B39:B42"/>
    <mergeCell ref="B23:B26"/>
    <mergeCell ref="B7:B10"/>
    <mergeCell ref="B15:B18"/>
    <mergeCell ref="B19:B22"/>
    <mergeCell ref="B35:B38"/>
    <mergeCell ref="B27:B30"/>
    <mergeCell ref="B31:B34"/>
    <mergeCell ref="G5:I5"/>
    <mergeCell ref="Q51:Q5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2024-04-17T01:48:42Z</cp:lastPrinted>
  <dcterms:created xsi:type="dcterms:W3CDTF">2013-10-17T05:27:34Z</dcterms:created>
  <dcterms:modified xsi:type="dcterms:W3CDTF">2024-07-16T00:41:34Z</dcterms:modified>
</cp:coreProperties>
</file>