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안산시\안산시 상록구보건소\"/>
    </mc:Choice>
  </mc:AlternateContent>
  <bookViews>
    <workbookView xWindow="0" yWindow="0" windowWidth="28575" windowHeight="1134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J115" i="2" s="1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5" i="2" l="1"/>
  <c r="D116" i="2" s="1"/>
  <c r="F116" i="2"/>
  <c r="L116" i="2"/>
  <c r="M116" i="2"/>
  <c r="K116" i="2"/>
  <c r="E116" i="2" l="1"/>
</calcChain>
</file>

<file path=xl/sharedStrings.xml><?xml version="1.0" encoding="utf-8"?>
<sst xmlns="http://schemas.openxmlformats.org/spreadsheetml/2006/main" count="191" uniqueCount="137">
  <si>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</si>
  <si>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2층 → 1층</t>
  </si>
  <si>
    <t>소교육실</t>
  </si>
  <si>
    <t>모자보건상담실</t>
  </si>
  <si>
    <t>내부</t>
  </si>
  <si>
    <t>어르신건강검진실</t>
  </si>
  <si>
    <t>방사선실(골밀도실)</t>
  </si>
  <si>
    <t>3층 출입문</t>
  </si>
  <si>
    <t>부기동</t>
  </si>
  <si>
    <t xml:space="preserve">점검자                             </t>
  </si>
  <si>
    <t>키오스크(무인접수, 수납기에 한함)</t>
  </si>
  <si>
    <t>외부 경사로 손잡이 점자표지판</t>
  </si>
  <si>
    <t>일반화장실 점자표지판 전면 점형블록</t>
  </si>
  <si>
    <t>층별 출입구가 다른 경우 음성 안내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</si>
  <si>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</si>
  <si>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</si>
  <si>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B1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</si>
  <si>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</si>
  <si>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</si>
  <si>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외부 계단 손잡이 점자표지판</t>
  </si>
  <si>
    <t>주출입구 높이차이 제거</t>
  </si>
  <si>
    <t>줄눈넣기 또는 미끄럼방지</t>
  </si>
  <si>
    <t>시청각장애인용 피난구 유도등</t>
  </si>
  <si>
    <t>수평고장손잡이 점자표지판</t>
  </si>
  <si>
    <t>실내 출입문 점자표지판</t>
  </si>
  <si>
    <t>매개시설(접근로, 주출입구)</t>
  </si>
  <si>
    <t>세부 체크리스트</t>
  </si>
  <si>
    <t>보행장애물 제거</t>
  </si>
  <si>
    <t>일반화장실 점자표지판</t>
  </si>
  <si>
    <t>(서명 또는 인)</t>
  </si>
  <si>
    <t>경보 및 피난설비</t>
  </si>
  <si>
    <t>주출입구 점형블록</t>
  </si>
  <si>
    <t>외부 계단 점자블록</t>
  </si>
  <si>
    <t>손잡이 점자표지판</t>
  </si>
  <si>
    <t>경사로(층간이동)</t>
  </si>
  <si>
    <t>모든버튼 점자표기</t>
  </si>
  <si>
    <t>호출버튼 점형블록</t>
  </si>
  <si>
    <t>탑승폭 점형블록</t>
  </si>
  <si>
    <t>안산시 상록구보건소</t>
  </si>
  <si>
    <t>B2</t>
  </si>
  <si>
    <t>계</t>
  </si>
  <si>
    <t>적정</t>
  </si>
  <si>
    <t>연번</t>
  </si>
  <si>
    <t>세부</t>
  </si>
  <si>
    <t>미설치</t>
  </si>
  <si>
    <t>성함</t>
  </si>
  <si>
    <t>조사일</t>
  </si>
  <si>
    <t>복도</t>
  </si>
  <si>
    <t>계단</t>
  </si>
  <si>
    <t>부적정</t>
  </si>
  <si>
    <t>점검일</t>
  </si>
  <si>
    <t>부</t>
  </si>
  <si>
    <t>설치</t>
  </si>
  <si>
    <t>여</t>
  </si>
  <si>
    <t>주소</t>
  </si>
  <si>
    <t>승강기</t>
  </si>
  <si>
    <t>층수</t>
  </si>
  <si>
    <t>대상</t>
  </si>
  <si>
    <t>화장실</t>
  </si>
  <si>
    <t>용도</t>
  </si>
  <si>
    <t>접근로</t>
  </si>
  <si>
    <t>경사로</t>
  </si>
  <si>
    <t>코딩값</t>
  </si>
  <si>
    <t>시청각장애인용 피난구유도등(주출입구)</t>
  </si>
  <si>
    <t>시청각장애인용 피난구유도등, 키오스크</t>
  </si>
  <si>
    <t>경사로 손잡이 점자표지판(1/12~1/18)</t>
  </si>
  <si>
    <t>차도 경계(물리적 구분 또는 이질 바닥마감)</t>
  </si>
  <si>
    <t>보행장애물 제거, 재질, 마감, 덮개구멍2센티</t>
  </si>
  <si>
    <t>전면 점형블록(1/12~1/18, 3~5도)</t>
  </si>
  <si>
    <t>시각장애인 편의시설 설치기준 모니터링 점검표</t>
  </si>
  <si>
    <t>3~B2</t>
  </si>
  <si>
    <t>위생시설</t>
  </si>
  <si>
    <t>특이사항</t>
  </si>
  <si>
    <t>설치
위치</t>
  </si>
  <si>
    <t>종합의견</t>
  </si>
  <si>
    <t>내용
표기</t>
  </si>
  <si>
    <t>에스컬레이터</t>
  </si>
  <si>
    <t>유지
관리</t>
  </si>
  <si>
    <t>이격
거리</t>
  </si>
  <si>
    <t>안내시설</t>
  </si>
  <si>
    <t>부적정내용</t>
  </si>
  <si>
    <t>출입구(문)</t>
  </si>
  <si>
    <t>해당없음</t>
  </si>
  <si>
    <t>대상시설</t>
  </si>
  <si>
    <t>편의시설종류</t>
  </si>
  <si>
    <t>재질
규격</t>
  </si>
  <si>
    <t>점자블록</t>
  </si>
  <si>
    <t>매개시설</t>
  </si>
  <si>
    <t>주출입구접근로</t>
  </si>
  <si>
    <t>출입구 (문)</t>
  </si>
  <si>
    <t>점형블록</t>
  </si>
  <si>
    <t>인적서비스</t>
  </si>
  <si>
    <t>주출입구</t>
  </si>
  <si>
    <t>내부시설</t>
  </si>
  <si>
    <t>피난구유도등</t>
  </si>
  <si>
    <t>점자표지판</t>
  </si>
  <si>
    <t>상</t>
  </si>
  <si>
    <t>상참</t>
  </si>
  <si>
    <t>하</t>
  </si>
  <si>
    <t>결핵관리실</t>
  </si>
  <si>
    <t>2층 화장실</t>
  </si>
  <si>
    <t>임상병리실</t>
  </si>
  <si>
    <t>3층 화장실</t>
  </si>
  <si>
    <t>금연상담실</t>
  </si>
  <si>
    <t>치과진료실</t>
  </si>
  <si>
    <t>하참</t>
  </si>
  <si>
    <t>모자보건실예방접종실</t>
  </si>
  <si>
    <t>1층 → B1층</t>
  </si>
  <si>
    <t>자살예방센터</t>
  </si>
  <si>
    <t>2층 출입문</t>
  </si>
  <si>
    <t>진료실</t>
  </si>
  <si>
    <t>생명사랑센터</t>
  </si>
  <si>
    <t>3층 → 2층</t>
  </si>
  <si>
    <t>보건정책과</t>
  </si>
  <si>
    <t>1층 화장실</t>
  </si>
  <si>
    <t>샤워실</t>
  </si>
  <si>
    <t>상담실</t>
  </si>
  <si>
    <t>큰마당</t>
  </si>
  <si>
    <t>작은마당</t>
  </si>
  <si>
    <t>구강보조실</t>
  </si>
  <si>
    <t>건강증진실</t>
  </si>
  <si>
    <t>창고</t>
  </si>
  <si>
    <t>검진실</t>
  </si>
  <si>
    <t>남</t>
  </si>
  <si>
    <t>건강증진과(건강증신팀 방문보건팀)</t>
  </si>
  <si>
    <t>고혈압당뇨병등록교육센터</t>
  </si>
  <si>
    <t>재활보건실</t>
  </si>
  <si>
    <t>1층 출입문</t>
  </si>
  <si>
    <t>통합건강관리실(모바일헬스케어)</t>
  </si>
  <si>
    <t>상좌</t>
  </si>
  <si>
    <t>상좌</t>
    <phoneticPr fontId="13" type="noConversion"/>
  </si>
  <si>
    <t>상우</t>
  </si>
  <si>
    <t>상우</t>
    <phoneticPr fontId="13" type="noConversion"/>
  </si>
  <si>
    <t>하좌</t>
  </si>
  <si>
    <t>하좌</t>
    <phoneticPr fontId="13" type="noConversion"/>
  </si>
  <si>
    <t>하우</t>
  </si>
  <si>
    <t>하우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</si>
</sst>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8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58" fontId="0" fillId="0" borderId="4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right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10" fillId="0" borderId="5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4" xfId="0" applyNumberFormat="1" applyFont="1" applyFill="1" applyBorder="1" applyAlignment="1">
      <alignment horizontal="center"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Border="1" applyAlignment="1">
      <alignment horizontal="center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7" xfId="0" applyNumberFormat="1" applyFont="1" applyBorder="1" applyAlignment="1">
      <alignment horizontal="left" vertical="center"/>
    </xf>
    <xf numFmtId="0" fontId="0" fillId="0" borderId="48" xfId="0" applyNumberFormat="1" applyFont="1" applyBorder="1" applyAlignment="1">
      <alignment horizontal="left" vertical="center"/>
    </xf>
    <xf numFmtId="0" fontId="0" fillId="0" borderId="49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9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 wrapText="1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52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1" fillId="0" borderId="52" xfId="0" applyNumberFormat="1" applyFont="1" applyBorder="1" applyAlignment="1">
      <alignment horizontal="center" vertical="center"/>
    </xf>
    <xf numFmtId="0" fontId="1" fillId="0" borderId="53" xfId="0" applyNumberFormat="1" applyFont="1" applyBorder="1" applyAlignment="1">
      <alignment horizontal="center" vertical="center"/>
    </xf>
    <xf numFmtId="0" fontId="1" fillId="0" borderId="56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45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3" t="s">
        <v>69</v>
      </c>
      <c r="B1" s="223"/>
      <c r="C1" s="223"/>
      <c r="D1" s="223"/>
      <c r="E1" s="223"/>
      <c r="F1" s="223"/>
      <c r="G1" s="223"/>
      <c r="H1" s="223"/>
    </row>
    <row r="2" spans="1:9" ht="3.75" customHeight="1" x14ac:dyDescent="0.3">
      <c r="A2" s="224"/>
      <c r="B2" s="224"/>
      <c r="C2" s="224"/>
      <c r="D2" s="224"/>
      <c r="E2" s="224"/>
      <c r="F2" s="224"/>
      <c r="G2" s="224"/>
      <c r="H2" s="224"/>
    </row>
    <row r="3" spans="1:9" ht="20.100000000000001" customHeight="1" x14ac:dyDescent="0.3">
      <c r="A3" s="225" t="s">
        <v>83</v>
      </c>
      <c r="B3" s="226"/>
      <c r="C3" s="220" t="s">
        <v>38</v>
      </c>
      <c r="D3" s="218" t="s">
        <v>54</v>
      </c>
      <c r="E3" s="227"/>
      <c r="F3" s="227"/>
      <c r="G3" s="227"/>
      <c r="H3" s="228"/>
    </row>
    <row r="4" spans="1:9" ht="20.100000000000001" customHeight="1" x14ac:dyDescent="0.3">
      <c r="A4" s="229" t="s">
        <v>56</v>
      </c>
      <c r="B4" s="230"/>
      <c r="C4" s="221" t="s">
        <v>70</v>
      </c>
      <c r="D4" s="219" t="s">
        <v>59</v>
      </c>
      <c r="E4" s="231"/>
      <c r="F4" s="231"/>
      <c r="G4" s="231"/>
      <c r="H4" s="232"/>
    </row>
    <row r="5" spans="1:9" ht="20.100000000000001" customHeight="1" x14ac:dyDescent="0.3">
      <c r="A5" s="233" t="s">
        <v>50</v>
      </c>
      <c r="B5" s="234"/>
      <c r="C5" s="222">
        <v>45436</v>
      </c>
      <c r="D5" s="61" t="s">
        <v>9</v>
      </c>
      <c r="E5" s="235" t="s">
        <v>8</v>
      </c>
      <c r="F5" s="235"/>
      <c r="G5" s="236" t="s">
        <v>29</v>
      </c>
      <c r="H5" s="237"/>
    </row>
    <row r="6" spans="1:9" ht="20.100000000000001" customHeight="1" x14ac:dyDescent="0.3">
      <c r="A6" s="238" t="s">
        <v>84</v>
      </c>
      <c r="B6" s="239"/>
      <c r="C6" s="239"/>
      <c r="D6" s="239" t="s">
        <v>52</v>
      </c>
      <c r="E6" s="239"/>
      <c r="F6" s="242" t="s">
        <v>44</v>
      </c>
      <c r="G6" s="244" t="s">
        <v>82</v>
      </c>
      <c r="H6" s="246" t="s">
        <v>72</v>
      </c>
      <c r="I6" s="248" t="s">
        <v>62</v>
      </c>
    </row>
    <row r="7" spans="1:9" ht="20.100000000000001" customHeight="1" x14ac:dyDescent="0.3">
      <c r="A7" s="240"/>
      <c r="B7" s="241"/>
      <c r="C7" s="241"/>
      <c r="D7" s="63" t="s">
        <v>41</v>
      </c>
      <c r="E7" s="63" t="s">
        <v>49</v>
      </c>
      <c r="F7" s="243"/>
      <c r="G7" s="245"/>
      <c r="H7" s="247"/>
      <c r="I7" s="248"/>
    </row>
    <row r="8" spans="1:9" ht="16.5" customHeight="1" x14ac:dyDescent="0.3">
      <c r="A8" s="249" t="s">
        <v>87</v>
      </c>
      <c r="B8" s="252" t="s">
        <v>60</v>
      </c>
      <c r="C8" s="195" t="s">
        <v>66</v>
      </c>
      <c r="D8" s="195">
        <v>1</v>
      </c>
      <c r="E8" s="195"/>
      <c r="F8" s="195"/>
      <c r="G8" s="196"/>
      <c r="H8" s="197"/>
      <c r="I8" s="3" t="str">
        <f>IF(D8=1,"0",IF(E8=1,"1",IF(F8=1,"2",IF(G8=1,"3"))))</f>
        <v>0</v>
      </c>
    </row>
    <row r="9" spans="1:9" ht="16.5" customHeight="1" x14ac:dyDescent="0.3">
      <c r="A9" s="250"/>
      <c r="B9" s="253"/>
      <c r="C9" s="198" t="s">
        <v>67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50"/>
      <c r="B10" s="254" t="s">
        <v>88</v>
      </c>
      <c r="C10" s="254"/>
      <c r="D10" s="200">
        <v>1</v>
      </c>
      <c r="E10" s="200"/>
      <c r="F10" s="200"/>
      <c r="G10" s="201"/>
      <c r="H10" s="202"/>
      <c r="I10" s="3" t="str">
        <f t="shared" si="0"/>
        <v>0</v>
      </c>
    </row>
    <row r="11" spans="1:9" ht="16.5" customHeight="1" x14ac:dyDescent="0.3">
      <c r="A11" s="250"/>
      <c r="B11" s="255" t="s">
        <v>20</v>
      </c>
      <c r="C11" s="192" t="s">
        <v>11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50"/>
      <c r="B12" s="256"/>
      <c r="C12" s="192" t="s">
        <v>19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50"/>
      <c r="B13" s="257"/>
      <c r="C13" s="192" t="s">
        <v>32</v>
      </c>
      <c r="D13" s="198"/>
      <c r="E13" s="198"/>
      <c r="F13" s="198"/>
      <c r="G13" s="199">
        <v>1</v>
      </c>
      <c r="H13" s="62"/>
      <c r="I13" s="3" t="str">
        <f t="shared" si="0"/>
        <v>3</v>
      </c>
    </row>
    <row r="14" spans="1:9" ht="16.5" customHeight="1" x14ac:dyDescent="0.3">
      <c r="A14" s="251"/>
      <c r="B14" s="258" t="s">
        <v>20</v>
      </c>
      <c r="C14" s="258"/>
      <c r="D14" s="203"/>
      <c r="E14" s="203"/>
      <c r="F14" s="203"/>
      <c r="G14" s="204">
        <v>1</v>
      </c>
      <c r="H14" s="205"/>
      <c r="I14" s="3" t="str">
        <f t="shared" si="0"/>
        <v>3</v>
      </c>
    </row>
    <row r="15" spans="1:9" ht="16.5" customHeight="1" x14ac:dyDescent="0.3">
      <c r="A15" s="249" t="s">
        <v>93</v>
      </c>
      <c r="B15" s="260" t="s">
        <v>81</v>
      </c>
      <c r="C15" s="191" t="s">
        <v>31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50"/>
      <c r="B16" s="261"/>
      <c r="C16" s="192" t="s">
        <v>24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50"/>
      <c r="B17" s="262" t="s">
        <v>89</v>
      </c>
      <c r="C17" s="262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50"/>
      <c r="B18" s="255" t="s">
        <v>47</v>
      </c>
      <c r="C18" s="192" t="s">
        <v>65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50"/>
      <c r="B19" s="257"/>
      <c r="C19" s="192" t="s">
        <v>27</v>
      </c>
      <c r="D19" s="198">
        <v>1</v>
      </c>
      <c r="E19" s="198"/>
      <c r="F19" s="198"/>
      <c r="G19" s="199"/>
      <c r="H19" s="62"/>
      <c r="I19" s="3" t="str">
        <f>IF(D19=1,"0",IF(E19=1,"1",IF(F19=1,"2",IF(G19=1,"3"))))</f>
        <v>0</v>
      </c>
    </row>
    <row r="20" spans="1:9" ht="16.5" customHeight="1" x14ac:dyDescent="0.3">
      <c r="A20" s="250"/>
      <c r="B20" s="262" t="s">
        <v>47</v>
      </c>
      <c r="C20" s="262"/>
      <c r="D20" s="200">
        <v>1</v>
      </c>
      <c r="E20" s="200"/>
      <c r="F20" s="200"/>
      <c r="G20" s="201"/>
      <c r="H20" s="202"/>
      <c r="I20" s="3" t="str">
        <f t="shared" si="0"/>
        <v>0</v>
      </c>
    </row>
    <row r="21" spans="1:9" ht="16.5" customHeight="1" x14ac:dyDescent="0.3">
      <c r="A21" s="250"/>
      <c r="B21" s="255" t="s">
        <v>48</v>
      </c>
      <c r="C21" s="192" t="s">
        <v>33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50"/>
      <c r="B22" s="256"/>
      <c r="C22" s="192" t="s">
        <v>21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50"/>
      <c r="B23" s="256"/>
      <c r="C23" s="192" t="s">
        <v>90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50"/>
      <c r="B24" s="262" t="s">
        <v>48</v>
      </c>
      <c r="C24" s="262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50"/>
      <c r="B25" s="255" t="s">
        <v>55</v>
      </c>
      <c r="C25" s="192" t="s">
        <v>35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50"/>
      <c r="B26" s="256"/>
      <c r="C26" s="192" t="s">
        <v>17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50"/>
      <c r="B27" s="256"/>
      <c r="C27" s="192" t="s">
        <v>36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50"/>
      <c r="B28" s="256"/>
      <c r="C28" s="192" t="s">
        <v>18</v>
      </c>
      <c r="D28" s="198"/>
      <c r="E28" s="198">
        <v>1</v>
      </c>
      <c r="F28" s="198"/>
      <c r="G28" s="199"/>
      <c r="H28" s="62"/>
      <c r="I28" s="3" t="str">
        <f t="shared" si="0"/>
        <v>1</v>
      </c>
    </row>
    <row r="29" spans="1:9" ht="16.5" customHeight="1" x14ac:dyDescent="0.3">
      <c r="A29" s="250"/>
      <c r="B29" s="256"/>
      <c r="C29" s="192" t="s">
        <v>13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50"/>
      <c r="B30" s="262" t="s">
        <v>55</v>
      </c>
      <c r="C30" s="262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50"/>
      <c r="B31" s="255" t="s">
        <v>76</v>
      </c>
      <c r="C31" s="192" t="s">
        <v>23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50"/>
      <c r="B32" s="257"/>
      <c r="C32" s="192" t="s">
        <v>37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50"/>
      <c r="B33" s="262" t="s">
        <v>76</v>
      </c>
      <c r="C33" s="262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50"/>
      <c r="B34" s="255" t="s">
        <v>34</v>
      </c>
      <c r="C34" s="192" t="s">
        <v>33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59"/>
      <c r="B35" s="257"/>
      <c r="C35" s="193" t="s">
        <v>68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51"/>
      <c r="B36" s="258" t="s">
        <v>61</v>
      </c>
      <c r="C36" s="258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49" t="s">
        <v>71</v>
      </c>
      <c r="B37" s="263" t="s">
        <v>58</v>
      </c>
      <c r="C37" s="191" t="s">
        <v>28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50"/>
      <c r="B38" s="256"/>
      <c r="C38" s="192" t="s">
        <v>12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51"/>
      <c r="B39" s="258" t="s">
        <v>58</v>
      </c>
      <c r="C39" s="258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64" t="s">
        <v>79</v>
      </c>
      <c r="B40" s="190" t="s">
        <v>86</v>
      </c>
      <c r="C40" s="190" t="s">
        <v>14</v>
      </c>
      <c r="D40" s="195">
        <v>1</v>
      </c>
      <c r="E40" s="195"/>
      <c r="F40" s="195"/>
      <c r="G40" s="196"/>
      <c r="H40" s="197"/>
      <c r="I40" s="3" t="str">
        <f t="shared" si="0"/>
        <v>0</v>
      </c>
    </row>
    <row r="41" spans="1:9" ht="16.5" customHeight="1" x14ac:dyDescent="0.3">
      <c r="A41" s="265"/>
      <c r="B41" s="262" t="s">
        <v>86</v>
      </c>
      <c r="C41" s="262"/>
      <c r="D41" s="200">
        <v>1</v>
      </c>
      <c r="E41" s="200"/>
      <c r="F41" s="200"/>
      <c r="G41" s="201"/>
      <c r="H41" s="202"/>
      <c r="I41" s="3" t="str">
        <f t="shared" si="0"/>
        <v>0</v>
      </c>
    </row>
    <row r="42" spans="1:9" ht="16.5" customHeight="1" x14ac:dyDescent="0.3">
      <c r="A42" s="265"/>
      <c r="B42" s="194" t="s">
        <v>94</v>
      </c>
      <c r="C42" s="209" t="s">
        <v>22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66"/>
      <c r="B43" s="267" t="s">
        <v>30</v>
      </c>
      <c r="C43" s="267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74</v>
      </c>
      <c r="B44" s="268"/>
      <c r="C44" s="269"/>
      <c r="D44" s="269"/>
      <c r="E44" s="269"/>
      <c r="F44" s="269"/>
      <c r="G44" s="269"/>
      <c r="H44" s="270"/>
      <c r="I44" s="3"/>
    </row>
  </sheetData>
  <mergeCells count="41">
    <mergeCell ref="B44:H44"/>
    <mergeCell ref="A37:A39"/>
    <mergeCell ref="B37:B38"/>
    <mergeCell ref="B39:C39"/>
    <mergeCell ref="A40:A43"/>
    <mergeCell ref="B41:C41"/>
    <mergeCell ref="B43:C43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="145" zoomScaleNormal="145" zoomScaleSheetLayoutView="100" workbookViewId="0">
      <pane ySplit="6" topLeftCell="A67" activePane="bottomLeft" state="frozen"/>
      <selection pane="bottomLeft" activeCell="H80" sqref="H8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26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83"/>
    </row>
    <row r="2" spans="1:24" ht="12" x14ac:dyDescent="0.3">
      <c r="A2" s="84"/>
      <c r="B2" s="272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5"/>
      <c r="O2" s="86" t="s">
        <v>46</v>
      </c>
      <c r="P2" s="275">
        <v>45436</v>
      </c>
      <c r="Q2" s="275"/>
      <c r="R2" s="87"/>
    </row>
    <row r="3" spans="1:24" ht="12" x14ac:dyDescent="0.3">
      <c r="A3" s="88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5"/>
      <c r="O3" s="89" t="s">
        <v>45</v>
      </c>
      <c r="P3" s="276" t="s">
        <v>8</v>
      </c>
      <c r="Q3" s="276"/>
      <c r="R3" s="90"/>
    </row>
    <row r="4" spans="1:24" s="1" customFormat="1" ht="12" x14ac:dyDescent="0.3">
      <c r="A4" s="277" t="s">
        <v>42</v>
      </c>
      <c r="B4" s="280" t="s">
        <v>15</v>
      </c>
      <c r="C4" s="281" t="s">
        <v>95</v>
      </c>
      <c r="D4" s="282"/>
      <c r="E4" s="282"/>
      <c r="F4" s="282"/>
      <c r="G4" s="282"/>
      <c r="H4" s="282"/>
      <c r="I4" s="283"/>
      <c r="J4" s="281" t="s">
        <v>86</v>
      </c>
      <c r="K4" s="282"/>
      <c r="L4" s="282"/>
      <c r="M4" s="282"/>
      <c r="N4" s="282"/>
      <c r="O4" s="282"/>
      <c r="P4" s="282"/>
      <c r="Q4" s="283"/>
      <c r="R4" s="284"/>
      <c r="S4" s="284"/>
      <c r="T4" s="284"/>
      <c r="U4" s="284"/>
      <c r="V4" s="284"/>
      <c r="W4" s="284"/>
      <c r="X4" s="284"/>
    </row>
    <row r="5" spans="1:24" s="1" customFormat="1" ht="12" x14ac:dyDescent="0.3">
      <c r="A5" s="278"/>
      <c r="B5" s="278"/>
      <c r="C5" s="277" t="s">
        <v>43</v>
      </c>
      <c r="D5" s="285" t="s">
        <v>41</v>
      </c>
      <c r="E5" s="287" t="s">
        <v>44</v>
      </c>
      <c r="F5" s="289" t="s">
        <v>49</v>
      </c>
      <c r="G5" s="291" t="s">
        <v>80</v>
      </c>
      <c r="H5" s="291"/>
      <c r="I5" s="292"/>
      <c r="J5" s="293" t="s">
        <v>43</v>
      </c>
      <c r="K5" s="295" t="s">
        <v>41</v>
      </c>
      <c r="L5" s="297" t="s">
        <v>44</v>
      </c>
      <c r="M5" s="299" t="s">
        <v>49</v>
      </c>
      <c r="N5" s="301" t="s">
        <v>80</v>
      </c>
      <c r="O5" s="297"/>
      <c r="P5" s="297"/>
      <c r="Q5" s="299"/>
      <c r="R5" s="302"/>
      <c r="S5" s="302"/>
      <c r="T5" s="302"/>
      <c r="U5" s="302"/>
      <c r="V5" s="302"/>
      <c r="W5" s="302"/>
      <c r="X5" s="302"/>
    </row>
    <row r="6" spans="1:24" s="1" customFormat="1" ht="24" x14ac:dyDescent="0.3">
      <c r="A6" s="279"/>
      <c r="B6" s="279"/>
      <c r="C6" s="279"/>
      <c r="D6" s="286"/>
      <c r="E6" s="288"/>
      <c r="F6" s="290"/>
      <c r="G6" s="91" t="s">
        <v>73</v>
      </c>
      <c r="H6" s="92" t="s">
        <v>75</v>
      </c>
      <c r="I6" s="93" t="s">
        <v>77</v>
      </c>
      <c r="J6" s="294"/>
      <c r="K6" s="296"/>
      <c r="L6" s="298"/>
      <c r="M6" s="300"/>
      <c r="N6" s="91" t="s">
        <v>85</v>
      </c>
      <c r="O6" s="92" t="s">
        <v>78</v>
      </c>
      <c r="P6" s="92" t="s">
        <v>73</v>
      </c>
      <c r="Q6" s="93" t="s">
        <v>77</v>
      </c>
      <c r="R6" s="302"/>
      <c r="S6" s="302"/>
      <c r="T6" s="302"/>
      <c r="U6" s="302"/>
      <c r="V6" s="94"/>
      <c r="W6" s="94"/>
      <c r="X6" s="94"/>
    </row>
    <row r="7" spans="1:24" s="1" customFormat="1" ht="16.149999999999999" customHeight="1" x14ac:dyDescent="0.3">
      <c r="A7" s="95">
        <v>1</v>
      </c>
      <c r="B7" s="303" t="s">
        <v>25</v>
      </c>
      <c r="C7" s="217"/>
      <c r="D7" s="6"/>
      <c r="E7" s="7"/>
      <c r="F7" s="8"/>
      <c r="G7" s="9"/>
      <c r="H7" s="7"/>
      <c r="I7" s="8"/>
      <c r="J7" s="10" t="s">
        <v>60</v>
      </c>
      <c r="K7" s="11">
        <v>1</v>
      </c>
      <c r="L7" s="12"/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04"/>
      <c r="C8" s="217"/>
      <c r="D8" s="14"/>
      <c r="E8" s="5"/>
      <c r="F8" s="15"/>
      <c r="G8" s="16"/>
      <c r="H8" s="5"/>
      <c r="I8" s="15"/>
      <c r="J8" s="17" t="s">
        <v>92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04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05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306" t="s">
        <v>55</v>
      </c>
      <c r="C11" s="78">
        <v>3</v>
      </c>
      <c r="D11" s="49">
        <v>1</v>
      </c>
      <c r="E11" s="50"/>
      <c r="F11" s="51"/>
      <c r="G11" s="52"/>
      <c r="H11" s="50"/>
      <c r="I11" s="51"/>
      <c r="J11" s="72">
        <v>3</v>
      </c>
      <c r="K11" s="54">
        <v>1</v>
      </c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307"/>
      <c r="C12" s="79">
        <v>2</v>
      </c>
      <c r="D12" s="30">
        <v>1</v>
      </c>
      <c r="E12" s="31"/>
      <c r="F12" s="32"/>
      <c r="G12" s="33"/>
      <c r="H12" s="31"/>
      <c r="I12" s="32"/>
      <c r="J12" s="73">
        <v>2</v>
      </c>
      <c r="K12" s="35">
        <v>1</v>
      </c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307"/>
      <c r="C13" s="79">
        <v>1</v>
      </c>
      <c r="D13" s="30">
        <v>1</v>
      </c>
      <c r="E13" s="31"/>
      <c r="F13" s="32"/>
      <c r="G13" s="33"/>
      <c r="H13" s="31"/>
      <c r="I13" s="32"/>
      <c r="J13" s="73">
        <v>1</v>
      </c>
      <c r="K13" s="35">
        <v>1</v>
      </c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308"/>
      <c r="C14" s="80" t="s">
        <v>16</v>
      </c>
      <c r="D14" s="39">
        <v>1</v>
      </c>
      <c r="E14" s="40"/>
      <c r="F14" s="41"/>
      <c r="G14" s="42"/>
      <c r="H14" s="40"/>
      <c r="I14" s="41"/>
      <c r="J14" s="74" t="s">
        <v>16</v>
      </c>
      <c r="K14" s="44">
        <v>1</v>
      </c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309"/>
      <c r="C15" s="81" t="s">
        <v>39</v>
      </c>
      <c r="D15" s="6"/>
      <c r="E15" s="7">
        <v>1</v>
      </c>
      <c r="F15" s="8"/>
      <c r="G15" s="9"/>
      <c r="H15" s="7"/>
      <c r="I15" s="8"/>
      <c r="J15" s="81" t="s">
        <v>39</v>
      </c>
      <c r="K15" s="11"/>
      <c r="L15" s="12">
        <v>1</v>
      </c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310"/>
      <c r="C16" s="82" t="s">
        <v>4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310"/>
      <c r="C17" s="8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311"/>
      <c r="C18" s="77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306" t="s">
        <v>7</v>
      </c>
      <c r="C19" s="78" t="s">
        <v>124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307"/>
      <c r="C20" s="79" t="s">
        <v>103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307"/>
      <c r="C21" s="79" t="s">
        <v>117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308"/>
      <c r="C22" s="74" t="s">
        <v>122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312"/>
      <c r="C23" s="95" t="s">
        <v>118</v>
      </c>
      <c r="D23" s="97"/>
      <c r="E23" s="98">
        <v>1</v>
      </c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313"/>
      <c r="C24" s="59" t="s">
        <v>120</v>
      </c>
      <c r="D24" s="106"/>
      <c r="E24" s="107">
        <v>1</v>
      </c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313"/>
      <c r="C25" s="59" t="s">
        <v>111</v>
      </c>
      <c r="D25" s="106"/>
      <c r="E25" s="107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314"/>
      <c r="C26" s="115" t="s">
        <v>115</v>
      </c>
      <c r="D26" s="116"/>
      <c r="E26" s="117">
        <v>1</v>
      </c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315"/>
      <c r="C27" s="78" t="s">
        <v>108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316"/>
      <c r="C28" s="79" t="s">
        <v>116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316"/>
      <c r="C29" s="79" t="s">
        <v>121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317"/>
      <c r="C30" s="12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318" t="s">
        <v>102</v>
      </c>
      <c r="C31" s="172" t="s">
        <v>123</v>
      </c>
      <c r="D31" s="127"/>
      <c r="E31" s="128"/>
      <c r="F31" s="129">
        <v>1</v>
      </c>
      <c r="G31" s="127">
        <v>1</v>
      </c>
      <c r="H31" s="128"/>
      <c r="I31" s="129"/>
      <c r="J31" s="130" t="s">
        <v>123</v>
      </c>
      <c r="K31" s="131"/>
      <c r="L31" s="132"/>
      <c r="M31" s="133">
        <v>1</v>
      </c>
      <c r="N31" s="134">
        <v>1</v>
      </c>
      <c r="O31" s="132"/>
      <c r="P31" s="132">
        <v>1</v>
      </c>
      <c r="Q31" s="133"/>
      <c r="R31" s="96"/>
    </row>
    <row r="32" spans="1:18" s="1" customFormat="1" ht="16.149999999999999" customHeight="1" x14ac:dyDescent="0.3">
      <c r="A32" s="95">
        <v>26</v>
      </c>
      <c r="B32" s="319"/>
      <c r="C32" s="174" t="s">
        <v>53</v>
      </c>
      <c r="D32" s="136"/>
      <c r="E32" s="137"/>
      <c r="F32" s="138">
        <v>1</v>
      </c>
      <c r="G32" s="136">
        <v>1</v>
      </c>
      <c r="H32" s="137"/>
      <c r="I32" s="138"/>
      <c r="J32" s="139" t="s">
        <v>53</v>
      </c>
      <c r="K32" s="140"/>
      <c r="L32" s="141"/>
      <c r="M32" s="142">
        <v>1</v>
      </c>
      <c r="N32" s="143"/>
      <c r="O32" s="141"/>
      <c r="P32" s="141">
        <v>1</v>
      </c>
      <c r="Q32" s="142"/>
      <c r="R32" s="96"/>
    </row>
    <row r="33" spans="1:18" s="1" customFormat="1" ht="16.149999999999999" customHeight="1" x14ac:dyDescent="0.3">
      <c r="A33" s="95">
        <v>27</v>
      </c>
      <c r="B33" s="319"/>
      <c r="C33" s="174"/>
      <c r="D33" s="136"/>
      <c r="E33" s="137"/>
      <c r="F33" s="138"/>
      <c r="G33" s="136"/>
      <c r="H33" s="137"/>
      <c r="I33" s="138"/>
      <c r="J33" s="139"/>
      <c r="K33" s="140"/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320"/>
      <c r="C34" s="176"/>
      <c r="D34" s="145"/>
      <c r="E34" s="146"/>
      <c r="F34" s="147"/>
      <c r="G34" s="145"/>
      <c r="H34" s="146"/>
      <c r="I34" s="147"/>
      <c r="J34" s="148"/>
      <c r="K34" s="149"/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315" t="s">
        <v>112</v>
      </c>
      <c r="C35" s="162" t="s">
        <v>130</v>
      </c>
      <c r="D35" s="49"/>
      <c r="E35" s="50"/>
      <c r="F35" s="51">
        <v>1</v>
      </c>
      <c r="G35" s="52"/>
      <c r="H35" s="50">
        <v>1</v>
      </c>
      <c r="I35" s="51"/>
      <c r="J35" s="53" t="s">
        <v>96</v>
      </c>
      <c r="K35" s="54"/>
      <c r="L35" s="55"/>
      <c r="M35" s="56">
        <v>1</v>
      </c>
      <c r="N35" s="57"/>
      <c r="O35" s="55"/>
      <c r="P35" s="55">
        <v>1</v>
      </c>
      <c r="Q35" s="56"/>
      <c r="R35" s="96"/>
    </row>
    <row r="36" spans="1:18" s="1" customFormat="1" ht="16.149999999999999" customHeight="1" x14ac:dyDescent="0.3">
      <c r="A36" s="95">
        <v>30</v>
      </c>
      <c r="B36" s="316"/>
      <c r="C36" s="79" t="s">
        <v>132</v>
      </c>
      <c r="D36" s="30"/>
      <c r="E36" s="31"/>
      <c r="F36" s="32">
        <v>1</v>
      </c>
      <c r="G36" s="33"/>
      <c r="H36" s="31">
        <v>1</v>
      </c>
      <c r="I36" s="32"/>
      <c r="J36" s="58" t="s">
        <v>97</v>
      </c>
      <c r="K36" s="35"/>
      <c r="L36" s="36"/>
      <c r="M36" s="37">
        <v>1</v>
      </c>
      <c r="N36" s="38"/>
      <c r="O36" s="36"/>
      <c r="P36" s="36">
        <v>1</v>
      </c>
      <c r="Q36" s="37"/>
      <c r="R36" s="96"/>
    </row>
    <row r="37" spans="1:18" s="1" customFormat="1" ht="16.149999999999999" customHeight="1" x14ac:dyDescent="0.3">
      <c r="A37" s="95">
        <v>31</v>
      </c>
      <c r="B37" s="316"/>
      <c r="C37" s="79" t="s">
        <v>134</v>
      </c>
      <c r="D37" s="30"/>
      <c r="E37" s="31"/>
      <c r="F37" s="32">
        <v>1</v>
      </c>
      <c r="G37" s="33"/>
      <c r="H37" s="31">
        <v>1</v>
      </c>
      <c r="I37" s="32"/>
      <c r="J37" s="58" t="s">
        <v>105</v>
      </c>
      <c r="K37" s="35"/>
      <c r="L37" s="36"/>
      <c r="M37" s="37">
        <v>1</v>
      </c>
      <c r="N37" s="38"/>
      <c r="O37" s="36"/>
      <c r="P37" s="36">
        <v>1</v>
      </c>
      <c r="Q37" s="37"/>
      <c r="R37" s="96"/>
    </row>
    <row r="38" spans="1:18" s="1" customFormat="1" ht="16.149999999999999" customHeight="1" x14ac:dyDescent="0.3">
      <c r="A38" s="95">
        <v>32</v>
      </c>
      <c r="B38" s="317"/>
      <c r="C38" s="80" t="s">
        <v>136</v>
      </c>
      <c r="D38" s="39"/>
      <c r="E38" s="40"/>
      <c r="F38" s="41">
        <v>1</v>
      </c>
      <c r="G38" s="42"/>
      <c r="H38" s="40">
        <v>1</v>
      </c>
      <c r="I38" s="41"/>
      <c r="J38" s="43" t="s">
        <v>98</v>
      </c>
      <c r="K38" s="44"/>
      <c r="L38" s="45"/>
      <c r="M38" s="46">
        <v>1</v>
      </c>
      <c r="N38" s="47"/>
      <c r="O38" s="45"/>
      <c r="P38" s="45">
        <v>1</v>
      </c>
      <c r="Q38" s="46"/>
      <c r="R38" s="96"/>
    </row>
    <row r="39" spans="1:18" s="1" customFormat="1" ht="16.149999999999999" customHeight="1" x14ac:dyDescent="0.3">
      <c r="A39" s="95">
        <v>33</v>
      </c>
      <c r="B39" s="312" t="s">
        <v>109</v>
      </c>
      <c r="C39" s="95" t="s">
        <v>119</v>
      </c>
      <c r="D39" s="97"/>
      <c r="E39" s="98"/>
      <c r="F39" s="99">
        <v>1</v>
      </c>
      <c r="G39" s="100">
        <v>1</v>
      </c>
      <c r="H39" s="98">
        <v>1</v>
      </c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313"/>
      <c r="C40" s="59" t="s">
        <v>104</v>
      </c>
      <c r="D40" s="106"/>
      <c r="E40" s="107"/>
      <c r="F40" s="108">
        <v>1</v>
      </c>
      <c r="G40" s="109">
        <v>1</v>
      </c>
      <c r="H40" s="107">
        <v>1</v>
      </c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313"/>
      <c r="C41" s="59" t="s">
        <v>99</v>
      </c>
      <c r="D41" s="106"/>
      <c r="E41" s="107"/>
      <c r="F41" s="108">
        <v>1</v>
      </c>
      <c r="G41" s="109">
        <v>1</v>
      </c>
      <c r="H41" s="107">
        <v>1</v>
      </c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314"/>
      <c r="C42" s="115" t="s">
        <v>101</v>
      </c>
      <c r="D42" s="116"/>
      <c r="E42" s="117"/>
      <c r="F42" s="118">
        <v>1</v>
      </c>
      <c r="G42" s="119"/>
      <c r="H42" s="117">
        <v>1</v>
      </c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315"/>
      <c r="C43" s="78" t="s">
        <v>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316"/>
      <c r="C44" s="79" t="s">
        <v>5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316"/>
      <c r="C45" s="73" t="s">
        <v>113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316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318" t="s">
        <v>100</v>
      </c>
      <c r="C47" s="172" t="s">
        <v>123</v>
      </c>
      <c r="D47" s="127">
        <v>1</v>
      </c>
      <c r="E47" s="128"/>
      <c r="F47" s="129"/>
      <c r="G47" s="127"/>
      <c r="H47" s="128"/>
      <c r="I47" s="129"/>
      <c r="J47" s="130" t="s">
        <v>123</v>
      </c>
      <c r="K47" s="131">
        <v>1</v>
      </c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319"/>
      <c r="C48" s="174" t="s">
        <v>53</v>
      </c>
      <c r="D48" s="136">
        <v>1</v>
      </c>
      <c r="E48" s="137"/>
      <c r="F48" s="138"/>
      <c r="G48" s="136"/>
      <c r="H48" s="137"/>
      <c r="I48" s="138"/>
      <c r="J48" s="139" t="s">
        <v>53</v>
      </c>
      <c r="K48" s="140"/>
      <c r="L48" s="141"/>
      <c r="M48" s="142">
        <v>1</v>
      </c>
      <c r="N48" s="143"/>
      <c r="O48" s="141"/>
      <c r="P48" s="141">
        <v>1</v>
      </c>
      <c r="Q48" s="142"/>
      <c r="R48" s="96"/>
    </row>
    <row r="49" spans="1:18" s="1" customFormat="1" ht="16.149999999999999" customHeight="1" x14ac:dyDescent="0.3">
      <c r="A49" s="95">
        <v>43</v>
      </c>
      <c r="B49" s="319"/>
      <c r="C49" s="174"/>
      <c r="D49" s="136"/>
      <c r="E49" s="137"/>
      <c r="F49" s="138"/>
      <c r="G49" s="136"/>
      <c r="H49" s="137"/>
      <c r="I49" s="138"/>
      <c r="J49" s="139"/>
      <c r="K49" s="140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thickBot="1" x14ac:dyDescent="0.35">
      <c r="A50" s="95">
        <v>44</v>
      </c>
      <c r="B50" s="320"/>
      <c r="C50" s="176"/>
      <c r="D50" s="145"/>
      <c r="E50" s="146"/>
      <c r="F50" s="147"/>
      <c r="G50" s="145"/>
      <c r="H50" s="146"/>
      <c r="I50" s="147"/>
      <c r="J50" s="148"/>
      <c r="K50" s="149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thickBot="1" x14ac:dyDescent="0.35">
      <c r="A51" s="95">
        <v>45</v>
      </c>
      <c r="B51" s="315" t="s">
        <v>1</v>
      </c>
      <c r="C51" s="162" t="s">
        <v>129</v>
      </c>
      <c r="D51" s="163"/>
      <c r="E51" s="164"/>
      <c r="F51" s="165">
        <v>1</v>
      </c>
      <c r="G51" s="166"/>
      <c r="H51" s="164">
        <v>1</v>
      </c>
      <c r="I51" s="165"/>
      <c r="J51" s="167" t="s">
        <v>96</v>
      </c>
      <c r="K51" s="168"/>
      <c r="L51" s="169"/>
      <c r="M51" s="170">
        <v>1</v>
      </c>
      <c r="N51" s="171"/>
      <c r="O51" s="169"/>
      <c r="P51" s="169">
        <v>1</v>
      </c>
      <c r="Q51" s="170"/>
      <c r="R51" s="96"/>
    </row>
    <row r="52" spans="1:18" s="1" customFormat="1" ht="16.149999999999999" customHeight="1" thickBot="1" x14ac:dyDescent="0.35">
      <c r="A52" s="95">
        <v>46</v>
      </c>
      <c r="B52" s="316"/>
      <c r="C52" s="79" t="s">
        <v>131</v>
      </c>
      <c r="D52" s="30"/>
      <c r="E52" s="31"/>
      <c r="F52" s="32">
        <v>1</v>
      </c>
      <c r="G52" s="33"/>
      <c r="H52" s="31">
        <v>1</v>
      </c>
      <c r="I52" s="32"/>
      <c r="J52" s="34" t="s">
        <v>97</v>
      </c>
      <c r="K52" s="35"/>
      <c r="L52" s="36"/>
      <c r="M52" s="37">
        <v>1</v>
      </c>
      <c r="N52" s="38"/>
      <c r="O52" s="36"/>
      <c r="P52" s="36">
        <v>1</v>
      </c>
      <c r="Q52" s="37"/>
      <c r="R52" s="96"/>
    </row>
    <row r="53" spans="1:18" s="1" customFormat="1" ht="16.149999999999999" customHeight="1" thickBot="1" x14ac:dyDescent="0.35">
      <c r="A53" s="95">
        <v>47</v>
      </c>
      <c r="B53" s="316"/>
      <c r="C53" s="73" t="s">
        <v>133</v>
      </c>
      <c r="D53" s="30"/>
      <c r="E53" s="31"/>
      <c r="F53" s="32">
        <v>1</v>
      </c>
      <c r="G53" s="33"/>
      <c r="H53" s="31">
        <v>1</v>
      </c>
      <c r="I53" s="32"/>
      <c r="J53" s="34" t="s">
        <v>105</v>
      </c>
      <c r="K53" s="35"/>
      <c r="L53" s="36"/>
      <c r="M53" s="37">
        <v>1</v>
      </c>
      <c r="N53" s="38"/>
      <c r="O53" s="36"/>
      <c r="P53" s="36">
        <v>1</v>
      </c>
      <c r="Q53" s="37"/>
      <c r="R53" s="96"/>
    </row>
    <row r="54" spans="1:18" s="1" customFormat="1" ht="16.149999999999999" customHeight="1" thickBot="1" x14ac:dyDescent="0.35">
      <c r="A54" s="95">
        <v>48</v>
      </c>
      <c r="B54" s="317"/>
      <c r="C54" s="74" t="s">
        <v>135</v>
      </c>
      <c r="D54" s="39"/>
      <c r="E54" s="40"/>
      <c r="F54" s="41">
        <v>1</v>
      </c>
      <c r="G54" s="42"/>
      <c r="H54" s="40">
        <v>1</v>
      </c>
      <c r="I54" s="41"/>
      <c r="J54" s="43" t="s">
        <v>98</v>
      </c>
      <c r="K54" s="44"/>
      <c r="L54" s="45"/>
      <c r="M54" s="46">
        <v>1</v>
      </c>
      <c r="N54" s="47"/>
      <c r="O54" s="45"/>
      <c r="P54" s="45">
        <v>1</v>
      </c>
      <c r="Q54" s="46"/>
      <c r="R54" s="96"/>
    </row>
    <row r="55" spans="1:18" s="1" customFormat="1" ht="16.149999999999999" customHeight="1" thickBot="1" x14ac:dyDescent="0.35">
      <c r="A55" s="95">
        <v>49</v>
      </c>
      <c r="B55" s="312" t="s">
        <v>127</v>
      </c>
      <c r="C55" s="172" t="s">
        <v>110</v>
      </c>
      <c r="D55" s="127"/>
      <c r="E55" s="182">
        <v>1</v>
      </c>
      <c r="F55" s="129"/>
      <c r="G55" s="127"/>
      <c r="H55" s="182"/>
      <c r="I55" s="129"/>
      <c r="J55" s="130"/>
      <c r="K55" s="131"/>
      <c r="L55" s="103"/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313"/>
      <c r="C56" s="174" t="s">
        <v>128</v>
      </c>
      <c r="D56" s="136"/>
      <c r="E56" s="183">
        <v>1</v>
      </c>
      <c r="F56" s="138"/>
      <c r="G56" s="136"/>
      <c r="H56" s="183"/>
      <c r="I56" s="138"/>
      <c r="J56" s="139"/>
      <c r="K56" s="140"/>
      <c r="L56" s="112"/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313"/>
      <c r="C57" s="174" t="s">
        <v>3</v>
      </c>
      <c r="D57" s="136"/>
      <c r="E57" s="183">
        <v>1</v>
      </c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314"/>
      <c r="C58" s="176" t="s">
        <v>2</v>
      </c>
      <c r="D58" s="145"/>
      <c r="E58" s="184">
        <v>1</v>
      </c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306"/>
      <c r="C59" s="162" t="s">
        <v>126</v>
      </c>
      <c r="D59" s="163"/>
      <c r="E59" s="164"/>
      <c r="F59" s="165">
        <v>1</v>
      </c>
      <c r="G59" s="166"/>
      <c r="H59" s="164">
        <v>1</v>
      </c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307"/>
      <c r="C60" s="79" t="s">
        <v>125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307"/>
      <c r="C61" s="73" t="s">
        <v>106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308"/>
      <c r="C62" s="7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318" t="s">
        <v>114</v>
      </c>
      <c r="C63" s="172" t="s">
        <v>123</v>
      </c>
      <c r="D63" s="173"/>
      <c r="E63" s="128"/>
      <c r="F63" s="129">
        <v>1</v>
      </c>
      <c r="G63" s="127"/>
      <c r="H63" s="128">
        <v>1</v>
      </c>
      <c r="I63" s="129"/>
      <c r="J63" s="130" t="s">
        <v>123</v>
      </c>
      <c r="K63" s="131">
        <v>1</v>
      </c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x14ac:dyDescent="0.3">
      <c r="A64" s="95">
        <v>58</v>
      </c>
      <c r="B64" s="319"/>
      <c r="C64" s="174" t="s">
        <v>53</v>
      </c>
      <c r="D64" s="175">
        <v>1</v>
      </c>
      <c r="E64" s="137"/>
      <c r="F64" s="138"/>
      <c r="G64" s="136"/>
      <c r="H64" s="137"/>
      <c r="I64" s="138"/>
      <c r="J64" s="139" t="s">
        <v>53</v>
      </c>
      <c r="K64" s="140"/>
      <c r="L64" s="141"/>
      <c r="M64" s="142">
        <v>1</v>
      </c>
      <c r="N64" s="143"/>
      <c r="O64" s="141"/>
      <c r="P64" s="141">
        <v>1</v>
      </c>
      <c r="Q64" s="142"/>
      <c r="R64" s="96"/>
    </row>
    <row r="65" spans="1:18" s="1" customFormat="1" ht="16.149999999999999" customHeight="1" x14ac:dyDescent="0.3">
      <c r="A65" s="95">
        <v>59</v>
      </c>
      <c r="B65" s="319"/>
      <c r="C65" s="174"/>
      <c r="D65" s="175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thickBot="1" x14ac:dyDescent="0.35">
      <c r="A66" s="95">
        <v>60</v>
      </c>
      <c r="B66" s="320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thickBot="1" x14ac:dyDescent="0.35">
      <c r="A67" s="95">
        <v>61</v>
      </c>
      <c r="B67" s="315" t="s">
        <v>107</v>
      </c>
      <c r="C67" s="78" t="s">
        <v>129</v>
      </c>
      <c r="D67" s="49"/>
      <c r="E67" s="50"/>
      <c r="F67" s="51">
        <v>1</v>
      </c>
      <c r="G67" s="52"/>
      <c r="H67" s="50">
        <v>1</v>
      </c>
      <c r="I67" s="51"/>
      <c r="J67" s="72" t="s">
        <v>96</v>
      </c>
      <c r="K67" s="54">
        <v>1</v>
      </c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thickBot="1" x14ac:dyDescent="0.35">
      <c r="A68" s="95">
        <v>62</v>
      </c>
      <c r="B68" s="316"/>
      <c r="C68" s="79" t="s">
        <v>131</v>
      </c>
      <c r="D68" s="30"/>
      <c r="E68" s="31"/>
      <c r="F68" s="32">
        <v>1</v>
      </c>
      <c r="G68" s="33"/>
      <c r="H68" s="31">
        <v>1</v>
      </c>
      <c r="I68" s="32"/>
      <c r="J68" s="73" t="s">
        <v>97</v>
      </c>
      <c r="K68" s="35">
        <v>1</v>
      </c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thickBot="1" x14ac:dyDescent="0.35">
      <c r="A69" s="95">
        <v>63</v>
      </c>
      <c r="B69" s="316"/>
      <c r="C69" s="73" t="s">
        <v>133</v>
      </c>
      <c r="D69" s="30"/>
      <c r="E69" s="31"/>
      <c r="F69" s="32">
        <v>1</v>
      </c>
      <c r="G69" s="33"/>
      <c r="H69" s="31">
        <v>1</v>
      </c>
      <c r="I69" s="32"/>
      <c r="J69" s="73" t="s">
        <v>105</v>
      </c>
      <c r="K69" s="35">
        <v>1</v>
      </c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thickBot="1" x14ac:dyDescent="0.35">
      <c r="A70" s="95">
        <v>64</v>
      </c>
      <c r="B70" s="317"/>
      <c r="C70" s="74" t="s">
        <v>135</v>
      </c>
      <c r="D70" s="39"/>
      <c r="E70" s="40"/>
      <c r="F70" s="41">
        <v>1</v>
      </c>
      <c r="G70" s="42"/>
      <c r="H70" s="40">
        <v>1</v>
      </c>
      <c r="I70" s="41"/>
      <c r="J70" s="43" t="s">
        <v>98</v>
      </c>
      <c r="K70" s="44">
        <v>1</v>
      </c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thickBot="1" x14ac:dyDescent="0.35">
      <c r="A71" s="95">
        <v>65</v>
      </c>
      <c r="B71" s="318"/>
      <c r="C71" s="172"/>
      <c r="D71" s="173"/>
      <c r="E71" s="128"/>
      <c r="F71" s="129"/>
      <c r="G71" s="127"/>
      <c r="H71" s="128"/>
      <c r="I71" s="129"/>
      <c r="J71" s="130"/>
      <c r="K71" s="131"/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319"/>
      <c r="C72" s="174"/>
      <c r="D72" s="175"/>
      <c r="E72" s="137"/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319"/>
      <c r="C73" s="174"/>
      <c r="D73" s="175"/>
      <c r="E73" s="137"/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thickBot="1" x14ac:dyDescent="0.35">
      <c r="A74" s="95">
        <v>68</v>
      </c>
      <c r="B74" s="320"/>
      <c r="C74" s="176"/>
      <c r="D74" s="177"/>
      <c r="E74" s="146"/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thickBot="1" x14ac:dyDescent="0.35">
      <c r="A75" s="95">
        <v>69</v>
      </c>
      <c r="B75" s="345"/>
      <c r="C75" s="7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thickBot="1" x14ac:dyDescent="0.35">
      <c r="A76" s="95">
        <v>70</v>
      </c>
      <c r="B76" s="346"/>
      <c r="C76" s="7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thickBot="1" x14ac:dyDescent="0.35">
      <c r="A77" s="95">
        <v>71</v>
      </c>
      <c r="B77" s="346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thickBot="1" x14ac:dyDescent="0.35">
      <c r="A78" s="95">
        <v>72</v>
      </c>
      <c r="B78" s="347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thickBot="1" x14ac:dyDescent="0.35">
      <c r="A79" s="95">
        <v>73</v>
      </c>
      <c r="B79" s="321"/>
      <c r="C79" s="172"/>
      <c r="D79" s="173"/>
      <c r="E79" s="128"/>
      <c r="F79" s="129"/>
      <c r="G79" s="127"/>
      <c r="H79" s="128"/>
      <c r="I79" s="129"/>
      <c r="J79" s="130"/>
      <c r="K79" s="131"/>
      <c r="L79" s="132"/>
      <c r="M79" s="133"/>
      <c r="N79" s="134"/>
      <c r="O79" s="132"/>
      <c r="P79" s="132"/>
      <c r="Q79" s="133"/>
      <c r="R79" s="178"/>
    </row>
    <row r="80" spans="1:18" s="1" customFormat="1" ht="16.149999999999999" customHeight="1" x14ac:dyDescent="0.3">
      <c r="A80" s="95">
        <v>74</v>
      </c>
      <c r="B80" s="322"/>
      <c r="C80" s="174"/>
      <c r="D80" s="175"/>
      <c r="E80" s="137"/>
      <c r="F80" s="138"/>
      <c r="G80" s="136"/>
      <c r="H80" s="137"/>
      <c r="I80" s="138"/>
      <c r="J80" s="139"/>
      <c r="K80" s="140"/>
      <c r="L80" s="141"/>
      <c r="M80" s="142"/>
      <c r="N80" s="143"/>
      <c r="O80" s="141"/>
      <c r="P80" s="141"/>
      <c r="Q80" s="142"/>
      <c r="R80" s="178"/>
    </row>
    <row r="81" spans="1:18" s="1" customFormat="1" ht="16.149999999999999" customHeight="1" x14ac:dyDescent="0.3">
      <c r="A81" s="95">
        <v>75</v>
      </c>
      <c r="B81" s="322"/>
      <c r="C81" s="174"/>
      <c r="D81" s="175"/>
      <c r="E81" s="137"/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323"/>
      <c r="C82" s="176"/>
      <c r="D82" s="177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315"/>
      <c r="C83" s="7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316"/>
      <c r="C84" s="7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316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317"/>
      <c r="C86" s="8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321"/>
      <c r="C87" s="126"/>
      <c r="D87" s="173"/>
      <c r="E87" s="128"/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322"/>
      <c r="C88" s="135"/>
      <c r="D88" s="175"/>
      <c r="E88" s="137"/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322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323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315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x14ac:dyDescent="0.3">
      <c r="A92" s="95">
        <v>86</v>
      </c>
      <c r="B92" s="316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316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317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321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322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322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323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315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316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316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317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321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322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322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323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315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316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316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317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321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322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322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323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24" t="s">
        <v>40</v>
      </c>
      <c r="B115" s="325"/>
      <c r="C115" s="179">
        <f>SUM(D115:F115)</f>
        <v>49</v>
      </c>
      <c r="D115" s="11">
        <f t="shared" ref="D115:I115" si="0">SUM(D7:D114)</f>
        <v>8</v>
      </c>
      <c r="E115" s="12">
        <f t="shared" si="0"/>
        <v>21</v>
      </c>
      <c r="F115" s="13">
        <f t="shared" si="0"/>
        <v>20</v>
      </c>
      <c r="G115" s="75">
        <f t="shared" si="0"/>
        <v>5</v>
      </c>
      <c r="H115" s="12">
        <f t="shared" si="0"/>
        <v>18</v>
      </c>
      <c r="I115" s="13">
        <f t="shared" si="0"/>
        <v>0</v>
      </c>
      <c r="J115" s="10">
        <f>SUM(K115:M115)</f>
        <v>25</v>
      </c>
      <c r="K115" s="11">
        <f t="shared" ref="K115:Q115" si="1">SUM(K7:K114)</f>
        <v>12</v>
      </c>
      <c r="L115" s="12">
        <f t="shared" si="1"/>
        <v>1</v>
      </c>
      <c r="M115" s="13">
        <f t="shared" si="1"/>
        <v>12</v>
      </c>
      <c r="N115" s="75">
        <f t="shared" si="1"/>
        <v>1</v>
      </c>
      <c r="O115" s="12">
        <f t="shared" si="1"/>
        <v>0</v>
      </c>
      <c r="P115" s="12">
        <f t="shared" si="1"/>
        <v>12</v>
      </c>
      <c r="Q115" s="13">
        <f t="shared" si="1"/>
        <v>0</v>
      </c>
      <c r="R115" s="4"/>
    </row>
    <row r="116" spans="1:18" s="1" customFormat="1" ht="16.149999999999999" customHeight="1" x14ac:dyDescent="0.3">
      <c r="A116" s="326"/>
      <c r="B116" s="327"/>
      <c r="C116" s="180"/>
      <c r="D116" s="187">
        <f>D115/C115</f>
        <v>0.16326530612244897</v>
      </c>
      <c r="E116" s="185">
        <f>E115/C115</f>
        <v>0.42857142857142855</v>
      </c>
      <c r="F116" s="186">
        <f>F115/C115</f>
        <v>0.40816326530612246</v>
      </c>
      <c r="G116" s="71"/>
      <c r="H116" s="28"/>
      <c r="I116" s="29"/>
      <c r="J116" s="26"/>
      <c r="K116" s="187">
        <f>K115/J115</f>
        <v>0.48</v>
      </c>
      <c r="L116" s="185">
        <f>L115/J115</f>
        <v>0.04</v>
      </c>
      <c r="M116" s="186">
        <f>M115/J115</f>
        <v>0.48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28" t="s">
        <v>91</v>
      </c>
      <c r="B118" s="329"/>
      <c r="C118" s="329"/>
      <c r="D118" s="329"/>
      <c r="E118" s="329"/>
      <c r="F118" s="329"/>
      <c r="G118" s="329"/>
      <c r="H118" s="329"/>
      <c r="I118" s="329"/>
      <c r="J118" s="285" t="s">
        <v>64</v>
      </c>
      <c r="K118" s="287"/>
      <c r="L118" s="287"/>
      <c r="M118" s="287"/>
      <c r="N118" s="287"/>
      <c r="O118" s="287"/>
      <c r="P118" s="287"/>
      <c r="Q118" s="289"/>
    </row>
    <row r="119" spans="1:18" ht="16.149999999999999" customHeight="1" x14ac:dyDescent="0.3">
      <c r="A119" s="295" t="s">
        <v>42</v>
      </c>
      <c r="B119" s="330" t="s">
        <v>57</v>
      </c>
      <c r="C119" s="331"/>
      <c r="D119" s="297" t="s">
        <v>53</v>
      </c>
      <c r="E119" s="334" t="s">
        <v>51</v>
      </c>
      <c r="F119" s="334"/>
      <c r="G119" s="297"/>
      <c r="H119" s="297"/>
      <c r="I119" s="336"/>
      <c r="J119" s="285" t="s">
        <v>42</v>
      </c>
      <c r="K119" s="330" t="s">
        <v>83</v>
      </c>
      <c r="L119" s="329"/>
      <c r="M119" s="329"/>
      <c r="N119" s="331"/>
      <c r="O119" s="287" t="s">
        <v>41</v>
      </c>
      <c r="P119" s="287" t="s">
        <v>44</v>
      </c>
      <c r="Q119" s="289" t="s">
        <v>49</v>
      </c>
    </row>
    <row r="120" spans="1:18" ht="16.149999999999999" customHeight="1" x14ac:dyDescent="0.3">
      <c r="A120" s="296"/>
      <c r="B120" s="332"/>
      <c r="C120" s="333"/>
      <c r="D120" s="298"/>
      <c r="E120" s="335"/>
      <c r="F120" s="335"/>
      <c r="G120" s="188"/>
      <c r="H120" s="188"/>
      <c r="I120" s="189"/>
      <c r="J120" s="286"/>
      <c r="K120" s="332"/>
      <c r="L120" s="337"/>
      <c r="M120" s="337"/>
      <c r="N120" s="333"/>
      <c r="O120" s="288"/>
      <c r="P120" s="288"/>
      <c r="Q120" s="290"/>
    </row>
    <row r="121" spans="1:18" ht="16.149999999999999" customHeight="1" x14ac:dyDescent="0.3">
      <c r="A121" s="181">
        <v>1</v>
      </c>
      <c r="B121" s="338" t="s">
        <v>91</v>
      </c>
      <c r="C121" s="339"/>
      <c r="D121" s="60">
        <v>1</v>
      </c>
      <c r="E121" s="60"/>
      <c r="F121" s="60"/>
      <c r="G121" s="60"/>
      <c r="H121" s="60"/>
      <c r="I121" s="64"/>
      <c r="J121" s="67">
        <v>1</v>
      </c>
      <c r="K121" s="340" t="s">
        <v>63</v>
      </c>
      <c r="L121" s="341"/>
      <c r="M121" s="341"/>
      <c r="N121" s="342"/>
      <c r="O121" s="68"/>
      <c r="P121" s="68">
        <v>1</v>
      </c>
      <c r="Q121" s="69"/>
    </row>
    <row r="122" spans="1:18" ht="16.149999999999999" customHeight="1" x14ac:dyDescent="0.3">
      <c r="A122" s="121"/>
      <c r="B122" s="343"/>
      <c r="C122" s="344"/>
      <c r="D122" s="28"/>
      <c r="E122" s="28"/>
      <c r="F122" s="28"/>
      <c r="G122" s="28"/>
      <c r="H122" s="28"/>
      <c r="I122" s="70"/>
      <c r="J122" s="27">
        <v>2</v>
      </c>
      <c r="K122" s="340" t="s">
        <v>10</v>
      </c>
      <c r="L122" s="341"/>
      <c r="M122" s="341"/>
      <c r="N122" s="342"/>
      <c r="O122" s="65"/>
      <c r="P122" s="65">
        <v>1</v>
      </c>
      <c r="Q122" s="66"/>
    </row>
  </sheetData>
  <mergeCells count="70">
    <mergeCell ref="Q119:Q120"/>
    <mergeCell ref="B121:C121"/>
    <mergeCell ref="K121:N121"/>
    <mergeCell ref="B122:C122"/>
    <mergeCell ref="K122:N122"/>
    <mergeCell ref="G119:I119"/>
    <mergeCell ref="J119:J120"/>
    <mergeCell ref="K119:N120"/>
    <mergeCell ref="O119:O120"/>
    <mergeCell ref="P119:P120"/>
    <mergeCell ref="A119:A120"/>
    <mergeCell ref="B119:C120"/>
    <mergeCell ref="D119:D120"/>
    <mergeCell ref="E119:E120"/>
    <mergeCell ref="F119:F120"/>
    <mergeCell ref="B111:B114"/>
    <mergeCell ref="A115:B115"/>
    <mergeCell ref="A116:B116"/>
    <mergeCell ref="A118:I118"/>
    <mergeCell ref="J118:Q118"/>
    <mergeCell ref="B91:B94"/>
    <mergeCell ref="B95:B98"/>
    <mergeCell ref="B99:B102"/>
    <mergeCell ref="B103:B106"/>
    <mergeCell ref="B107:B110"/>
    <mergeCell ref="B67:B70"/>
    <mergeCell ref="B71:B74"/>
    <mergeCell ref="B79:B82"/>
    <mergeCell ref="B83:B86"/>
    <mergeCell ref="B87:B90"/>
    <mergeCell ref="B75:B78"/>
    <mergeCell ref="B47:B50"/>
    <mergeCell ref="B51:B54"/>
    <mergeCell ref="B55:B58"/>
    <mergeCell ref="B59:B62"/>
    <mergeCell ref="B63:B66"/>
    <mergeCell ref="B27:B30"/>
    <mergeCell ref="B31:B34"/>
    <mergeCell ref="B35:B38"/>
    <mergeCell ref="B39:B42"/>
    <mergeCell ref="B43:B46"/>
    <mergeCell ref="B7:B10"/>
    <mergeCell ref="B11:B14"/>
    <mergeCell ref="B15:B18"/>
    <mergeCell ref="B19:B22"/>
    <mergeCell ref="B23:B26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14</cp:revision>
  <cp:lastPrinted>2024-03-19T01:14:17Z</cp:lastPrinted>
  <dcterms:created xsi:type="dcterms:W3CDTF">2013-10-17T05:27:34Z</dcterms:created>
  <dcterms:modified xsi:type="dcterms:W3CDTF">2024-07-16T00:52:45Z</dcterms:modified>
  <cp:version>1200.0100.01</cp:version>
</cp:coreProperties>
</file>