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"/>
    </mc:Choice>
  </mc:AlternateContent>
  <bookViews>
    <workbookView xWindow="0" yWindow="120" windowWidth="24495" windowHeight="1227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<sst xmlns="http://schemas.openxmlformats.org/spreadsheetml/2006/main" count="203" uniqueCount="169">
  <si>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</si>
  <si>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</si>
  <si>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</si>
  <si>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</si>
  <si>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</si>
  <si>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</si>
  <si>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</si>
  <si>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</si>
  <si>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</si>
  <si>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</si>
  <si>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</si>
  <si>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</si>
  <si>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</si>
  <si>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</si>
  <si>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</si>
  <si>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</si>
  <si>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</si>
  <si>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</si>
  <si>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</si>
  <si>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</si>
  <si>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</si>
  <si>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</si>
  <si>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</si>
  <si>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</si>
  <si>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</si>
  <si>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</si>
  <si>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</si>
  <si>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</si>
  <si>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</si>
  <si>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</si>
  <si>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</si>
  <si>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</si>
  <si>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</si>
  <si>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</si>
  <si>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</si>
  <si>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</si>
  <si>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</si>
  <si>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</si>
  <si>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</si>
  <si>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</si>
  <si>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</si>
  <si>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</si>
  <si>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</si>
  <si>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</si>
  <si>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</si>
  <si>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</si>
  <si>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</si>
  <si>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</si>
  <si>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</si>
  <si>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</si>
  <si>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</si>
  <si>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</si>
  <si>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</si>
  <si>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</si>
  <si>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</si>
  <si>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</si>
  <si>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</si>
  <si>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</si>
  <si>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</si>
  <si>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</si>
  <si>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</si>
  <si>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</si>
  <si>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</si>
  <si>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</si>
  <si>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</si>
  <si>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</si>
  <si>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</si>
  <si>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</si>
  <si>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</si>
  <si>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</si>
  <si>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</si>
  <si>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</si>
  <si>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</si>
  <si>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</si>
  <si>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</si>
  <si>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</si>
  <si>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</si>
  <si>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</si>
  <si>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</si>
  <si>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</si>
  <si>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</si>
  <si>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</si>
  <si>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</si>
  <si>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</si>
  <si>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</si>
  <si>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</si>
  <si>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</si>
  <si>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</si>
  <si>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</si>
  <si>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</si>
  <si>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</si>
  <si>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</si>
  <si>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</si>
  <si>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</si>
  <si>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</si>
  <si>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</si>
  <si>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1~4</t>
    <phoneticPr fontId="1" type="noConversion"/>
  </si>
  <si>
    <t>연천군보건의료원</t>
    <phoneticPr fontId="1" type="noConversion"/>
  </si>
  <si>
    <t>이동은</t>
    <phoneticPr fontId="1" type="noConversion"/>
  </si>
  <si>
    <t>승강기</t>
    <phoneticPr fontId="1" type="noConversion"/>
  </si>
  <si>
    <t>카내</t>
    <phoneticPr fontId="1" type="noConversion"/>
  </si>
  <si>
    <t>4층 출입문</t>
    <phoneticPr fontId="1" type="noConversion"/>
  </si>
  <si>
    <t>건강증진팀</t>
    <phoneticPr fontId="1" type="noConversion"/>
  </si>
  <si>
    <t>방문보건실</t>
    <phoneticPr fontId="1" type="noConversion"/>
  </si>
  <si>
    <t>가족카페</t>
    <phoneticPr fontId="1" type="noConversion"/>
  </si>
  <si>
    <t>기억검사실</t>
    <phoneticPr fontId="1" type="noConversion"/>
  </si>
  <si>
    <t>프로그램실</t>
    <phoneticPr fontId="1" type="noConversion"/>
  </si>
  <si>
    <t>쉼터</t>
    <phoneticPr fontId="1" type="noConversion"/>
  </si>
  <si>
    <t>사무실</t>
    <phoneticPr fontId="1" type="noConversion"/>
  </si>
  <si>
    <t>상담실</t>
    <phoneticPr fontId="1" type="noConversion"/>
  </si>
  <si>
    <t>건강검진실</t>
    <phoneticPr fontId="1" type="noConversion"/>
  </si>
  <si>
    <t>창고</t>
    <phoneticPr fontId="1" type="noConversion"/>
  </si>
  <si>
    <t>의국</t>
    <phoneticPr fontId="1" type="noConversion"/>
  </si>
  <si>
    <t>4층 화장실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</si>
  <si>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</si>
  <si>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</si>
  <si>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</si>
  <si>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</si>
  <si>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3~4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</si>
  <si>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</si>
  <si>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</si>
  <si>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</si>
  <si>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</si>
  <si>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출입문</t>
    <phoneticPr fontId="1" type="noConversion"/>
  </si>
  <si>
    <t>보건사업과</t>
    <phoneticPr fontId="1" type="noConversion"/>
  </si>
  <si>
    <t>의료지원과</t>
    <phoneticPr fontId="1" type="noConversion"/>
  </si>
  <si>
    <t>과장실</t>
    <phoneticPr fontId="1" type="noConversion"/>
  </si>
  <si>
    <t>원장실</t>
    <phoneticPr fontId="1" type="noConversion"/>
  </si>
  <si>
    <t>전산실</t>
    <phoneticPr fontId="1" type="noConversion"/>
  </si>
  <si>
    <t>사전연명의료상담실</t>
    <phoneticPr fontId="1" type="noConversion"/>
  </si>
  <si>
    <t>공급실</t>
    <phoneticPr fontId="1" type="noConversion"/>
  </si>
  <si>
    <t>3층 화장실</t>
    <phoneticPr fontId="1" type="noConversion"/>
  </si>
  <si>
    <t>2~3 계단</t>
    <phoneticPr fontId="1" type="noConversion"/>
  </si>
  <si>
    <t>2층 출입문</t>
    <phoneticPr fontId="1" type="noConversion"/>
  </si>
  <si>
    <t>약국</t>
    <phoneticPr fontId="1" type="noConversion"/>
  </si>
  <si>
    <t>소아청소년과</t>
    <phoneticPr fontId="1" type="noConversion"/>
  </si>
  <si>
    <t>가정의학과</t>
    <phoneticPr fontId="1" type="noConversion"/>
  </si>
  <si>
    <t>내1과</t>
    <phoneticPr fontId="1" type="noConversion"/>
  </si>
  <si>
    <t>피부비뇨기과</t>
    <phoneticPr fontId="1" type="noConversion"/>
  </si>
  <si>
    <t>일반외과</t>
    <phoneticPr fontId="1" type="noConversion"/>
  </si>
  <si>
    <t>초음파실</t>
    <phoneticPr fontId="1" type="noConversion"/>
  </si>
  <si>
    <t>석고실</t>
    <phoneticPr fontId="1" type="noConversion"/>
  </si>
  <si>
    <t>재활의학과</t>
    <phoneticPr fontId="1" type="noConversion"/>
  </si>
  <si>
    <t>응급실</t>
    <phoneticPr fontId="1" type="noConversion"/>
  </si>
  <si>
    <t>예진실</t>
    <phoneticPr fontId="1" type="noConversion"/>
  </si>
  <si>
    <t>당직실</t>
    <phoneticPr fontId="1" type="noConversion"/>
  </si>
  <si>
    <t>보호자대기실</t>
    <phoneticPr fontId="1" type="noConversion"/>
  </si>
  <si>
    <t>내시경실</t>
    <phoneticPr fontId="1" type="noConversion"/>
  </si>
  <si>
    <t>상황실</t>
    <phoneticPr fontId="1" type="noConversion"/>
  </si>
  <si>
    <t>의무기록실1</t>
    <phoneticPr fontId="1" type="noConversion"/>
  </si>
  <si>
    <t>직원식당</t>
    <phoneticPr fontId="1" type="noConversion"/>
  </si>
  <si>
    <t>예방접종실</t>
    <phoneticPr fontId="1" type="noConversion"/>
  </si>
  <si>
    <t>물리치료실</t>
    <phoneticPr fontId="1" type="noConversion"/>
  </si>
  <si>
    <t>금연클리닉,절주상담실</t>
    <phoneticPr fontId="1" type="noConversion"/>
  </si>
  <si>
    <t>통합건강관리실</t>
    <phoneticPr fontId="1" type="noConversion"/>
  </si>
  <si>
    <t>상설교육장</t>
    <phoneticPr fontId="1" type="noConversion"/>
  </si>
  <si>
    <t>2층 화장실</t>
    <phoneticPr fontId="1" type="noConversion"/>
  </si>
  <si>
    <t>1~2 계단</t>
    <phoneticPr fontId="1" type="noConversion"/>
  </si>
  <si>
    <t>1층 출입문</t>
    <phoneticPr fontId="1" type="noConversion"/>
  </si>
  <si>
    <t>대기실</t>
    <phoneticPr fontId="1" type="noConversion"/>
  </si>
  <si>
    <t>진단검사실</t>
    <phoneticPr fontId="1" type="noConversion"/>
  </si>
  <si>
    <t>산부인과</t>
    <phoneticPr fontId="1" type="noConversion"/>
  </si>
  <si>
    <t>구강검진실</t>
    <phoneticPr fontId="1" type="noConversion"/>
  </si>
  <si>
    <t>영상의학실</t>
    <phoneticPr fontId="1" type="noConversion"/>
  </si>
  <si>
    <t>치과</t>
    <phoneticPr fontId="1" type="noConversion"/>
  </si>
  <si>
    <t>남여탈의실</t>
    <phoneticPr fontId="1" type="noConversion"/>
  </si>
  <si>
    <t>건강검진센터</t>
    <phoneticPr fontId="1" type="noConversion"/>
  </si>
  <si>
    <t>대회의실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</si>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</sst>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130" zoomScaleNormal="145" zoomScaleSheetLayoutView="13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A44" sqref="A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8" t="s">
        <v>39</v>
      </c>
      <c r="B1" s="249"/>
      <c r="C1" s="249"/>
      <c r="D1" s="249"/>
      <c r="E1" s="249"/>
      <c r="F1" s="249"/>
      <c r="G1" s="249"/>
      <c r="H1" s="249"/>
    </row>
    <row r="2" spans="1:9" ht="3.75" customHeight="1" thickBot="1" x14ac:dyDescent="0.35">
      <c r="A2" s="261"/>
      <c r="B2" s="261"/>
      <c r="C2" s="261"/>
      <c r="D2" s="261"/>
      <c r="E2" s="261"/>
      <c r="F2" s="261"/>
      <c r="G2" s="261"/>
      <c r="H2" s="261"/>
    </row>
    <row r="3" spans="1:9" ht="20.100000000000001" customHeight="1" x14ac:dyDescent="0.3">
      <c r="A3" s="264" t="s">
        <v>48</v>
      </c>
      <c r="B3" s="265"/>
      <c r="C3" s="217" t="s">
        <v>97</v>
      </c>
      <c r="D3" s="215" t="s">
        <v>51</v>
      </c>
      <c r="E3" s="224"/>
      <c r="F3" s="224"/>
      <c r="G3" s="224"/>
      <c r="H3" s="225"/>
    </row>
    <row r="4" spans="1:9" ht="20.100000000000001" customHeight="1" x14ac:dyDescent="0.3">
      <c r="A4" s="266" t="s">
        <v>49</v>
      </c>
      <c r="B4" s="267"/>
      <c r="C4" s="218" t="s">
        <v>96</v>
      </c>
      <c r="D4" s="216" t="s">
        <v>70</v>
      </c>
      <c r="E4" s="222"/>
      <c r="F4" s="222"/>
      <c r="G4" s="222"/>
      <c r="H4" s="223"/>
    </row>
    <row r="5" spans="1:9" ht="20.100000000000001" customHeight="1" thickBot="1" x14ac:dyDescent="0.35">
      <c r="A5" s="268" t="s">
        <v>50</v>
      </c>
      <c r="B5" s="269"/>
      <c r="C5" s="343">
        <v>45385</v>
      </c>
      <c r="D5" s="61" t="s">
        <v>52</v>
      </c>
      <c r="E5" s="221" t="s">
        <v>98</v>
      </c>
      <c r="F5" s="221"/>
      <c r="G5" s="262" t="s">
        <v>53</v>
      </c>
      <c r="H5" s="263"/>
    </row>
    <row r="6" spans="1:9" ht="20.100000000000001" customHeight="1" x14ac:dyDescent="0.3">
      <c r="A6" s="253" t="s">
        <v>10</v>
      </c>
      <c r="B6" s="254"/>
      <c r="C6" s="254"/>
      <c r="D6" s="254" t="s">
        <v>30</v>
      </c>
      <c r="E6" s="254"/>
      <c r="F6" s="257" t="s">
        <v>29</v>
      </c>
      <c r="G6" s="238" t="s">
        <v>42</v>
      </c>
      <c r="H6" s="259" t="s">
        <v>15</v>
      </c>
      <c r="I6" s="229" t="s">
        <v>31</v>
      </c>
    </row>
    <row r="7" spans="1:9" ht="20.100000000000001" customHeight="1" thickBot="1" x14ac:dyDescent="0.35">
      <c r="A7" s="255"/>
      <c r="B7" s="256"/>
      <c r="C7" s="256"/>
      <c r="D7" s="63" t="s">
        <v>13</v>
      </c>
      <c r="E7" s="63" t="s">
        <v>14</v>
      </c>
      <c r="F7" s="258"/>
      <c r="G7" s="239"/>
      <c r="H7" s="260"/>
      <c r="I7" s="229"/>
    </row>
    <row r="8" spans="1:9" ht="16.5" customHeight="1" x14ac:dyDescent="0.3">
      <c r="A8" s="230" t="s">
        <v>11</v>
      </c>
      <c r="B8" s="251" t="s">
        <v>47</v>
      </c>
      <c r="C8" s="192" t="s">
        <v>66</v>
      </c>
      <c r="D8" s="192">
        <v>1</v>
      </c>
      <c r="E8" s="192"/>
      <c r="F8" s="192"/>
      <c r="G8" s="193"/>
      <c r="H8" s="194"/>
      <c r="I8" s="3" t="str">
        <f>IF(D8=1,"0",IF(E8=1,"1",IF(F8=1,"2",IF(G8=1,"3"))))</f>
        <v>0</v>
      </c>
    </row>
    <row r="9" spans="1:9" ht="16.5" customHeight="1" x14ac:dyDescent="0.3">
      <c r="A9" s="231"/>
      <c r="B9" s="252"/>
      <c r="C9" s="195" t="s">
        <v>71</v>
      </c>
      <c r="D9" s="195"/>
      <c r="E9" s="195">
        <v>1</v>
      </c>
      <c r="F9" s="195"/>
      <c r="G9" s="196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31"/>
      <c r="B10" s="250" t="s">
        <v>12</v>
      </c>
      <c r="C10" s="250"/>
      <c r="D10" s="197"/>
      <c r="E10" s="197">
        <v>1</v>
      </c>
      <c r="F10" s="197"/>
      <c r="G10" s="198"/>
      <c r="H10" s="199"/>
      <c r="I10" s="3" t="str">
        <f t="shared" si="0"/>
        <v>1</v>
      </c>
    </row>
    <row r="11" spans="1:9" ht="16.5" customHeight="1" x14ac:dyDescent="0.3">
      <c r="A11" s="231"/>
      <c r="B11" s="240" t="s">
        <v>81</v>
      </c>
      <c r="C11" s="189" t="s">
        <v>73</v>
      </c>
      <c r="D11" s="195"/>
      <c r="E11" s="195"/>
      <c r="F11" s="195"/>
      <c r="G11" s="196">
        <v>1</v>
      </c>
      <c r="H11" s="62"/>
      <c r="I11" s="3" t="str">
        <f t="shared" si="0"/>
        <v>3</v>
      </c>
    </row>
    <row r="12" spans="1:9" ht="16.5" customHeight="1" x14ac:dyDescent="0.3">
      <c r="A12" s="231"/>
      <c r="B12" s="241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31"/>
      <c r="B13" s="247"/>
      <c r="C13" s="189" t="s">
        <v>67</v>
      </c>
      <c r="D13" s="195"/>
      <c r="E13" s="195"/>
      <c r="F13" s="195"/>
      <c r="G13" s="196">
        <v>1</v>
      </c>
      <c r="H13" s="62"/>
      <c r="I13" s="3" t="str">
        <f t="shared" si="0"/>
        <v>3</v>
      </c>
    </row>
    <row r="14" spans="1:9" ht="16.5" customHeight="1" thickBot="1" x14ac:dyDescent="0.35">
      <c r="A14" s="232"/>
      <c r="B14" s="233" t="s">
        <v>16</v>
      </c>
      <c r="C14" s="233"/>
      <c r="D14" s="200"/>
      <c r="E14" s="200"/>
      <c r="F14" s="200"/>
      <c r="G14" s="201">
        <v>1</v>
      </c>
      <c r="H14" s="202"/>
      <c r="I14" s="3" t="str">
        <f t="shared" si="0"/>
        <v>3</v>
      </c>
    </row>
    <row r="15" spans="1:9" ht="16.5" customHeight="1" x14ac:dyDescent="0.3">
      <c r="A15" s="230" t="s">
        <v>54</v>
      </c>
      <c r="B15" s="235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31"/>
      <c r="B16" s="236"/>
      <c r="C16" s="189" t="s">
        <v>64</v>
      </c>
      <c r="D16" s="195"/>
      <c r="E16" s="195"/>
      <c r="F16" s="195">
        <v>1</v>
      </c>
      <c r="G16" s="196"/>
      <c r="H16" s="62"/>
      <c r="I16" s="3" t="str">
        <f t="shared" si="0"/>
        <v>2</v>
      </c>
    </row>
    <row r="17" spans="1:9" ht="16.5" customHeight="1" x14ac:dyDescent="0.3">
      <c r="A17" s="231"/>
      <c r="B17" s="237" t="s">
        <v>17</v>
      </c>
      <c r="C17" s="237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31"/>
      <c r="B18" s="240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31"/>
      <c r="B19" s="247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1"/>
      <c r="B20" s="237" t="s">
        <v>18</v>
      </c>
      <c r="C20" s="237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31"/>
      <c r="B21" s="240" t="s">
        <v>20</v>
      </c>
      <c r="C21" s="189" t="s">
        <v>44</v>
      </c>
      <c r="D21" s="195"/>
      <c r="E21" s="195"/>
      <c r="F21" s="195"/>
      <c r="G21" s="196">
        <v>1</v>
      </c>
      <c r="H21" s="62"/>
      <c r="I21" s="3" t="str">
        <f t="shared" si="0"/>
        <v>3</v>
      </c>
    </row>
    <row r="22" spans="1:9" ht="16.5" customHeight="1" x14ac:dyDescent="0.3">
      <c r="A22" s="231"/>
      <c r="B22" s="241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31"/>
      <c r="B23" s="241"/>
      <c r="C23" s="189" t="s">
        <v>65</v>
      </c>
      <c r="D23" s="195"/>
      <c r="E23" s="195"/>
      <c r="F23" s="195">
        <v>1</v>
      </c>
      <c r="G23" s="196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231"/>
      <c r="B24" s="237" t="s">
        <v>20</v>
      </c>
      <c r="C24" s="237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31"/>
      <c r="B25" s="240" t="s">
        <v>21</v>
      </c>
      <c r="C25" s="189" t="s">
        <v>78</v>
      </c>
      <c r="D25" s="195">
        <v>1</v>
      </c>
      <c r="E25" s="195"/>
      <c r="F25" s="195"/>
      <c r="G25" s="196"/>
      <c r="H25" s="62"/>
      <c r="I25" s="3" t="str">
        <f t="shared" si="0"/>
        <v>0</v>
      </c>
    </row>
    <row r="26" spans="1:9" ht="33" x14ac:dyDescent="0.3">
      <c r="A26" s="231"/>
      <c r="B26" s="241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31"/>
      <c r="B27" s="241"/>
      <c r="C27" s="189" t="s">
        <v>77</v>
      </c>
      <c r="D27" s="195"/>
      <c r="E27" s="195">
        <v>1</v>
      </c>
      <c r="F27" s="195"/>
      <c r="G27" s="196"/>
      <c r="H27" s="62"/>
      <c r="I27" s="3" t="str">
        <f t="shared" si="0"/>
        <v>1</v>
      </c>
    </row>
    <row r="28" spans="1:9" ht="33" x14ac:dyDescent="0.3">
      <c r="A28" s="231"/>
      <c r="B28" s="241"/>
      <c r="C28" s="189" t="s">
        <v>80</v>
      </c>
      <c r="D28" s="195">
        <v>1</v>
      </c>
      <c r="E28" s="195"/>
      <c r="F28" s="195"/>
      <c r="G28" s="196"/>
      <c r="H28" s="62"/>
      <c r="I28" s="3" t="str">
        <f t="shared" si="0"/>
        <v>0</v>
      </c>
    </row>
    <row r="29" spans="1:9" ht="16.5" customHeight="1" x14ac:dyDescent="0.3">
      <c r="A29" s="231"/>
      <c r="B29" s="241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31"/>
      <c r="B30" s="237" t="s">
        <v>21</v>
      </c>
      <c r="C30" s="237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31"/>
      <c r="B31" s="240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31"/>
      <c r="B32" s="247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31"/>
      <c r="B33" s="237" t="s">
        <v>22</v>
      </c>
      <c r="C33" s="237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31"/>
      <c r="B34" s="240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4"/>
      <c r="B35" s="247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2"/>
      <c r="B36" s="233" t="s">
        <v>23</v>
      </c>
      <c r="C36" s="233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30" t="s">
        <v>24</v>
      </c>
      <c r="B37" s="246" t="s">
        <v>25</v>
      </c>
      <c r="C37" s="188" t="s">
        <v>46</v>
      </c>
      <c r="D37" s="192"/>
      <c r="E37" s="192"/>
      <c r="F37" s="192">
        <v>1</v>
      </c>
      <c r="G37" s="193"/>
      <c r="H37" s="194"/>
      <c r="I37" s="3" t="str">
        <f t="shared" si="0"/>
        <v>2</v>
      </c>
    </row>
    <row r="38" spans="1:9" ht="16.5" customHeight="1" x14ac:dyDescent="0.3">
      <c r="A38" s="231"/>
      <c r="B38" s="241"/>
      <c r="C38" s="189" t="s">
        <v>75</v>
      </c>
      <c r="D38" s="195"/>
      <c r="E38" s="195"/>
      <c r="F38" s="195">
        <v>1</v>
      </c>
      <c r="G38" s="196"/>
      <c r="H38" s="62"/>
      <c r="I38" s="3" t="str">
        <f t="shared" si="0"/>
        <v>2</v>
      </c>
    </row>
    <row r="39" spans="1:9" ht="16.5" customHeight="1" thickBot="1" x14ac:dyDescent="0.35">
      <c r="A39" s="232"/>
      <c r="B39" s="233" t="s">
        <v>25</v>
      </c>
      <c r="C39" s="233"/>
      <c r="D39" s="200"/>
      <c r="E39" s="200"/>
      <c r="F39" s="200">
        <v>1</v>
      </c>
      <c r="G39" s="201"/>
      <c r="H39" s="202"/>
      <c r="I39" s="3" t="str">
        <f t="shared" si="0"/>
        <v>2</v>
      </c>
    </row>
    <row r="40" spans="1:9" ht="16.5" customHeight="1" x14ac:dyDescent="0.3">
      <c r="A40" s="226" t="s">
        <v>26</v>
      </c>
      <c r="B40" s="187" t="s">
        <v>27</v>
      </c>
      <c r="C40" s="187" t="s">
        <v>83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27"/>
      <c r="B41" s="237" t="s">
        <v>27</v>
      </c>
      <c r="C41" s="237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27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28"/>
      <c r="B43" s="245" t="s">
        <v>56</v>
      </c>
      <c r="C43" s="245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42"/>
      <c r="C44" s="243"/>
      <c r="D44" s="243"/>
      <c r="E44" s="243"/>
      <c r="F44" s="243"/>
      <c r="G44" s="243"/>
      <c r="H44" s="24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tabSelected="1" view="pageBreakPreview" zoomScale="115" zoomScaleNormal="100" zoomScaleSheetLayoutView="115" workbookViewId="0">
      <pane ySplit="6" topLeftCell="A29" activePane="bottomLeft" state="frozen"/>
      <selection pane="bottomLeft" activeCell="L122" sqref="L12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4" t="s">
        <v>32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80"/>
    </row>
    <row r="2" spans="1:24" ht="12" x14ac:dyDescent="0.3">
      <c r="A2" s="81"/>
      <c r="B2" s="313" t="s">
        <v>74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82"/>
      <c r="O2" s="83" t="s">
        <v>9</v>
      </c>
      <c r="P2" s="311"/>
      <c r="Q2" s="311"/>
      <c r="R2" s="84"/>
    </row>
    <row r="3" spans="1:24" ht="12.75" thickBot="1" x14ac:dyDescent="0.35">
      <c r="A3" s="8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82"/>
      <c r="O3" s="86" t="s">
        <v>8</v>
      </c>
      <c r="P3" s="312"/>
      <c r="Q3" s="312"/>
      <c r="R3" s="87"/>
    </row>
    <row r="4" spans="1:24" s="1" customFormat="1" ht="12.75" thickBot="1" x14ac:dyDescent="0.35">
      <c r="A4" s="303" t="s">
        <v>0</v>
      </c>
      <c r="B4" s="310" t="s">
        <v>69</v>
      </c>
      <c r="C4" s="307" t="s">
        <v>62</v>
      </c>
      <c r="D4" s="308"/>
      <c r="E4" s="308"/>
      <c r="F4" s="308"/>
      <c r="G4" s="308"/>
      <c r="H4" s="308"/>
      <c r="I4" s="309"/>
      <c r="J4" s="307" t="s">
        <v>5</v>
      </c>
      <c r="K4" s="308"/>
      <c r="L4" s="308"/>
      <c r="M4" s="308"/>
      <c r="N4" s="308"/>
      <c r="O4" s="308"/>
      <c r="P4" s="308"/>
      <c r="Q4" s="309"/>
      <c r="R4" s="318"/>
      <c r="S4" s="318"/>
      <c r="T4" s="318"/>
      <c r="U4" s="318"/>
      <c r="V4" s="318"/>
      <c r="W4" s="318"/>
      <c r="X4" s="318"/>
    </row>
    <row r="5" spans="1:24" s="1" customFormat="1" ht="12" x14ac:dyDescent="0.3">
      <c r="A5" s="304"/>
      <c r="B5" s="304"/>
      <c r="C5" s="303" t="s">
        <v>2</v>
      </c>
      <c r="D5" s="277" t="s">
        <v>1</v>
      </c>
      <c r="E5" s="275" t="s">
        <v>3</v>
      </c>
      <c r="F5" s="278" t="s">
        <v>6</v>
      </c>
      <c r="G5" s="341" t="s">
        <v>7</v>
      </c>
      <c r="H5" s="341"/>
      <c r="I5" s="342"/>
      <c r="J5" s="295" t="s">
        <v>2</v>
      </c>
      <c r="K5" s="297" t="s">
        <v>1</v>
      </c>
      <c r="L5" s="299" t="s">
        <v>3</v>
      </c>
      <c r="M5" s="301" t="s">
        <v>6</v>
      </c>
      <c r="N5" s="329" t="s">
        <v>7</v>
      </c>
      <c r="O5" s="299"/>
      <c r="P5" s="299"/>
      <c r="Q5" s="301"/>
      <c r="R5" s="328"/>
      <c r="S5" s="328"/>
      <c r="T5" s="328"/>
      <c r="U5" s="328"/>
      <c r="V5" s="328"/>
      <c r="W5" s="328"/>
      <c r="X5" s="328"/>
    </row>
    <row r="6" spans="1:24" s="1" customFormat="1" ht="24.75" thickBot="1" x14ac:dyDescent="0.35">
      <c r="A6" s="305"/>
      <c r="B6" s="305"/>
      <c r="C6" s="305"/>
      <c r="D6" s="293"/>
      <c r="E6" s="276"/>
      <c r="F6" s="306"/>
      <c r="G6" s="88" t="s">
        <v>34</v>
      </c>
      <c r="H6" s="89" t="s">
        <v>35</v>
      </c>
      <c r="I6" s="90" t="s">
        <v>36</v>
      </c>
      <c r="J6" s="296"/>
      <c r="K6" s="298"/>
      <c r="L6" s="300"/>
      <c r="M6" s="302"/>
      <c r="N6" s="88" t="s">
        <v>37</v>
      </c>
      <c r="O6" s="89" t="s">
        <v>38</v>
      </c>
      <c r="P6" s="89" t="s">
        <v>34</v>
      </c>
      <c r="Q6" s="90" t="s">
        <v>36</v>
      </c>
      <c r="R6" s="328"/>
      <c r="S6" s="328"/>
      <c r="T6" s="328"/>
      <c r="U6" s="328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4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>
        <v>1</v>
      </c>
      <c r="O7" s="12"/>
      <c r="P7" s="12">
        <v>1</v>
      </c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5"/>
      <c r="C8" s="214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>
        <v>1</v>
      </c>
      <c r="O8" s="19"/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5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6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5" t="s">
        <v>99</v>
      </c>
      <c r="C11" s="75">
        <v>4</v>
      </c>
      <c r="D11" s="49">
        <v>1</v>
      </c>
      <c r="E11" s="50"/>
      <c r="F11" s="51"/>
      <c r="G11" s="52"/>
      <c r="H11" s="50"/>
      <c r="I11" s="51"/>
      <c r="J11" s="53">
        <v>4</v>
      </c>
      <c r="K11" s="54"/>
      <c r="L11" s="55"/>
      <c r="M11" s="56">
        <v>1</v>
      </c>
      <c r="N11" s="57">
        <v>1</v>
      </c>
      <c r="O11" s="55"/>
      <c r="P11" s="55">
        <v>1</v>
      </c>
      <c r="Q11" s="56"/>
      <c r="R11" s="93"/>
    </row>
    <row r="12" spans="1:24" s="1" customFormat="1" ht="16.149999999999999" customHeight="1" thickBot="1" x14ac:dyDescent="0.35">
      <c r="A12" s="92">
        <v>6</v>
      </c>
      <c r="B12" s="286"/>
      <c r="C12" s="76">
        <v>3</v>
      </c>
      <c r="D12" s="30">
        <v>1</v>
      </c>
      <c r="E12" s="31"/>
      <c r="F12" s="32"/>
      <c r="G12" s="33"/>
      <c r="H12" s="31"/>
      <c r="I12" s="32"/>
      <c r="J12" s="58">
        <v>3</v>
      </c>
      <c r="K12" s="35"/>
      <c r="L12" s="36"/>
      <c r="M12" s="37">
        <v>1</v>
      </c>
      <c r="N12" s="38">
        <v>1</v>
      </c>
      <c r="O12" s="36">
        <v>1</v>
      </c>
      <c r="P12" s="36">
        <v>1</v>
      </c>
      <c r="Q12" s="37"/>
      <c r="R12" s="93"/>
    </row>
    <row r="13" spans="1:24" s="1" customFormat="1" ht="16.149999999999999" customHeight="1" thickBot="1" x14ac:dyDescent="0.35">
      <c r="A13" s="92">
        <v>7</v>
      </c>
      <c r="B13" s="286"/>
      <c r="C13" s="76">
        <v>2</v>
      </c>
      <c r="D13" s="30">
        <v>1</v>
      </c>
      <c r="E13" s="31"/>
      <c r="F13" s="32"/>
      <c r="G13" s="33"/>
      <c r="H13" s="31"/>
      <c r="I13" s="32"/>
      <c r="J13" s="58">
        <v>2</v>
      </c>
      <c r="K13" s="35"/>
      <c r="L13" s="36"/>
      <c r="M13" s="37">
        <v>1</v>
      </c>
      <c r="N13" s="38">
        <v>1</v>
      </c>
      <c r="O13" s="36"/>
      <c r="P13" s="36">
        <v>1</v>
      </c>
      <c r="Q13" s="37"/>
      <c r="R13" s="93"/>
    </row>
    <row r="14" spans="1:24" s="1" customFormat="1" ht="16.149999999999999" customHeight="1" thickBot="1" x14ac:dyDescent="0.35">
      <c r="A14" s="92">
        <v>8</v>
      </c>
      <c r="B14" s="287"/>
      <c r="C14" s="77">
        <v>1</v>
      </c>
      <c r="D14" s="39">
        <v>1</v>
      </c>
      <c r="E14" s="40"/>
      <c r="F14" s="41"/>
      <c r="G14" s="42"/>
      <c r="H14" s="40"/>
      <c r="I14" s="41"/>
      <c r="J14" s="43">
        <v>1</v>
      </c>
      <c r="K14" s="44"/>
      <c r="L14" s="45"/>
      <c r="M14" s="46">
        <v>1</v>
      </c>
      <c r="N14" s="47">
        <v>1</v>
      </c>
      <c r="O14" s="45"/>
      <c r="P14" s="45">
        <v>1</v>
      </c>
      <c r="Q14" s="46"/>
      <c r="R14" s="93"/>
    </row>
    <row r="15" spans="1:24" s="1" customFormat="1" ht="16.149999999999999" customHeight="1" thickBot="1" x14ac:dyDescent="0.35">
      <c r="A15" s="92">
        <v>9</v>
      </c>
      <c r="B15" s="337"/>
      <c r="C15" s="78" t="s">
        <v>100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8"/>
      <c r="C16" s="79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8"/>
      <c r="C17" s="79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9"/>
      <c r="C18" s="7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5" t="s">
        <v>101</v>
      </c>
      <c r="C19" s="75" t="s">
        <v>102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6"/>
      <c r="C20" s="76" t="s">
        <v>103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6"/>
      <c r="C21" s="76" t="s">
        <v>104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7"/>
      <c r="C22" s="71" t="s">
        <v>105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31"/>
      <c r="C23" s="92" t="s">
        <v>106</v>
      </c>
      <c r="D23" s="94"/>
      <c r="E23" s="95">
        <v>1</v>
      </c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2"/>
      <c r="C24" s="59" t="s">
        <v>107</v>
      </c>
      <c r="D24" s="103"/>
      <c r="E24" s="104">
        <v>1</v>
      </c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2"/>
      <c r="C25" s="59" t="s">
        <v>108</v>
      </c>
      <c r="D25" s="103"/>
      <c r="E25" s="104">
        <v>1</v>
      </c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3"/>
      <c r="C26" s="112" t="s">
        <v>109</v>
      </c>
      <c r="D26" s="113"/>
      <c r="E26" s="114">
        <v>1</v>
      </c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70"/>
      <c r="C27" s="75" t="s">
        <v>110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71"/>
      <c r="C28" s="76" t="s">
        <v>111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71"/>
      <c r="C29" s="76" t="s">
        <v>112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4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9" t="s">
        <v>113</v>
      </c>
      <c r="C31" s="169" t="s">
        <v>115</v>
      </c>
      <c r="D31" s="124"/>
      <c r="E31" s="125">
        <v>1</v>
      </c>
      <c r="F31" s="126"/>
      <c r="G31" s="124"/>
      <c r="H31" s="125"/>
      <c r="I31" s="126"/>
      <c r="J31" s="127" t="s">
        <v>114</v>
      </c>
      <c r="K31" s="128"/>
      <c r="L31" s="129">
        <v>1</v>
      </c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80"/>
      <c r="C32" s="171" t="s">
        <v>117</v>
      </c>
      <c r="D32" s="133"/>
      <c r="E32" s="134">
        <v>1</v>
      </c>
      <c r="F32" s="135"/>
      <c r="G32" s="133"/>
      <c r="H32" s="134"/>
      <c r="I32" s="135"/>
      <c r="J32" s="136" t="s">
        <v>116</v>
      </c>
      <c r="K32" s="137"/>
      <c r="L32" s="138">
        <v>1</v>
      </c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80"/>
      <c r="C33" s="171"/>
      <c r="D33" s="133"/>
      <c r="E33" s="134"/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81"/>
      <c r="C34" s="173"/>
      <c r="D34" s="142"/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70" t="s">
        <v>118</v>
      </c>
      <c r="C35" s="159"/>
      <c r="D35" s="49"/>
      <c r="E35" s="50"/>
      <c r="F35" s="51"/>
      <c r="G35" s="52"/>
      <c r="H35" s="50"/>
      <c r="I35" s="51"/>
      <c r="J35" s="53" t="s">
        <v>119</v>
      </c>
      <c r="K35" s="54"/>
      <c r="L35" s="55">
        <v>1</v>
      </c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71"/>
      <c r="C36" s="76"/>
      <c r="D36" s="30"/>
      <c r="E36" s="31"/>
      <c r="F36" s="32"/>
      <c r="G36" s="33"/>
      <c r="H36" s="31"/>
      <c r="I36" s="32"/>
      <c r="J36" s="58" t="s">
        <v>120</v>
      </c>
      <c r="K36" s="35"/>
      <c r="L36" s="36">
        <v>1</v>
      </c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71"/>
      <c r="C37" s="76"/>
      <c r="D37" s="30"/>
      <c r="E37" s="31"/>
      <c r="F37" s="32"/>
      <c r="G37" s="33"/>
      <c r="H37" s="31"/>
      <c r="I37" s="32"/>
      <c r="J37" s="58" t="s">
        <v>121</v>
      </c>
      <c r="K37" s="35"/>
      <c r="L37" s="36">
        <v>1</v>
      </c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4"/>
      <c r="C38" s="77"/>
      <c r="D38" s="39"/>
      <c r="E38" s="40"/>
      <c r="F38" s="41"/>
      <c r="G38" s="42"/>
      <c r="H38" s="40"/>
      <c r="I38" s="41"/>
      <c r="J38" s="43" t="s">
        <v>122</v>
      </c>
      <c r="K38" s="44"/>
      <c r="L38" s="45">
        <v>1</v>
      </c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31" t="s">
        <v>123</v>
      </c>
      <c r="C39" s="92" t="s">
        <v>124</v>
      </c>
      <c r="D39" s="94"/>
      <c r="E39" s="95">
        <v>1</v>
      </c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2"/>
      <c r="C40" s="59" t="s">
        <v>125</v>
      </c>
      <c r="D40" s="103"/>
      <c r="E40" s="104">
        <v>1</v>
      </c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2"/>
      <c r="C41" s="59" t="s">
        <v>126</v>
      </c>
      <c r="D41" s="103"/>
      <c r="E41" s="104">
        <v>1</v>
      </c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3"/>
      <c r="C42" s="112" t="s">
        <v>127</v>
      </c>
      <c r="D42" s="113"/>
      <c r="E42" s="114">
        <v>1</v>
      </c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70"/>
      <c r="C43" s="75" t="s">
        <v>128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71"/>
      <c r="C44" s="76" t="s">
        <v>129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71"/>
      <c r="C45" s="70" t="s">
        <v>130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71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9" t="s">
        <v>131</v>
      </c>
      <c r="C47" s="169" t="s">
        <v>114</v>
      </c>
      <c r="D47" s="124"/>
      <c r="E47" s="125">
        <v>1</v>
      </c>
      <c r="F47" s="126"/>
      <c r="G47" s="124"/>
      <c r="H47" s="125"/>
      <c r="I47" s="126"/>
      <c r="J47" s="127" t="s">
        <v>114</v>
      </c>
      <c r="K47" s="128"/>
      <c r="L47" s="129">
        <v>1</v>
      </c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80"/>
      <c r="C48" s="171" t="s">
        <v>116</v>
      </c>
      <c r="D48" s="133"/>
      <c r="E48" s="134">
        <v>1</v>
      </c>
      <c r="F48" s="135"/>
      <c r="G48" s="133"/>
      <c r="H48" s="134"/>
      <c r="I48" s="135"/>
      <c r="J48" s="136" t="s">
        <v>116</v>
      </c>
      <c r="K48" s="137"/>
      <c r="L48" s="138">
        <v>1</v>
      </c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80"/>
      <c r="C49" s="171"/>
      <c r="D49" s="133"/>
      <c r="E49" s="134"/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81"/>
      <c r="C50" s="173"/>
      <c r="D50" s="142"/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40" t="s">
        <v>132</v>
      </c>
      <c r="C51" s="159"/>
      <c r="D51" s="160"/>
      <c r="E51" s="161"/>
      <c r="F51" s="162"/>
      <c r="G51" s="163"/>
      <c r="H51" s="161"/>
      <c r="I51" s="162"/>
      <c r="J51" s="53" t="s">
        <v>119</v>
      </c>
      <c r="K51" s="54"/>
      <c r="L51" s="55">
        <v>1</v>
      </c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6"/>
      <c r="C52" s="76"/>
      <c r="D52" s="30"/>
      <c r="E52" s="31"/>
      <c r="F52" s="32"/>
      <c r="G52" s="33"/>
      <c r="H52" s="31"/>
      <c r="I52" s="32"/>
      <c r="J52" s="58" t="s">
        <v>120</v>
      </c>
      <c r="K52" s="35"/>
      <c r="L52" s="36">
        <v>1</v>
      </c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6"/>
      <c r="C53" s="70"/>
      <c r="D53" s="30"/>
      <c r="E53" s="31"/>
      <c r="F53" s="32"/>
      <c r="G53" s="33"/>
      <c r="H53" s="31"/>
      <c r="I53" s="32"/>
      <c r="J53" s="58" t="s">
        <v>121</v>
      </c>
      <c r="K53" s="35"/>
      <c r="L53" s="36">
        <v>1</v>
      </c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7"/>
      <c r="C54" s="71"/>
      <c r="D54" s="39"/>
      <c r="E54" s="40"/>
      <c r="F54" s="41"/>
      <c r="G54" s="42"/>
      <c r="H54" s="40"/>
      <c r="I54" s="41"/>
      <c r="J54" s="43" t="s">
        <v>122</v>
      </c>
      <c r="K54" s="44"/>
      <c r="L54" s="45">
        <v>1</v>
      </c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9" t="s">
        <v>133</v>
      </c>
      <c r="C55" s="169" t="s">
        <v>134</v>
      </c>
      <c r="D55" s="124"/>
      <c r="E55" s="179">
        <v>1</v>
      </c>
      <c r="F55" s="126"/>
      <c r="G55" s="124"/>
      <c r="H55" s="179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80"/>
      <c r="C56" s="171" t="s">
        <v>135</v>
      </c>
      <c r="D56" s="133"/>
      <c r="E56" s="180">
        <v>1</v>
      </c>
      <c r="F56" s="135"/>
      <c r="G56" s="133"/>
      <c r="H56" s="180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80"/>
      <c r="C57" s="171" t="s">
        <v>136</v>
      </c>
      <c r="D57" s="133"/>
      <c r="E57" s="180">
        <v>1</v>
      </c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81"/>
      <c r="C58" s="173" t="s">
        <v>137</v>
      </c>
      <c r="D58" s="142"/>
      <c r="E58" s="181">
        <v>1</v>
      </c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5"/>
      <c r="C59" s="159" t="s">
        <v>138</v>
      </c>
      <c r="D59" s="160"/>
      <c r="E59" s="161">
        <v>1</v>
      </c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6"/>
      <c r="C60" s="76" t="s">
        <v>139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6"/>
      <c r="C61" s="70" t="s">
        <v>140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7"/>
      <c r="C62" s="71" t="s">
        <v>141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9"/>
      <c r="C63" s="169" t="s">
        <v>142</v>
      </c>
      <c r="D63" s="170"/>
      <c r="E63" s="125">
        <v>1</v>
      </c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80"/>
      <c r="C64" s="171" t="s">
        <v>143</v>
      </c>
      <c r="D64" s="172"/>
      <c r="E64" s="134">
        <v>1</v>
      </c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80"/>
      <c r="C65" s="171" t="s">
        <v>144</v>
      </c>
      <c r="D65" s="172"/>
      <c r="E65" s="134">
        <v>1</v>
      </c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81"/>
      <c r="C66" s="173" t="s">
        <v>145</v>
      </c>
      <c r="D66" s="174"/>
      <c r="E66" s="143">
        <v>1</v>
      </c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5"/>
      <c r="C67" s="75" t="s">
        <v>146</v>
      </c>
      <c r="D67" s="49"/>
      <c r="E67" s="50">
        <v>1</v>
      </c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6"/>
      <c r="C68" s="76" t="s">
        <v>147</v>
      </c>
      <c r="D68" s="30"/>
      <c r="E68" s="31">
        <v>1</v>
      </c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6"/>
      <c r="C69" s="70" t="s">
        <v>148</v>
      </c>
      <c r="D69" s="30"/>
      <c r="E69" s="31">
        <v>1</v>
      </c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7"/>
      <c r="C70" s="71" t="s">
        <v>149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8"/>
      <c r="C71" s="169" t="s">
        <v>150</v>
      </c>
      <c r="D71" s="170"/>
      <c r="E71" s="125">
        <v>1</v>
      </c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89"/>
      <c r="C72" s="171" t="s">
        <v>151</v>
      </c>
      <c r="D72" s="172"/>
      <c r="E72" s="134">
        <v>1</v>
      </c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89"/>
      <c r="C73" s="171" t="s">
        <v>152</v>
      </c>
      <c r="D73" s="172"/>
      <c r="E73" s="134">
        <v>1</v>
      </c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90"/>
      <c r="C74" s="173" t="s">
        <v>153</v>
      </c>
      <c r="D74" s="174"/>
      <c r="E74" s="143">
        <v>1</v>
      </c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70"/>
      <c r="C75" s="75" t="s">
        <v>154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71"/>
      <c r="C76" s="76" t="s">
        <v>155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71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4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8" t="s">
        <v>156</v>
      </c>
      <c r="C79" s="219" t="s">
        <v>114</v>
      </c>
      <c r="D79" s="124"/>
      <c r="E79" s="179">
        <v>1</v>
      </c>
      <c r="F79" s="126"/>
      <c r="G79" s="124"/>
      <c r="H79" s="179"/>
      <c r="I79" s="126"/>
      <c r="J79" s="127" t="s">
        <v>114</v>
      </c>
      <c r="K79" s="128"/>
      <c r="L79" s="129">
        <v>1</v>
      </c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89"/>
      <c r="C80" s="220" t="s">
        <v>116</v>
      </c>
      <c r="D80" s="133"/>
      <c r="E80" s="180">
        <v>1</v>
      </c>
      <c r="F80" s="135"/>
      <c r="G80" s="133"/>
      <c r="H80" s="180"/>
      <c r="I80" s="135"/>
      <c r="J80" s="136" t="s">
        <v>116</v>
      </c>
      <c r="K80" s="137"/>
      <c r="L80" s="138">
        <v>1</v>
      </c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89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90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70" t="s">
        <v>157</v>
      </c>
      <c r="C83" s="75"/>
      <c r="D83" s="49"/>
      <c r="E83" s="50"/>
      <c r="F83" s="51"/>
      <c r="G83" s="52"/>
      <c r="H83" s="50"/>
      <c r="I83" s="51"/>
      <c r="J83" s="53" t="s">
        <v>119</v>
      </c>
      <c r="K83" s="54"/>
      <c r="L83" s="55">
        <v>1</v>
      </c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71"/>
      <c r="C84" s="76"/>
      <c r="D84" s="30"/>
      <c r="E84" s="31"/>
      <c r="F84" s="32"/>
      <c r="G84" s="33"/>
      <c r="H84" s="31"/>
      <c r="I84" s="32"/>
      <c r="J84" s="58" t="s">
        <v>120</v>
      </c>
      <c r="K84" s="35"/>
      <c r="L84" s="36">
        <v>1</v>
      </c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71"/>
      <c r="C85" s="76"/>
      <c r="D85" s="30"/>
      <c r="E85" s="31"/>
      <c r="F85" s="32"/>
      <c r="G85" s="33"/>
      <c r="H85" s="31"/>
      <c r="I85" s="32"/>
      <c r="J85" s="58" t="s">
        <v>121</v>
      </c>
      <c r="K85" s="35"/>
      <c r="L85" s="36">
        <v>1</v>
      </c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4"/>
      <c r="C86" s="77"/>
      <c r="D86" s="39"/>
      <c r="E86" s="40"/>
      <c r="F86" s="41"/>
      <c r="G86" s="42"/>
      <c r="H86" s="40"/>
      <c r="I86" s="41"/>
      <c r="J86" s="43" t="s">
        <v>122</v>
      </c>
      <c r="K86" s="44"/>
      <c r="L86" s="45">
        <v>1</v>
      </c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8" t="s">
        <v>158</v>
      </c>
      <c r="C87" s="123" t="s">
        <v>159</v>
      </c>
      <c r="D87" s="170"/>
      <c r="E87" s="125">
        <v>1</v>
      </c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89"/>
      <c r="C88" s="132" t="s">
        <v>160</v>
      </c>
      <c r="D88" s="172"/>
      <c r="E88" s="134">
        <v>1</v>
      </c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89"/>
      <c r="C89" s="132" t="s">
        <v>161</v>
      </c>
      <c r="D89" s="172"/>
      <c r="E89" s="134">
        <v>1</v>
      </c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90"/>
      <c r="C90" s="141" t="s">
        <v>162</v>
      </c>
      <c r="D90" s="174"/>
      <c r="E90" s="143">
        <v>1</v>
      </c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70"/>
      <c r="C91" s="69" t="s">
        <v>163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71"/>
      <c r="C92" s="70" t="s">
        <v>164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71"/>
      <c r="C93" s="70" t="s">
        <v>165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4"/>
      <c r="C94" s="71" t="s">
        <v>166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8"/>
      <c r="C95" s="123" t="s">
        <v>167</v>
      </c>
      <c r="D95" s="170"/>
      <c r="E95" s="125">
        <v>1</v>
      </c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89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89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90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70" t="s">
        <v>168</v>
      </c>
      <c r="C99" s="69" t="s">
        <v>114</v>
      </c>
      <c r="D99" s="49"/>
      <c r="E99" s="50">
        <v>1</v>
      </c>
      <c r="F99" s="51"/>
      <c r="G99" s="52"/>
      <c r="H99" s="50"/>
      <c r="I99" s="51"/>
      <c r="J99" s="53" t="s">
        <v>114</v>
      </c>
      <c r="K99" s="54"/>
      <c r="L99" s="55">
        <v>1</v>
      </c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71"/>
      <c r="C100" s="70" t="s">
        <v>116</v>
      </c>
      <c r="D100" s="30"/>
      <c r="E100" s="31">
        <v>1</v>
      </c>
      <c r="F100" s="32"/>
      <c r="G100" s="33"/>
      <c r="H100" s="31"/>
      <c r="I100" s="32"/>
      <c r="J100" s="58" t="s">
        <v>116</v>
      </c>
      <c r="K100" s="35"/>
      <c r="L100" s="36">
        <v>1</v>
      </c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71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4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8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9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9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90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70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71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71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4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8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89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89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90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91" t="s">
        <v>4</v>
      </c>
      <c r="B115" s="292"/>
      <c r="C115" s="176">
        <f>SUM(D115:F115)</f>
        <v>62</v>
      </c>
      <c r="D115" s="11">
        <f t="shared" ref="D115:I115" si="0">SUM(D7:D114)</f>
        <v>5</v>
      </c>
      <c r="E115" s="12">
        <f t="shared" si="0"/>
        <v>57</v>
      </c>
      <c r="F115" s="13">
        <f t="shared" si="0"/>
        <v>0</v>
      </c>
      <c r="G115" s="72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26</v>
      </c>
      <c r="K115" s="11">
        <f t="shared" ref="K115:Q115" si="1">SUM(K7:K114)</f>
        <v>0</v>
      </c>
      <c r="L115" s="12">
        <f t="shared" si="1"/>
        <v>20</v>
      </c>
      <c r="M115" s="13">
        <f t="shared" si="1"/>
        <v>6</v>
      </c>
      <c r="N115" s="72">
        <f t="shared" si="1"/>
        <v>6</v>
      </c>
      <c r="O115" s="12">
        <f t="shared" si="1"/>
        <v>1</v>
      </c>
      <c r="P115" s="12">
        <f t="shared" si="1"/>
        <v>5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2"/>
      <c r="B116" s="283"/>
      <c r="C116" s="177"/>
      <c r="D116" s="184">
        <f>D115/C115</f>
        <v>8.0645161290322578E-2</v>
      </c>
      <c r="E116" s="182">
        <f>E115/C115</f>
        <v>0.91935483870967738</v>
      </c>
      <c r="F116" s="183">
        <f>F115/C115</f>
        <v>0</v>
      </c>
      <c r="G116" s="68"/>
      <c r="H116" s="28"/>
      <c r="I116" s="29"/>
      <c r="J116" s="26"/>
      <c r="K116" s="184">
        <f>K115/J115</f>
        <v>0</v>
      </c>
      <c r="L116" s="182">
        <f>L115/J115</f>
        <v>0.76923076923076927</v>
      </c>
      <c r="M116" s="183">
        <f>M115/J115</f>
        <v>0.23076923076923078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2" t="s">
        <v>84</v>
      </c>
      <c r="B118" s="323"/>
      <c r="C118" s="323"/>
      <c r="D118" s="323"/>
      <c r="E118" s="323"/>
      <c r="F118" s="323"/>
      <c r="G118" s="323"/>
      <c r="H118" s="323"/>
      <c r="I118" s="323"/>
      <c r="J118" s="277" t="s">
        <v>86</v>
      </c>
      <c r="K118" s="275"/>
      <c r="L118" s="275"/>
      <c r="M118" s="275"/>
      <c r="N118" s="275"/>
      <c r="O118" s="275"/>
      <c r="P118" s="275"/>
      <c r="Q118" s="278"/>
    </row>
    <row r="119" spans="1:18" ht="16.149999999999999" customHeight="1" x14ac:dyDescent="0.3">
      <c r="A119" s="297" t="s">
        <v>63</v>
      </c>
      <c r="B119" s="324" t="s">
        <v>87</v>
      </c>
      <c r="C119" s="325"/>
      <c r="D119" s="299" t="s">
        <v>92</v>
      </c>
      <c r="E119" s="319" t="s">
        <v>93</v>
      </c>
      <c r="F119" s="319"/>
      <c r="G119" s="299"/>
      <c r="H119" s="299"/>
      <c r="I119" s="321"/>
      <c r="J119" s="277" t="s">
        <v>57</v>
      </c>
      <c r="K119" s="324" t="s">
        <v>58</v>
      </c>
      <c r="L119" s="323"/>
      <c r="M119" s="323"/>
      <c r="N119" s="325"/>
      <c r="O119" s="275" t="s">
        <v>60</v>
      </c>
      <c r="P119" s="275" t="s">
        <v>61</v>
      </c>
      <c r="Q119" s="278" t="s">
        <v>59</v>
      </c>
    </row>
    <row r="120" spans="1:18" ht="16.149999999999999" customHeight="1" thickBot="1" x14ac:dyDescent="0.35">
      <c r="A120" s="298"/>
      <c r="B120" s="326"/>
      <c r="C120" s="327"/>
      <c r="D120" s="300"/>
      <c r="E120" s="320"/>
      <c r="F120" s="320"/>
      <c r="G120" s="185"/>
      <c r="H120" s="185"/>
      <c r="I120" s="186"/>
      <c r="J120" s="293"/>
      <c r="K120" s="326"/>
      <c r="L120" s="330"/>
      <c r="M120" s="330"/>
      <c r="N120" s="327"/>
      <c r="O120" s="276"/>
      <c r="P120" s="276"/>
      <c r="Q120" s="306"/>
    </row>
    <row r="121" spans="1:18" ht="16.149999999999999" customHeight="1" x14ac:dyDescent="0.3">
      <c r="A121" s="178">
        <v>1</v>
      </c>
      <c r="B121" s="316" t="s">
        <v>84</v>
      </c>
      <c r="C121" s="317"/>
      <c r="D121" s="60"/>
      <c r="E121" s="60">
        <v>1</v>
      </c>
      <c r="F121" s="60"/>
      <c r="G121" s="60"/>
      <c r="H121" s="60"/>
      <c r="I121" s="64"/>
      <c r="J121" s="65">
        <v>1</v>
      </c>
      <c r="K121" s="272" t="s">
        <v>90</v>
      </c>
      <c r="L121" s="273"/>
      <c r="M121" s="273"/>
      <c r="N121" s="274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2024-06-28T01:36:20Z</dcterms:modified>
</cp:coreProperties>
</file>