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"/>
    </mc:Choice>
  </mc:AlternateContent>
  <bookViews>
    <workbookView xWindow="0" yWindow="120" windowWidth="24495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<sst xmlns="http://schemas.openxmlformats.org/spreadsheetml/2006/main" count="176" uniqueCount="149">
  <si>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</si>
  <si>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</si>
  <si>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</si>
  <si>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</si>
  <si>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</si>
  <si>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</si>
  <si>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</si>
  <si>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</si>
  <si>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</si>
  <si>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</si>
  <si>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</si>
  <si>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</si>
  <si>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</si>
  <si>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</si>
  <si>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</si>
  <si>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</si>
  <si>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</si>
  <si>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</si>
  <si>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</si>
  <si>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</si>
  <si>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</si>
  <si>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</si>
  <si>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</si>
  <si>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</si>
  <si>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</si>
  <si>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</si>
  <si>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</si>
  <si>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</si>
  <si>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</si>
  <si>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</si>
  <si>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</si>
  <si>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</si>
  <si>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</si>
  <si>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</si>
  <si>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</si>
  <si>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</si>
  <si>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</si>
  <si>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</si>
  <si>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</si>
  <si>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</si>
  <si>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</si>
  <si>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</si>
  <si>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</si>
  <si>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</si>
  <si>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</si>
  <si>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</si>
  <si>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</si>
  <si>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</si>
  <si>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</si>
  <si>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</si>
  <si>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</si>
  <si>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</si>
  <si>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</si>
  <si>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</si>
  <si>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</si>
  <si>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</si>
  <si>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</si>
  <si>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</si>
  <si>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</si>
  <si>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</si>
  <si>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</si>
  <si>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</si>
  <si>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</si>
  <si>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</si>
  <si>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</si>
  <si>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</si>
  <si>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</si>
  <si>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</si>
  <si>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</si>
  <si>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</si>
  <si>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</si>
  <si>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</si>
  <si>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</si>
  <si>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</si>
  <si>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</si>
  <si>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</si>
  <si>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</si>
  <si>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</si>
  <si>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</si>
  <si>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</si>
  <si>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</si>
  <si>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</si>
  <si>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</si>
  <si>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</si>
  <si>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</si>
  <si>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</si>
  <si>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</si>
  <si>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</si>
  <si>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</si>
  <si>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</si>
  <si>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</si>
  <si>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</si>
  <si>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</si>
  <si>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</si>
  <si>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매개시설(접근로, 주출입구)</t>
    <phoneticPr fontId="1" type="noConversion"/>
  </si>
  <si>
    <t>접근로(선형)</t>
    <phoneticPr fontId="1" type="noConversion"/>
  </si>
  <si>
    <t>의정부보건소</t>
    <phoneticPr fontId="1" type="noConversion"/>
  </si>
  <si>
    <t>1~4</t>
    <phoneticPr fontId="1" type="noConversion"/>
  </si>
  <si>
    <t>현대옥</t>
    <phoneticPr fontId="1" type="noConversion"/>
  </si>
  <si>
    <t>외부계단</t>
    <phoneticPr fontId="1" type="noConversion"/>
  </si>
  <si>
    <t>상</t>
  </si>
  <si>
    <t>상</t>
    <phoneticPr fontId="1" type="noConversion"/>
  </si>
  <si>
    <t>하</t>
  </si>
  <si>
    <t>하</t>
    <phoneticPr fontId="1" type="noConversion"/>
  </si>
  <si>
    <t>외부경사로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</si>
  <si>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</si>
  <si>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</si>
  <si>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</si>
  <si>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</si>
  <si>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승강기</t>
    <phoneticPr fontId="1" type="noConversion"/>
  </si>
  <si>
    <t>카내</t>
    <phoneticPr fontId="1" type="noConversion"/>
  </si>
  <si>
    <t>4층 출입문</t>
    <phoneticPr fontId="1" type="noConversion"/>
  </si>
  <si>
    <t>구내식당</t>
    <phoneticPr fontId="1" type="noConversion"/>
  </si>
  <si>
    <t>4층 화장실</t>
    <phoneticPr fontId="1" type="noConversion"/>
  </si>
  <si>
    <t>여</t>
    <phoneticPr fontId="1" type="noConversion"/>
  </si>
  <si>
    <t>여</t>
    <phoneticPr fontId="1" type="noConversion"/>
  </si>
  <si>
    <t>3~4 계단</t>
    <phoneticPr fontId="1" type="noConversion"/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</si>
  <si>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</si>
  <si>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</si>
  <si>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</si>
  <si>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</si>
  <si>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</si>
  <si>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  <phoneticPr fontId="1" type="noConversion"/>
  </si>
  <si>
    <t>3층 출입문</t>
    <phoneticPr fontId="1" type="noConversion"/>
  </si>
  <si>
    <t>건강증진과</t>
    <phoneticPr fontId="1" type="noConversion"/>
  </si>
  <si>
    <t>보건교육실</t>
    <phoneticPr fontId="1" type="noConversion"/>
  </si>
  <si>
    <t>상담실</t>
    <phoneticPr fontId="1" type="noConversion"/>
  </si>
  <si>
    <t>3층 화장실</t>
    <phoneticPr fontId="1" type="noConversion"/>
  </si>
  <si>
    <t>남</t>
    <phoneticPr fontId="1" type="noConversion"/>
  </si>
  <si>
    <t>남</t>
    <phoneticPr fontId="1" type="noConversion"/>
  </si>
  <si>
    <t>2~3 계단</t>
    <phoneticPr fontId="1" type="noConversion"/>
  </si>
  <si>
    <t>2층 출입문</t>
    <phoneticPr fontId="1" type="noConversion"/>
  </si>
  <si>
    <t>보건교육실</t>
    <phoneticPr fontId="1" type="noConversion"/>
  </si>
  <si>
    <t>보건관리과</t>
    <phoneticPr fontId="1" type="noConversion"/>
  </si>
  <si>
    <t>소회의실</t>
    <phoneticPr fontId="1" type="noConversion"/>
  </si>
  <si>
    <t>보건소장실</t>
    <phoneticPr fontId="1" type="noConversion"/>
  </si>
  <si>
    <t>2층 화장실</t>
    <phoneticPr fontId="1" type="noConversion"/>
  </si>
  <si>
    <t>남</t>
    <phoneticPr fontId="1" type="noConversion"/>
  </si>
  <si>
    <t>1~2 계단</t>
    <phoneticPr fontId="1" type="noConversion"/>
  </si>
  <si>
    <t>1층 출입문</t>
    <phoneticPr fontId="1" type="noConversion"/>
  </si>
  <si>
    <t>결핵실</t>
    <phoneticPr fontId="1" type="noConversion"/>
  </si>
  <si>
    <t>방사선실</t>
    <phoneticPr fontId="1" type="noConversion"/>
  </si>
  <si>
    <t>진료실2</t>
    <phoneticPr fontId="1" type="noConversion"/>
  </si>
  <si>
    <t>진료실1</t>
    <phoneticPr fontId="1" type="noConversion"/>
  </si>
  <si>
    <t>검사실</t>
    <phoneticPr fontId="1" type="noConversion"/>
  </si>
  <si>
    <t>수유실</t>
    <phoneticPr fontId="1" type="noConversion"/>
  </si>
  <si>
    <t>예방접종실</t>
    <phoneticPr fontId="1" type="noConversion"/>
  </si>
  <si>
    <t>모자보건팀</t>
    <phoneticPr fontId="1" type="noConversion"/>
  </si>
  <si>
    <t>1층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</si>
</sst>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6" sqref="D6:E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46" t="s">
        <v>39</v>
      </c>
      <c r="B1" s="247"/>
      <c r="C1" s="247"/>
      <c r="D1" s="247"/>
      <c r="E1" s="247"/>
      <c r="F1" s="247"/>
      <c r="G1" s="247"/>
      <c r="H1" s="247"/>
    </row>
    <row r="2" spans="1:9" ht="3.75" customHeight="1" thickBot="1" x14ac:dyDescent="0.35">
      <c r="A2" s="259"/>
      <c r="B2" s="259"/>
      <c r="C2" s="259"/>
      <c r="D2" s="259"/>
      <c r="E2" s="259"/>
      <c r="F2" s="259"/>
      <c r="G2" s="259"/>
      <c r="H2" s="259"/>
    </row>
    <row r="3" spans="1:9" ht="20.100000000000001" customHeight="1" x14ac:dyDescent="0.3">
      <c r="A3" s="262" t="s">
        <v>48</v>
      </c>
      <c r="B3" s="263"/>
      <c r="C3" s="217" t="s">
        <v>96</v>
      </c>
      <c r="D3" s="215" t="s">
        <v>51</v>
      </c>
      <c r="E3" s="222"/>
      <c r="F3" s="222"/>
      <c r="G3" s="222"/>
      <c r="H3" s="223"/>
    </row>
    <row r="4" spans="1:9" ht="20.100000000000001" customHeight="1" x14ac:dyDescent="0.3">
      <c r="A4" s="264" t="s">
        <v>49</v>
      </c>
      <c r="B4" s="265"/>
      <c r="C4" s="218" t="s">
        <v>97</v>
      </c>
      <c r="D4" s="216" t="s">
        <v>70</v>
      </c>
      <c r="E4" s="220"/>
      <c r="F4" s="220"/>
      <c r="G4" s="220"/>
      <c r="H4" s="221"/>
    </row>
    <row r="5" spans="1:9" ht="20.100000000000001" customHeight="1" thickBot="1" x14ac:dyDescent="0.35">
      <c r="A5" s="266" t="s">
        <v>50</v>
      </c>
      <c r="B5" s="267"/>
      <c r="C5" s="341">
        <v>45391</v>
      </c>
      <c r="D5" s="61" t="s">
        <v>52</v>
      </c>
      <c r="E5" s="219" t="s">
        <v>98</v>
      </c>
      <c r="F5" s="219"/>
      <c r="G5" s="260" t="s">
        <v>53</v>
      </c>
      <c r="H5" s="261"/>
    </row>
    <row r="6" spans="1:9" ht="20.100000000000001" customHeight="1" x14ac:dyDescent="0.3">
      <c r="A6" s="251" t="s">
        <v>10</v>
      </c>
      <c r="B6" s="252"/>
      <c r="C6" s="252"/>
      <c r="D6" s="252" t="s">
        <v>30</v>
      </c>
      <c r="E6" s="252"/>
      <c r="F6" s="255" t="s">
        <v>29</v>
      </c>
      <c r="G6" s="236" t="s">
        <v>42</v>
      </c>
      <c r="H6" s="257" t="s">
        <v>15</v>
      </c>
      <c r="I6" s="227" t="s">
        <v>31</v>
      </c>
    </row>
    <row r="7" spans="1:9" ht="20.100000000000001" customHeight="1" thickBot="1" x14ac:dyDescent="0.35">
      <c r="A7" s="253"/>
      <c r="B7" s="254"/>
      <c r="C7" s="254"/>
      <c r="D7" s="63" t="s">
        <v>13</v>
      </c>
      <c r="E7" s="63" t="s">
        <v>14</v>
      </c>
      <c r="F7" s="256"/>
      <c r="G7" s="237"/>
      <c r="H7" s="258"/>
      <c r="I7" s="227"/>
    </row>
    <row r="8" spans="1:9" ht="16.5" customHeight="1" x14ac:dyDescent="0.3">
      <c r="A8" s="228" t="s">
        <v>11</v>
      </c>
      <c r="B8" s="249" t="s">
        <v>47</v>
      </c>
      <c r="C8" s="192" t="s">
        <v>66</v>
      </c>
      <c r="D8" s="192">
        <v>1</v>
      </c>
      <c r="E8" s="192"/>
      <c r="F8" s="192"/>
      <c r="G8" s="193"/>
      <c r="H8" s="194"/>
      <c r="I8" s="3" t="str">
        <f>IF(D8=1,"0",IF(E8=1,"1",IF(F8=1,"2",IF(G8=1,"3"))))</f>
        <v>0</v>
      </c>
    </row>
    <row r="9" spans="1:9" ht="16.5" customHeight="1" x14ac:dyDescent="0.3">
      <c r="A9" s="229"/>
      <c r="B9" s="250"/>
      <c r="C9" s="195" t="s">
        <v>71</v>
      </c>
      <c r="D9" s="195">
        <v>1</v>
      </c>
      <c r="E9" s="195"/>
      <c r="F9" s="195"/>
      <c r="G9" s="196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29"/>
      <c r="B10" s="248" t="s">
        <v>12</v>
      </c>
      <c r="C10" s="248"/>
      <c r="D10" s="197">
        <v>1</v>
      </c>
      <c r="E10" s="197"/>
      <c r="F10" s="197"/>
      <c r="G10" s="198"/>
      <c r="H10" s="199"/>
      <c r="I10" s="3" t="str">
        <f t="shared" si="0"/>
        <v>0</v>
      </c>
    </row>
    <row r="11" spans="1:9" ht="16.5" customHeight="1" x14ac:dyDescent="0.3">
      <c r="A11" s="229"/>
      <c r="B11" s="238" t="s">
        <v>81</v>
      </c>
      <c r="C11" s="189" t="s">
        <v>73</v>
      </c>
      <c r="D11" s="195"/>
      <c r="E11" s="195">
        <v>1</v>
      </c>
      <c r="F11" s="195"/>
      <c r="G11" s="196"/>
      <c r="H11" s="62"/>
      <c r="I11" s="3" t="str">
        <f t="shared" si="0"/>
        <v>1</v>
      </c>
    </row>
    <row r="12" spans="1:9" ht="16.5" customHeight="1" x14ac:dyDescent="0.3">
      <c r="A12" s="229"/>
      <c r="B12" s="239"/>
      <c r="C12" s="189" t="s">
        <v>72</v>
      </c>
      <c r="D12" s="195"/>
      <c r="E12" s="195"/>
      <c r="F12" s="195"/>
      <c r="G12" s="196">
        <v>1</v>
      </c>
      <c r="H12" s="62"/>
      <c r="I12" s="3" t="str">
        <f t="shared" si="0"/>
        <v>3</v>
      </c>
    </row>
    <row r="13" spans="1:9" ht="16.5" customHeight="1" x14ac:dyDescent="0.3">
      <c r="A13" s="229"/>
      <c r="B13" s="245"/>
      <c r="C13" s="189" t="s">
        <v>67</v>
      </c>
      <c r="D13" s="195"/>
      <c r="E13" s="195">
        <v>1</v>
      </c>
      <c r="F13" s="195"/>
      <c r="G13" s="196"/>
      <c r="H13" s="62"/>
      <c r="I13" s="3" t="str">
        <f t="shared" si="0"/>
        <v>1</v>
      </c>
    </row>
    <row r="14" spans="1:9" ht="16.5" customHeight="1" thickBot="1" x14ac:dyDescent="0.35">
      <c r="A14" s="230"/>
      <c r="B14" s="231" t="s">
        <v>16</v>
      </c>
      <c r="C14" s="231"/>
      <c r="D14" s="200"/>
      <c r="E14" s="200">
        <v>1</v>
      </c>
      <c r="F14" s="200"/>
      <c r="G14" s="201"/>
      <c r="H14" s="202"/>
      <c r="I14" s="3" t="str">
        <f t="shared" si="0"/>
        <v>1</v>
      </c>
    </row>
    <row r="15" spans="1:9" ht="16.5" customHeight="1" x14ac:dyDescent="0.3">
      <c r="A15" s="228" t="s">
        <v>54</v>
      </c>
      <c r="B15" s="233" t="s">
        <v>40</v>
      </c>
      <c r="C15" s="188" t="s">
        <v>41</v>
      </c>
      <c r="D15" s="192"/>
      <c r="E15" s="192">
        <v>1</v>
      </c>
      <c r="F15" s="192"/>
      <c r="G15" s="193"/>
      <c r="H15" s="194"/>
      <c r="I15" s="3" t="str">
        <f t="shared" si="0"/>
        <v>1</v>
      </c>
    </row>
    <row r="16" spans="1:9" ht="16.5" customHeight="1" x14ac:dyDescent="0.3">
      <c r="A16" s="229"/>
      <c r="B16" s="234"/>
      <c r="C16" s="189" t="s">
        <v>64</v>
      </c>
      <c r="D16" s="195"/>
      <c r="E16" s="195"/>
      <c r="F16" s="195">
        <v>1</v>
      </c>
      <c r="G16" s="196"/>
      <c r="H16" s="62"/>
      <c r="I16" s="3" t="str">
        <f t="shared" si="0"/>
        <v>2</v>
      </c>
    </row>
    <row r="17" spans="1:9" ht="16.5" customHeight="1" x14ac:dyDescent="0.3">
      <c r="A17" s="229"/>
      <c r="B17" s="235" t="s">
        <v>17</v>
      </c>
      <c r="C17" s="235"/>
      <c r="D17" s="197"/>
      <c r="E17" s="197">
        <v>1</v>
      </c>
      <c r="F17" s="197"/>
      <c r="G17" s="198"/>
      <c r="H17" s="199"/>
      <c r="I17" s="3" t="str">
        <f t="shared" si="0"/>
        <v>1</v>
      </c>
    </row>
    <row r="18" spans="1:9" ht="16.5" customHeight="1" x14ac:dyDescent="0.3">
      <c r="A18" s="229"/>
      <c r="B18" s="238" t="s">
        <v>18</v>
      </c>
      <c r="C18" s="189" t="s">
        <v>88</v>
      </c>
      <c r="D18" s="195"/>
      <c r="E18" s="195"/>
      <c r="F18" s="195"/>
      <c r="G18" s="196">
        <v>1</v>
      </c>
      <c r="H18" s="62"/>
      <c r="I18" s="3" t="str">
        <f t="shared" si="0"/>
        <v>3</v>
      </c>
    </row>
    <row r="19" spans="1:9" ht="16.5" customHeight="1" x14ac:dyDescent="0.3">
      <c r="A19" s="229"/>
      <c r="B19" s="245"/>
      <c r="C19" s="189" t="s">
        <v>19</v>
      </c>
      <c r="D19" s="195"/>
      <c r="E19" s="195">
        <v>1</v>
      </c>
      <c r="F19" s="195"/>
      <c r="G19" s="196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229"/>
      <c r="B20" s="235" t="s">
        <v>18</v>
      </c>
      <c r="C20" s="235"/>
      <c r="D20" s="197"/>
      <c r="E20" s="197">
        <v>1</v>
      </c>
      <c r="F20" s="197"/>
      <c r="G20" s="198"/>
      <c r="H20" s="199"/>
      <c r="I20" s="3" t="str">
        <f t="shared" si="0"/>
        <v>1</v>
      </c>
    </row>
    <row r="21" spans="1:9" ht="16.5" customHeight="1" x14ac:dyDescent="0.3">
      <c r="A21" s="229"/>
      <c r="B21" s="238" t="s">
        <v>20</v>
      </c>
      <c r="C21" s="189" t="s">
        <v>44</v>
      </c>
      <c r="D21" s="195"/>
      <c r="E21" s="195"/>
      <c r="F21" s="195"/>
      <c r="G21" s="196">
        <v>1</v>
      </c>
      <c r="H21" s="62"/>
      <c r="I21" s="3" t="str">
        <f t="shared" si="0"/>
        <v>3</v>
      </c>
    </row>
    <row r="22" spans="1:9" ht="16.5" customHeight="1" x14ac:dyDescent="0.3">
      <c r="A22" s="229"/>
      <c r="B22" s="239"/>
      <c r="C22" s="189" t="s">
        <v>43</v>
      </c>
      <c r="D22" s="195">
        <v>1</v>
      </c>
      <c r="E22" s="195"/>
      <c r="F22" s="195"/>
      <c r="G22" s="196"/>
      <c r="H22" s="62"/>
      <c r="I22" s="3" t="str">
        <f t="shared" si="0"/>
        <v>0</v>
      </c>
    </row>
    <row r="23" spans="1:9" ht="16.5" customHeight="1" x14ac:dyDescent="0.3">
      <c r="A23" s="229"/>
      <c r="B23" s="239"/>
      <c r="C23" s="189" t="s">
        <v>65</v>
      </c>
      <c r="D23" s="195"/>
      <c r="E23" s="195">
        <v>1</v>
      </c>
      <c r="F23" s="195"/>
      <c r="G23" s="196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229"/>
      <c r="B24" s="235" t="s">
        <v>20</v>
      </c>
      <c r="C24" s="235"/>
      <c r="D24" s="197"/>
      <c r="E24" s="197">
        <v>1</v>
      </c>
      <c r="F24" s="197"/>
      <c r="G24" s="198"/>
      <c r="H24" s="199"/>
      <c r="I24" s="3" t="str">
        <f t="shared" si="0"/>
        <v>1</v>
      </c>
    </row>
    <row r="25" spans="1:9" ht="16.5" customHeight="1" x14ac:dyDescent="0.3">
      <c r="A25" s="229"/>
      <c r="B25" s="238" t="s">
        <v>21</v>
      </c>
      <c r="C25" s="189" t="s">
        <v>78</v>
      </c>
      <c r="D25" s="195"/>
      <c r="E25" s="195">
        <v>1</v>
      </c>
      <c r="F25" s="195"/>
      <c r="G25" s="196"/>
      <c r="H25" s="62"/>
      <c r="I25" s="3" t="str">
        <f t="shared" si="0"/>
        <v>1</v>
      </c>
    </row>
    <row r="26" spans="1:9" ht="33" x14ac:dyDescent="0.3">
      <c r="A26" s="229"/>
      <c r="B26" s="239"/>
      <c r="C26" s="189" t="s">
        <v>79</v>
      </c>
      <c r="D26" s="195">
        <v>1</v>
      </c>
      <c r="E26" s="195"/>
      <c r="F26" s="195"/>
      <c r="G26" s="196"/>
      <c r="H26" s="62"/>
      <c r="I26" s="3" t="str">
        <f t="shared" si="0"/>
        <v>0</v>
      </c>
    </row>
    <row r="27" spans="1:9" ht="16.5" customHeight="1" x14ac:dyDescent="0.3">
      <c r="A27" s="229"/>
      <c r="B27" s="239"/>
      <c r="C27" s="189" t="s">
        <v>77</v>
      </c>
      <c r="D27" s="195">
        <v>1</v>
      </c>
      <c r="E27" s="195"/>
      <c r="F27" s="195"/>
      <c r="G27" s="196"/>
      <c r="H27" s="62"/>
      <c r="I27" s="3" t="str">
        <f t="shared" si="0"/>
        <v>0</v>
      </c>
    </row>
    <row r="28" spans="1:9" ht="33" x14ac:dyDescent="0.3">
      <c r="A28" s="229"/>
      <c r="B28" s="239"/>
      <c r="C28" s="189" t="s">
        <v>80</v>
      </c>
      <c r="D28" s="195"/>
      <c r="E28" s="195">
        <v>1</v>
      </c>
      <c r="F28" s="195"/>
      <c r="G28" s="196"/>
      <c r="H28" s="62"/>
      <c r="I28" s="3" t="str">
        <f t="shared" si="0"/>
        <v>1</v>
      </c>
    </row>
    <row r="29" spans="1:9" ht="16.5" customHeight="1" x14ac:dyDescent="0.3">
      <c r="A29" s="229"/>
      <c r="B29" s="239"/>
      <c r="C29" s="189" t="s">
        <v>33</v>
      </c>
      <c r="D29" s="195"/>
      <c r="E29" s="195"/>
      <c r="F29" s="195"/>
      <c r="G29" s="196">
        <v>1</v>
      </c>
      <c r="H29" s="62"/>
      <c r="I29" s="3" t="str">
        <f t="shared" si="0"/>
        <v>3</v>
      </c>
    </row>
    <row r="30" spans="1:9" ht="16.5" customHeight="1" x14ac:dyDescent="0.3">
      <c r="A30" s="229"/>
      <c r="B30" s="235" t="s">
        <v>21</v>
      </c>
      <c r="C30" s="235"/>
      <c r="D30" s="197"/>
      <c r="E30" s="197">
        <v>1</v>
      </c>
      <c r="F30" s="197"/>
      <c r="G30" s="198"/>
      <c r="H30" s="199"/>
      <c r="I30" s="3" t="str">
        <f t="shared" si="0"/>
        <v>1</v>
      </c>
    </row>
    <row r="31" spans="1:9" ht="16.5" customHeight="1" x14ac:dyDescent="0.3">
      <c r="A31" s="229"/>
      <c r="B31" s="238" t="s">
        <v>55</v>
      </c>
      <c r="C31" s="189" t="s">
        <v>45</v>
      </c>
      <c r="D31" s="195"/>
      <c r="E31" s="195"/>
      <c r="F31" s="195"/>
      <c r="G31" s="196">
        <v>1</v>
      </c>
      <c r="H31" s="62"/>
      <c r="I31" s="3" t="str">
        <f t="shared" si="0"/>
        <v>3</v>
      </c>
    </row>
    <row r="32" spans="1:9" ht="16.5" customHeight="1" x14ac:dyDescent="0.3">
      <c r="A32" s="229"/>
      <c r="B32" s="245"/>
      <c r="C32" s="189" t="s">
        <v>85</v>
      </c>
      <c r="D32" s="195"/>
      <c r="E32" s="195"/>
      <c r="F32" s="195"/>
      <c r="G32" s="196">
        <v>1</v>
      </c>
      <c r="H32" s="62"/>
      <c r="I32" s="3" t="str">
        <f t="shared" si="0"/>
        <v>3</v>
      </c>
    </row>
    <row r="33" spans="1:9" ht="16.5" customHeight="1" x14ac:dyDescent="0.3">
      <c r="A33" s="229"/>
      <c r="B33" s="235" t="s">
        <v>22</v>
      </c>
      <c r="C33" s="235"/>
      <c r="D33" s="197"/>
      <c r="E33" s="197"/>
      <c r="F33" s="197"/>
      <c r="G33" s="198">
        <v>1</v>
      </c>
      <c r="H33" s="199"/>
      <c r="I33" s="3" t="str">
        <f t="shared" si="0"/>
        <v>3</v>
      </c>
    </row>
    <row r="34" spans="1:9" ht="16.5" customHeight="1" x14ac:dyDescent="0.3">
      <c r="A34" s="229"/>
      <c r="B34" s="238" t="s">
        <v>89</v>
      </c>
      <c r="C34" s="189" t="s">
        <v>44</v>
      </c>
      <c r="D34" s="195"/>
      <c r="E34" s="195"/>
      <c r="F34" s="195"/>
      <c r="G34" s="196">
        <v>1</v>
      </c>
      <c r="H34" s="62"/>
      <c r="I34" s="3" t="str">
        <f t="shared" si="0"/>
        <v>3</v>
      </c>
    </row>
    <row r="35" spans="1:9" ht="16.5" customHeight="1" x14ac:dyDescent="0.3">
      <c r="A35" s="232"/>
      <c r="B35" s="245"/>
      <c r="C35" s="190" t="s">
        <v>68</v>
      </c>
      <c r="D35" s="203"/>
      <c r="E35" s="203"/>
      <c r="F35" s="203"/>
      <c r="G35" s="204">
        <v>1</v>
      </c>
      <c r="H35" s="205"/>
      <c r="I35" s="3" t="str">
        <f t="shared" si="0"/>
        <v>3</v>
      </c>
    </row>
    <row r="36" spans="1:9" ht="16.5" customHeight="1" thickBot="1" x14ac:dyDescent="0.35">
      <c r="A36" s="230"/>
      <c r="B36" s="231" t="s">
        <v>23</v>
      </c>
      <c r="C36" s="231"/>
      <c r="D36" s="200"/>
      <c r="E36" s="200"/>
      <c r="F36" s="200"/>
      <c r="G36" s="201">
        <v>1</v>
      </c>
      <c r="H36" s="202"/>
      <c r="I36" s="3" t="str">
        <f t="shared" si="0"/>
        <v>3</v>
      </c>
    </row>
    <row r="37" spans="1:9" ht="16.5" customHeight="1" x14ac:dyDescent="0.3">
      <c r="A37" s="228" t="s">
        <v>24</v>
      </c>
      <c r="B37" s="244" t="s">
        <v>25</v>
      </c>
      <c r="C37" s="188" t="s">
        <v>46</v>
      </c>
      <c r="D37" s="192"/>
      <c r="E37" s="192">
        <v>1</v>
      </c>
      <c r="F37" s="192"/>
      <c r="G37" s="193"/>
      <c r="H37" s="194"/>
      <c r="I37" s="3" t="str">
        <f t="shared" si="0"/>
        <v>1</v>
      </c>
    </row>
    <row r="38" spans="1:9" ht="16.5" customHeight="1" x14ac:dyDescent="0.3">
      <c r="A38" s="229"/>
      <c r="B38" s="239"/>
      <c r="C38" s="189" t="s">
        <v>75</v>
      </c>
      <c r="D38" s="195"/>
      <c r="E38" s="195">
        <v>1</v>
      </c>
      <c r="F38" s="195"/>
      <c r="G38" s="196"/>
      <c r="H38" s="62"/>
      <c r="I38" s="3" t="str">
        <f t="shared" si="0"/>
        <v>1</v>
      </c>
    </row>
    <row r="39" spans="1:9" ht="16.5" customHeight="1" thickBot="1" x14ac:dyDescent="0.35">
      <c r="A39" s="230"/>
      <c r="B39" s="231" t="s">
        <v>25</v>
      </c>
      <c r="C39" s="231"/>
      <c r="D39" s="200"/>
      <c r="E39" s="200">
        <v>1</v>
      </c>
      <c r="F39" s="200"/>
      <c r="G39" s="201"/>
      <c r="H39" s="202"/>
      <c r="I39" s="3" t="str">
        <f t="shared" si="0"/>
        <v>1</v>
      </c>
    </row>
    <row r="40" spans="1:9" ht="16.5" customHeight="1" x14ac:dyDescent="0.3">
      <c r="A40" s="224" t="s">
        <v>26</v>
      </c>
      <c r="B40" s="187" t="s">
        <v>27</v>
      </c>
      <c r="C40" s="187" t="s">
        <v>83</v>
      </c>
      <c r="D40" s="192">
        <v>1</v>
      </c>
      <c r="E40" s="192"/>
      <c r="F40" s="192"/>
      <c r="G40" s="193"/>
      <c r="H40" s="194"/>
      <c r="I40" s="3" t="str">
        <f t="shared" si="0"/>
        <v>0</v>
      </c>
    </row>
    <row r="41" spans="1:9" ht="16.5" customHeight="1" x14ac:dyDescent="0.3">
      <c r="A41" s="225"/>
      <c r="B41" s="235" t="s">
        <v>27</v>
      </c>
      <c r="C41" s="235"/>
      <c r="D41" s="197">
        <v>1</v>
      </c>
      <c r="E41" s="197"/>
      <c r="F41" s="197"/>
      <c r="G41" s="198"/>
      <c r="H41" s="199"/>
      <c r="I41" s="3" t="str">
        <f t="shared" si="0"/>
        <v>0</v>
      </c>
    </row>
    <row r="42" spans="1:9" ht="16.5" customHeight="1" x14ac:dyDescent="0.3">
      <c r="A42" s="225"/>
      <c r="B42" s="191" t="s">
        <v>82</v>
      </c>
      <c r="C42" s="206" t="s">
        <v>76</v>
      </c>
      <c r="D42" s="207"/>
      <c r="E42" s="207"/>
      <c r="F42" s="207">
        <v>1</v>
      </c>
      <c r="G42" s="208"/>
      <c r="H42" s="209"/>
      <c r="I42" s="3" t="str">
        <f t="shared" si="0"/>
        <v>2</v>
      </c>
    </row>
    <row r="43" spans="1:9" ht="16.5" customHeight="1" thickBot="1" x14ac:dyDescent="0.35">
      <c r="A43" s="226"/>
      <c r="B43" s="243" t="s">
        <v>56</v>
      </c>
      <c r="C43" s="243"/>
      <c r="D43" s="210"/>
      <c r="E43" s="210"/>
      <c r="F43" s="210">
        <v>1</v>
      </c>
      <c r="G43" s="211"/>
      <c r="H43" s="212"/>
      <c r="I43" s="3" t="str">
        <f t="shared" si="0"/>
        <v>2</v>
      </c>
    </row>
    <row r="44" spans="1:9" ht="66.75" customHeight="1" thickBot="1" x14ac:dyDescent="0.35">
      <c r="A44" s="213" t="s">
        <v>28</v>
      </c>
      <c r="B44" s="240"/>
      <c r="C44" s="241"/>
      <c r="D44" s="241"/>
      <c r="E44" s="241"/>
      <c r="F44" s="241"/>
      <c r="G44" s="241"/>
      <c r="H44" s="24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1"/>
  <sheetViews>
    <sheetView view="pageBreakPreview" zoomScale="115" zoomScaleNormal="100" zoomScaleSheetLayoutView="115" workbookViewId="0">
      <pane ySplit="6" topLeftCell="A22" activePane="bottomLeft" state="frozen"/>
      <selection pane="bottomLeft" activeCell="G127" sqref="G12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2" t="s">
        <v>32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80"/>
    </row>
    <row r="2" spans="1:24" ht="12" x14ac:dyDescent="0.3">
      <c r="A2" s="81"/>
      <c r="B2" s="311" t="s">
        <v>74</v>
      </c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82"/>
      <c r="O2" s="83" t="s">
        <v>9</v>
      </c>
      <c r="P2" s="309"/>
      <c r="Q2" s="309"/>
      <c r="R2" s="84"/>
    </row>
    <row r="3" spans="1:24" ht="12.75" thickBot="1" x14ac:dyDescent="0.35">
      <c r="A3" s="85"/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82"/>
      <c r="O3" s="86" t="s">
        <v>8</v>
      </c>
      <c r="P3" s="310"/>
      <c r="Q3" s="310"/>
      <c r="R3" s="87"/>
    </row>
    <row r="4" spans="1:24" s="1" customFormat="1" ht="12.75" thickBot="1" x14ac:dyDescent="0.35">
      <c r="A4" s="301" t="s">
        <v>0</v>
      </c>
      <c r="B4" s="308" t="s">
        <v>69</v>
      </c>
      <c r="C4" s="305" t="s">
        <v>62</v>
      </c>
      <c r="D4" s="306"/>
      <c r="E4" s="306"/>
      <c r="F4" s="306"/>
      <c r="G4" s="306"/>
      <c r="H4" s="306"/>
      <c r="I4" s="307"/>
      <c r="J4" s="305" t="s">
        <v>5</v>
      </c>
      <c r="K4" s="306"/>
      <c r="L4" s="306"/>
      <c r="M4" s="306"/>
      <c r="N4" s="306"/>
      <c r="O4" s="306"/>
      <c r="P4" s="306"/>
      <c r="Q4" s="307"/>
      <c r="R4" s="316"/>
      <c r="S4" s="316"/>
      <c r="T4" s="316"/>
      <c r="U4" s="316"/>
      <c r="V4" s="316"/>
      <c r="W4" s="316"/>
      <c r="X4" s="316"/>
    </row>
    <row r="5" spans="1:24" s="1" customFormat="1" ht="12" x14ac:dyDescent="0.3">
      <c r="A5" s="302"/>
      <c r="B5" s="302"/>
      <c r="C5" s="301" t="s">
        <v>2</v>
      </c>
      <c r="D5" s="275" t="s">
        <v>1</v>
      </c>
      <c r="E5" s="273" t="s">
        <v>3</v>
      </c>
      <c r="F5" s="276" t="s">
        <v>6</v>
      </c>
      <c r="G5" s="339" t="s">
        <v>7</v>
      </c>
      <c r="H5" s="339"/>
      <c r="I5" s="340"/>
      <c r="J5" s="293" t="s">
        <v>2</v>
      </c>
      <c r="K5" s="295" t="s">
        <v>1</v>
      </c>
      <c r="L5" s="297" t="s">
        <v>3</v>
      </c>
      <c r="M5" s="299" t="s">
        <v>6</v>
      </c>
      <c r="N5" s="327" t="s">
        <v>7</v>
      </c>
      <c r="O5" s="297"/>
      <c r="P5" s="297"/>
      <c r="Q5" s="299"/>
      <c r="R5" s="326"/>
      <c r="S5" s="326"/>
      <c r="T5" s="326"/>
      <c r="U5" s="326"/>
      <c r="V5" s="326"/>
      <c r="W5" s="326"/>
      <c r="X5" s="326"/>
    </row>
    <row r="6" spans="1:24" s="1" customFormat="1" ht="24.75" thickBot="1" x14ac:dyDescent="0.35">
      <c r="A6" s="303"/>
      <c r="B6" s="303"/>
      <c r="C6" s="303"/>
      <c r="D6" s="291"/>
      <c r="E6" s="274"/>
      <c r="F6" s="304"/>
      <c r="G6" s="88" t="s">
        <v>34</v>
      </c>
      <c r="H6" s="89" t="s">
        <v>35</v>
      </c>
      <c r="I6" s="90" t="s">
        <v>36</v>
      </c>
      <c r="J6" s="294"/>
      <c r="K6" s="296"/>
      <c r="L6" s="298"/>
      <c r="M6" s="300"/>
      <c r="N6" s="88" t="s">
        <v>37</v>
      </c>
      <c r="O6" s="89" t="s">
        <v>38</v>
      </c>
      <c r="P6" s="89" t="s">
        <v>34</v>
      </c>
      <c r="Q6" s="90" t="s">
        <v>36</v>
      </c>
      <c r="R6" s="326"/>
      <c r="S6" s="326"/>
      <c r="T6" s="326"/>
      <c r="U6" s="326"/>
      <c r="V6" s="91"/>
      <c r="W6" s="91"/>
      <c r="X6" s="91"/>
    </row>
    <row r="7" spans="1:24" s="1" customFormat="1" ht="16.149999999999999" customHeight="1" thickBot="1" x14ac:dyDescent="0.35">
      <c r="A7" s="92">
        <v>1</v>
      </c>
      <c r="B7" s="332" t="s">
        <v>94</v>
      </c>
      <c r="C7" s="214"/>
      <c r="D7" s="6"/>
      <c r="E7" s="7"/>
      <c r="F7" s="8"/>
      <c r="G7" s="9"/>
      <c r="H7" s="7"/>
      <c r="I7" s="8"/>
      <c r="J7" s="10" t="s">
        <v>95</v>
      </c>
      <c r="K7" s="11">
        <v>1</v>
      </c>
      <c r="L7" s="12"/>
      <c r="M7" s="13"/>
      <c r="N7" s="72"/>
      <c r="O7" s="12"/>
      <c r="P7" s="12"/>
      <c r="Q7" s="13"/>
      <c r="R7" s="9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2">
        <v>2</v>
      </c>
      <c r="B8" s="333"/>
      <c r="C8" s="214"/>
      <c r="D8" s="14"/>
      <c r="E8" s="5"/>
      <c r="F8" s="15"/>
      <c r="G8" s="16"/>
      <c r="H8" s="5"/>
      <c r="I8" s="15"/>
      <c r="J8" s="17" t="s">
        <v>91</v>
      </c>
      <c r="K8" s="18"/>
      <c r="L8" s="19"/>
      <c r="M8" s="20">
        <v>1</v>
      </c>
      <c r="N8" s="21"/>
      <c r="O8" s="19"/>
      <c r="P8" s="19">
        <v>1</v>
      </c>
      <c r="Q8" s="20"/>
      <c r="R8" s="9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2">
        <v>3</v>
      </c>
      <c r="B9" s="333"/>
      <c r="C9" s="7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3"/>
    </row>
    <row r="10" spans="1:24" s="1" customFormat="1" ht="16.149999999999999" customHeight="1" thickBot="1" x14ac:dyDescent="0.35">
      <c r="A10" s="92">
        <v>4</v>
      </c>
      <c r="B10" s="334"/>
      <c r="C10" s="7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68"/>
      <c r="O10" s="28"/>
      <c r="P10" s="28"/>
      <c r="Q10" s="29"/>
      <c r="R10" s="93"/>
    </row>
    <row r="11" spans="1:24" s="1" customFormat="1" ht="16.149999999999999" customHeight="1" thickBot="1" x14ac:dyDescent="0.35">
      <c r="A11" s="92">
        <v>5</v>
      </c>
      <c r="B11" s="283" t="s">
        <v>99</v>
      </c>
      <c r="C11" s="75"/>
      <c r="D11" s="49"/>
      <c r="E11" s="50"/>
      <c r="F11" s="51"/>
      <c r="G11" s="52"/>
      <c r="H11" s="50"/>
      <c r="I11" s="51"/>
      <c r="J11" s="53" t="s">
        <v>101</v>
      </c>
      <c r="K11" s="54"/>
      <c r="L11" s="55"/>
      <c r="M11" s="56">
        <v>1</v>
      </c>
      <c r="N11" s="57"/>
      <c r="O11" s="55"/>
      <c r="P11" s="55">
        <v>1</v>
      </c>
      <c r="Q11" s="56"/>
      <c r="R11" s="93"/>
    </row>
    <row r="12" spans="1:24" s="1" customFormat="1" ht="16.149999999999999" customHeight="1" thickBot="1" x14ac:dyDescent="0.35">
      <c r="A12" s="92">
        <v>6</v>
      </c>
      <c r="B12" s="284"/>
      <c r="C12" s="76"/>
      <c r="D12" s="30"/>
      <c r="E12" s="31"/>
      <c r="F12" s="32"/>
      <c r="G12" s="33"/>
      <c r="H12" s="31"/>
      <c r="I12" s="32"/>
      <c r="J12" s="58" t="s">
        <v>103</v>
      </c>
      <c r="K12" s="35"/>
      <c r="L12" s="36"/>
      <c r="M12" s="37">
        <v>1</v>
      </c>
      <c r="N12" s="38"/>
      <c r="O12" s="36"/>
      <c r="P12" s="36">
        <v>1</v>
      </c>
      <c r="Q12" s="37"/>
      <c r="R12" s="93"/>
    </row>
    <row r="13" spans="1:24" s="1" customFormat="1" ht="16.149999999999999" customHeight="1" thickBot="1" x14ac:dyDescent="0.35">
      <c r="A13" s="92">
        <v>7</v>
      </c>
      <c r="B13" s="284"/>
      <c r="C13" s="76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93"/>
    </row>
    <row r="14" spans="1:24" s="1" customFormat="1" ht="16.149999999999999" customHeight="1" thickBot="1" x14ac:dyDescent="0.35">
      <c r="A14" s="92">
        <v>8</v>
      </c>
      <c r="B14" s="285"/>
      <c r="C14" s="77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93"/>
    </row>
    <row r="15" spans="1:24" s="1" customFormat="1" ht="16.149999999999999" customHeight="1" thickBot="1" x14ac:dyDescent="0.35">
      <c r="A15" s="92">
        <v>9</v>
      </c>
      <c r="B15" s="335" t="s">
        <v>104</v>
      </c>
      <c r="C15" s="78" t="s">
        <v>105</v>
      </c>
      <c r="D15" s="6"/>
      <c r="E15" s="7"/>
      <c r="F15" s="8">
        <v>1</v>
      </c>
      <c r="G15" s="9">
        <v>1</v>
      </c>
      <c r="H15" s="7">
        <v>1</v>
      </c>
      <c r="I15" s="8"/>
      <c r="J15" s="10"/>
      <c r="K15" s="11"/>
      <c r="L15" s="12"/>
      <c r="M15" s="13"/>
      <c r="N15" s="72"/>
      <c r="O15" s="12"/>
      <c r="P15" s="12"/>
      <c r="Q15" s="13"/>
      <c r="R15" s="93"/>
    </row>
    <row r="16" spans="1:24" s="1" customFormat="1" ht="16.149999999999999" customHeight="1" thickBot="1" x14ac:dyDescent="0.35">
      <c r="A16" s="92">
        <v>10</v>
      </c>
      <c r="B16" s="336"/>
      <c r="C16" s="79" t="s">
        <v>106</v>
      </c>
      <c r="D16" s="14"/>
      <c r="E16" s="5"/>
      <c r="F16" s="15">
        <v>1</v>
      </c>
      <c r="G16" s="16">
        <v>1</v>
      </c>
      <c r="H16" s="5">
        <v>1</v>
      </c>
      <c r="I16" s="15"/>
      <c r="J16" s="48"/>
      <c r="K16" s="18"/>
      <c r="L16" s="19"/>
      <c r="M16" s="20"/>
      <c r="N16" s="21"/>
      <c r="O16" s="19"/>
      <c r="P16" s="19"/>
      <c r="Q16" s="20"/>
      <c r="R16" s="93"/>
    </row>
    <row r="17" spans="1:18" s="1" customFormat="1" ht="16.149999999999999" customHeight="1" thickBot="1" x14ac:dyDescent="0.35">
      <c r="A17" s="92">
        <v>11</v>
      </c>
      <c r="B17" s="336"/>
      <c r="C17" s="79" t="s">
        <v>107</v>
      </c>
      <c r="D17" s="14"/>
      <c r="E17" s="5"/>
      <c r="F17" s="15">
        <v>1</v>
      </c>
      <c r="G17" s="16">
        <v>1</v>
      </c>
      <c r="H17" s="5">
        <v>1</v>
      </c>
      <c r="I17" s="15"/>
      <c r="J17" s="17"/>
      <c r="K17" s="18"/>
      <c r="L17" s="19"/>
      <c r="M17" s="20"/>
      <c r="N17" s="21"/>
      <c r="O17" s="19"/>
      <c r="P17" s="19"/>
      <c r="Q17" s="20"/>
      <c r="R17" s="93"/>
    </row>
    <row r="18" spans="1:18" s="1" customFormat="1" ht="16.149999999999999" customHeight="1" thickBot="1" x14ac:dyDescent="0.35">
      <c r="A18" s="92">
        <v>12</v>
      </c>
      <c r="B18" s="337"/>
      <c r="C18" s="74" t="s">
        <v>108</v>
      </c>
      <c r="D18" s="22"/>
      <c r="E18" s="23"/>
      <c r="F18" s="24">
        <v>1</v>
      </c>
      <c r="G18" s="25">
        <v>1</v>
      </c>
      <c r="H18" s="23">
        <v>1</v>
      </c>
      <c r="I18" s="24"/>
      <c r="J18" s="26"/>
      <c r="K18" s="27"/>
      <c r="L18" s="28"/>
      <c r="M18" s="29"/>
      <c r="N18" s="68"/>
      <c r="O18" s="28"/>
      <c r="P18" s="28"/>
      <c r="Q18" s="29"/>
      <c r="R18" s="93"/>
    </row>
    <row r="19" spans="1:18" s="1" customFormat="1" ht="16.149999999999999" customHeight="1" thickBot="1" x14ac:dyDescent="0.35">
      <c r="A19" s="92">
        <v>13</v>
      </c>
      <c r="B19" s="283" t="s">
        <v>109</v>
      </c>
      <c r="C19" s="75">
        <v>4</v>
      </c>
      <c r="D19" s="49">
        <v>1</v>
      </c>
      <c r="E19" s="50"/>
      <c r="F19" s="51"/>
      <c r="G19" s="52"/>
      <c r="H19" s="50"/>
      <c r="I19" s="51"/>
      <c r="J19" s="53">
        <v>4</v>
      </c>
      <c r="K19" s="54">
        <v>1</v>
      </c>
      <c r="L19" s="55"/>
      <c r="M19" s="56"/>
      <c r="N19" s="57"/>
      <c r="O19" s="55"/>
      <c r="P19" s="55"/>
      <c r="Q19" s="56"/>
      <c r="R19" s="93"/>
    </row>
    <row r="20" spans="1:18" s="1" customFormat="1" ht="16.149999999999999" customHeight="1" thickBot="1" x14ac:dyDescent="0.35">
      <c r="A20" s="92">
        <v>14</v>
      </c>
      <c r="B20" s="284"/>
      <c r="C20" s="76">
        <v>3</v>
      </c>
      <c r="D20" s="30"/>
      <c r="E20" s="31"/>
      <c r="F20" s="32">
        <v>1</v>
      </c>
      <c r="G20" s="33"/>
      <c r="H20" s="31">
        <v>1</v>
      </c>
      <c r="I20" s="32"/>
      <c r="J20" s="58">
        <v>3</v>
      </c>
      <c r="K20" s="35">
        <v>1</v>
      </c>
      <c r="L20" s="36"/>
      <c r="M20" s="37"/>
      <c r="N20" s="38"/>
      <c r="O20" s="36"/>
      <c r="P20" s="36"/>
      <c r="Q20" s="37"/>
      <c r="R20" s="93"/>
    </row>
    <row r="21" spans="1:18" s="1" customFormat="1" ht="16.149999999999999" customHeight="1" thickBot="1" x14ac:dyDescent="0.35">
      <c r="A21" s="92">
        <v>15</v>
      </c>
      <c r="B21" s="284"/>
      <c r="C21" s="76">
        <v>2</v>
      </c>
      <c r="D21" s="30"/>
      <c r="E21" s="31"/>
      <c r="F21" s="32">
        <v>1</v>
      </c>
      <c r="G21" s="33"/>
      <c r="H21" s="31">
        <v>1</v>
      </c>
      <c r="I21" s="32"/>
      <c r="J21" s="58">
        <v>2</v>
      </c>
      <c r="K21" s="35">
        <v>1</v>
      </c>
      <c r="L21" s="36"/>
      <c r="M21" s="37"/>
      <c r="N21" s="38"/>
      <c r="O21" s="36"/>
      <c r="P21" s="36"/>
      <c r="Q21" s="37"/>
      <c r="R21" s="93"/>
    </row>
    <row r="22" spans="1:18" s="1" customFormat="1" ht="16.149999999999999" customHeight="1" thickBot="1" x14ac:dyDescent="0.35">
      <c r="A22" s="92">
        <v>16</v>
      </c>
      <c r="B22" s="285"/>
      <c r="C22" s="71">
        <v>1</v>
      </c>
      <c r="D22" s="39"/>
      <c r="E22" s="40"/>
      <c r="F22" s="41">
        <v>1</v>
      </c>
      <c r="G22" s="42"/>
      <c r="H22" s="40">
        <v>1</v>
      </c>
      <c r="I22" s="41"/>
      <c r="J22" s="43">
        <v>1</v>
      </c>
      <c r="K22" s="44">
        <v>1</v>
      </c>
      <c r="L22" s="45"/>
      <c r="M22" s="46"/>
      <c r="N22" s="47"/>
      <c r="O22" s="45"/>
      <c r="P22" s="45"/>
      <c r="Q22" s="46"/>
      <c r="R22" s="93"/>
    </row>
    <row r="23" spans="1:18" s="1" customFormat="1" ht="16.149999999999999" customHeight="1" thickBot="1" x14ac:dyDescent="0.35">
      <c r="A23" s="92">
        <v>17</v>
      </c>
      <c r="B23" s="329"/>
      <c r="C23" s="92" t="s">
        <v>110</v>
      </c>
      <c r="D23" s="94">
        <v>1</v>
      </c>
      <c r="E23" s="95"/>
      <c r="F23" s="96"/>
      <c r="G23" s="97"/>
      <c r="H23" s="95"/>
      <c r="I23" s="96"/>
      <c r="J23" s="98"/>
      <c r="K23" s="99"/>
      <c r="L23" s="100"/>
      <c r="M23" s="101"/>
      <c r="N23" s="102"/>
      <c r="O23" s="100"/>
      <c r="P23" s="100"/>
      <c r="Q23" s="101"/>
      <c r="R23" s="93"/>
    </row>
    <row r="24" spans="1:18" s="1" customFormat="1" ht="16.149999999999999" customHeight="1" thickBot="1" x14ac:dyDescent="0.35">
      <c r="A24" s="92">
        <v>18</v>
      </c>
      <c r="B24" s="330"/>
      <c r="C24" s="59"/>
      <c r="D24" s="103"/>
      <c r="E24" s="104"/>
      <c r="F24" s="105"/>
      <c r="G24" s="106"/>
      <c r="H24" s="104"/>
      <c r="I24" s="105"/>
      <c r="J24" s="107"/>
      <c r="K24" s="108"/>
      <c r="L24" s="109"/>
      <c r="M24" s="110"/>
      <c r="N24" s="111"/>
      <c r="O24" s="109"/>
      <c r="P24" s="109"/>
      <c r="Q24" s="110"/>
      <c r="R24" s="93"/>
    </row>
    <row r="25" spans="1:18" s="1" customFormat="1" ht="16.149999999999999" customHeight="1" thickBot="1" x14ac:dyDescent="0.35">
      <c r="A25" s="92">
        <v>19</v>
      </c>
      <c r="B25" s="330"/>
      <c r="C25" s="59"/>
      <c r="D25" s="103"/>
      <c r="E25" s="104"/>
      <c r="F25" s="105"/>
      <c r="G25" s="106"/>
      <c r="H25" s="104"/>
      <c r="I25" s="105"/>
      <c r="J25" s="107"/>
      <c r="K25" s="108"/>
      <c r="L25" s="109"/>
      <c r="M25" s="110"/>
      <c r="N25" s="111"/>
      <c r="O25" s="109"/>
      <c r="P25" s="109"/>
      <c r="Q25" s="110"/>
      <c r="R25" s="93"/>
    </row>
    <row r="26" spans="1:18" s="1" customFormat="1" ht="16.149999999999999" customHeight="1" thickBot="1" x14ac:dyDescent="0.35">
      <c r="A26" s="92">
        <v>20</v>
      </c>
      <c r="B26" s="331"/>
      <c r="C26" s="112"/>
      <c r="D26" s="113"/>
      <c r="E26" s="114"/>
      <c r="F26" s="115"/>
      <c r="G26" s="116"/>
      <c r="H26" s="114"/>
      <c r="I26" s="115"/>
      <c r="J26" s="117"/>
      <c r="K26" s="118"/>
      <c r="L26" s="119"/>
      <c r="M26" s="120"/>
      <c r="N26" s="121"/>
      <c r="O26" s="119"/>
      <c r="P26" s="119"/>
      <c r="Q26" s="120"/>
      <c r="R26" s="93"/>
    </row>
    <row r="27" spans="1:18" s="1" customFormat="1" ht="16.149999999999999" customHeight="1" thickBot="1" x14ac:dyDescent="0.35">
      <c r="A27" s="92">
        <v>21</v>
      </c>
      <c r="B27" s="268" t="s">
        <v>111</v>
      </c>
      <c r="C27" s="75" t="s">
        <v>112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93"/>
    </row>
    <row r="28" spans="1:18" s="1" customFormat="1" ht="16.149999999999999" customHeight="1" thickBot="1" x14ac:dyDescent="0.35">
      <c r="A28" s="92">
        <v>22</v>
      </c>
      <c r="B28" s="269"/>
      <c r="C28" s="76"/>
      <c r="D28" s="30"/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93"/>
    </row>
    <row r="29" spans="1:18" s="1" customFormat="1" ht="16.149999999999999" customHeight="1" thickBot="1" x14ac:dyDescent="0.35">
      <c r="A29" s="92">
        <v>23</v>
      </c>
      <c r="B29" s="269"/>
      <c r="C29" s="76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3"/>
    </row>
    <row r="30" spans="1:18" s="1" customFormat="1" ht="16.149999999999999" customHeight="1" thickBot="1" x14ac:dyDescent="0.35">
      <c r="A30" s="92">
        <v>24</v>
      </c>
      <c r="B30" s="282"/>
      <c r="C30" s="122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3"/>
    </row>
    <row r="31" spans="1:18" s="1" customFormat="1" ht="16.149999999999999" customHeight="1" thickBot="1" x14ac:dyDescent="0.35">
      <c r="A31" s="92">
        <v>25</v>
      </c>
      <c r="B31" s="277" t="s">
        <v>113</v>
      </c>
      <c r="C31" s="169" t="s">
        <v>114</v>
      </c>
      <c r="D31" s="124"/>
      <c r="E31" s="125">
        <v>1</v>
      </c>
      <c r="F31" s="126"/>
      <c r="G31" s="124"/>
      <c r="H31" s="125"/>
      <c r="I31" s="126"/>
      <c r="J31" s="127" t="s">
        <v>115</v>
      </c>
      <c r="K31" s="128"/>
      <c r="L31" s="129">
        <v>1</v>
      </c>
      <c r="M31" s="130"/>
      <c r="N31" s="131"/>
      <c r="O31" s="129"/>
      <c r="P31" s="129"/>
      <c r="Q31" s="130"/>
      <c r="R31" s="93"/>
    </row>
    <row r="32" spans="1:18" s="1" customFormat="1" ht="16.149999999999999" customHeight="1" thickBot="1" x14ac:dyDescent="0.35">
      <c r="A32" s="92">
        <v>26</v>
      </c>
      <c r="B32" s="278"/>
      <c r="C32" s="171"/>
      <c r="D32" s="133"/>
      <c r="E32" s="134"/>
      <c r="F32" s="135"/>
      <c r="G32" s="133"/>
      <c r="H32" s="134"/>
      <c r="I32" s="135"/>
      <c r="J32" s="136"/>
      <c r="K32" s="137"/>
      <c r="L32" s="138"/>
      <c r="M32" s="139"/>
      <c r="N32" s="140"/>
      <c r="O32" s="138"/>
      <c r="P32" s="138"/>
      <c r="Q32" s="139"/>
      <c r="R32" s="93"/>
    </row>
    <row r="33" spans="1:18" s="1" customFormat="1" ht="16.149999999999999" customHeight="1" thickBot="1" x14ac:dyDescent="0.35">
      <c r="A33" s="92">
        <v>27</v>
      </c>
      <c r="B33" s="278"/>
      <c r="C33" s="171"/>
      <c r="D33" s="133"/>
      <c r="E33" s="134"/>
      <c r="F33" s="135"/>
      <c r="G33" s="133"/>
      <c r="H33" s="134"/>
      <c r="I33" s="135"/>
      <c r="J33" s="136"/>
      <c r="K33" s="137"/>
      <c r="L33" s="138"/>
      <c r="M33" s="139"/>
      <c r="N33" s="140"/>
      <c r="O33" s="138"/>
      <c r="P33" s="138"/>
      <c r="Q33" s="139"/>
      <c r="R33" s="93"/>
    </row>
    <row r="34" spans="1:18" s="1" customFormat="1" ht="16.149999999999999" customHeight="1" thickBot="1" x14ac:dyDescent="0.35">
      <c r="A34" s="92">
        <v>28</v>
      </c>
      <c r="B34" s="279"/>
      <c r="C34" s="173"/>
      <c r="D34" s="142"/>
      <c r="E34" s="143"/>
      <c r="F34" s="144"/>
      <c r="G34" s="142"/>
      <c r="H34" s="143"/>
      <c r="I34" s="144"/>
      <c r="J34" s="145"/>
      <c r="K34" s="146"/>
      <c r="L34" s="147"/>
      <c r="M34" s="148"/>
      <c r="N34" s="149"/>
      <c r="O34" s="147"/>
      <c r="P34" s="147"/>
      <c r="Q34" s="148"/>
      <c r="R34" s="93"/>
    </row>
    <row r="35" spans="1:18" s="1" customFormat="1" ht="16.149999999999999" customHeight="1" thickBot="1" x14ac:dyDescent="0.35">
      <c r="A35" s="92">
        <v>29</v>
      </c>
      <c r="B35" s="268" t="s">
        <v>116</v>
      </c>
      <c r="C35" s="159"/>
      <c r="D35" s="49"/>
      <c r="E35" s="50"/>
      <c r="F35" s="51"/>
      <c r="G35" s="52"/>
      <c r="H35" s="50"/>
      <c r="I35" s="51"/>
      <c r="J35" s="53" t="s">
        <v>117</v>
      </c>
      <c r="K35" s="54">
        <v>1</v>
      </c>
      <c r="L35" s="55"/>
      <c r="M35" s="56"/>
      <c r="N35" s="57"/>
      <c r="O35" s="55"/>
      <c r="P35" s="55"/>
      <c r="Q35" s="56"/>
      <c r="R35" s="93"/>
    </row>
    <row r="36" spans="1:18" s="1" customFormat="1" ht="16.149999999999999" customHeight="1" thickBot="1" x14ac:dyDescent="0.35">
      <c r="A36" s="92">
        <v>30</v>
      </c>
      <c r="B36" s="269"/>
      <c r="C36" s="76"/>
      <c r="D36" s="30"/>
      <c r="E36" s="31"/>
      <c r="F36" s="32"/>
      <c r="G36" s="33"/>
      <c r="H36" s="31"/>
      <c r="I36" s="32"/>
      <c r="J36" s="58" t="s">
        <v>119</v>
      </c>
      <c r="K36" s="35"/>
      <c r="L36" s="36">
        <v>1</v>
      </c>
      <c r="M36" s="37"/>
      <c r="N36" s="38"/>
      <c r="O36" s="36"/>
      <c r="P36" s="36"/>
      <c r="Q36" s="37"/>
      <c r="R36" s="93"/>
    </row>
    <row r="37" spans="1:18" s="1" customFormat="1" ht="16.149999999999999" customHeight="1" thickBot="1" x14ac:dyDescent="0.35">
      <c r="A37" s="92">
        <v>31</v>
      </c>
      <c r="B37" s="269"/>
      <c r="C37" s="76"/>
      <c r="D37" s="30"/>
      <c r="E37" s="31"/>
      <c r="F37" s="32"/>
      <c r="G37" s="33"/>
      <c r="H37" s="31"/>
      <c r="I37" s="32"/>
      <c r="J37" s="58" t="s">
        <v>121</v>
      </c>
      <c r="K37" s="35"/>
      <c r="L37" s="36">
        <v>1</v>
      </c>
      <c r="M37" s="37"/>
      <c r="N37" s="38"/>
      <c r="O37" s="36"/>
      <c r="P37" s="36"/>
      <c r="Q37" s="37"/>
      <c r="R37" s="93"/>
    </row>
    <row r="38" spans="1:18" s="1" customFormat="1" ht="16.149999999999999" customHeight="1" thickBot="1" x14ac:dyDescent="0.35">
      <c r="A38" s="92">
        <v>32</v>
      </c>
      <c r="B38" s="282"/>
      <c r="C38" s="77"/>
      <c r="D38" s="39"/>
      <c r="E38" s="40"/>
      <c r="F38" s="41"/>
      <c r="G38" s="42"/>
      <c r="H38" s="40"/>
      <c r="I38" s="41"/>
      <c r="J38" s="43" t="s">
        <v>122</v>
      </c>
      <c r="K38" s="44">
        <v>1</v>
      </c>
      <c r="L38" s="45"/>
      <c r="M38" s="46"/>
      <c r="N38" s="47"/>
      <c r="O38" s="45"/>
      <c r="P38" s="45"/>
      <c r="Q38" s="46"/>
      <c r="R38" s="93"/>
    </row>
    <row r="39" spans="1:18" s="1" customFormat="1" ht="16.149999999999999" customHeight="1" thickBot="1" x14ac:dyDescent="0.35">
      <c r="A39" s="92">
        <v>33</v>
      </c>
      <c r="B39" s="329" t="s">
        <v>123</v>
      </c>
      <c r="C39" s="92" t="s">
        <v>124</v>
      </c>
      <c r="D39" s="94"/>
      <c r="E39" s="95">
        <v>1</v>
      </c>
      <c r="F39" s="96"/>
      <c r="G39" s="97"/>
      <c r="H39" s="95"/>
      <c r="I39" s="96"/>
      <c r="J39" s="98"/>
      <c r="K39" s="99"/>
      <c r="L39" s="100"/>
      <c r="M39" s="101"/>
      <c r="N39" s="102"/>
      <c r="O39" s="100"/>
      <c r="P39" s="100"/>
      <c r="Q39" s="101"/>
      <c r="R39" s="93"/>
    </row>
    <row r="40" spans="1:18" s="1" customFormat="1" ht="16.149999999999999" customHeight="1" thickBot="1" x14ac:dyDescent="0.35">
      <c r="A40" s="92">
        <v>34</v>
      </c>
      <c r="B40" s="330"/>
      <c r="C40" s="59" t="s">
        <v>125</v>
      </c>
      <c r="D40" s="103"/>
      <c r="E40" s="104">
        <v>1</v>
      </c>
      <c r="F40" s="105"/>
      <c r="G40" s="106"/>
      <c r="H40" s="104"/>
      <c r="I40" s="105"/>
      <c r="J40" s="107"/>
      <c r="K40" s="108"/>
      <c r="L40" s="109"/>
      <c r="M40" s="110"/>
      <c r="N40" s="111"/>
      <c r="O40" s="109"/>
      <c r="P40" s="109"/>
      <c r="Q40" s="110"/>
      <c r="R40" s="93"/>
    </row>
    <row r="41" spans="1:18" s="1" customFormat="1" ht="16.149999999999999" customHeight="1" thickBot="1" x14ac:dyDescent="0.35">
      <c r="A41" s="92">
        <v>35</v>
      </c>
      <c r="B41" s="330"/>
      <c r="C41" s="59" t="s">
        <v>126</v>
      </c>
      <c r="D41" s="103"/>
      <c r="E41" s="104">
        <v>1</v>
      </c>
      <c r="F41" s="105"/>
      <c r="G41" s="106"/>
      <c r="H41" s="104"/>
      <c r="I41" s="105"/>
      <c r="J41" s="107"/>
      <c r="K41" s="108"/>
      <c r="L41" s="109"/>
      <c r="M41" s="110"/>
      <c r="N41" s="111"/>
      <c r="O41" s="109"/>
      <c r="P41" s="109"/>
      <c r="Q41" s="110"/>
      <c r="R41" s="93"/>
    </row>
    <row r="42" spans="1:18" s="1" customFormat="1" ht="16.149999999999999" customHeight="1" thickBot="1" x14ac:dyDescent="0.35">
      <c r="A42" s="92">
        <v>36</v>
      </c>
      <c r="B42" s="331"/>
      <c r="C42" s="112"/>
      <c r="D42" s="113"/>
      <c r="E42" s="114"/>
      <c r="F42" s="115"/>
      <c r="G42" s="116"/>
      <c r="H42" s="114"/>
      <c r="I42" s="115"/>
      <c r="J42" s="117"/>
      <c r="K42" s="118"/>
      <c r="L42" s="119"/>
      <c r="M42" s="120"/>
      <c r="N42" s="121"/>
      <c r="O42" s="119"/>
      <c r="P42" s="119"/>
      <c r="Q42" s="120"/>
      <c r="R42" s="93"/>
    </row>
    <row r="43" spans="1:18" s="1" customFormat="1" ht="16.149999999999999" customHeight="1" thickBot="1" x14ac:dyDescent="0.35">
      <c r="A43" s="92">
        <v>37</v>
      </c>
      <c r="B43" s="268" t="s">
        <v>127</v>
      </c>
      <c r="C43" s="75" t="s">
        <v>128</v>
      </c>
      <c r="D43" s="49">
        <v>1</v>
      </c>
      <c r="E43" s="50"/>
      <c r="F43" s="51"/>
      <c r="G43" s="52"/>
      <c r="H43" s="50"/>
      <c r="I43" s="51"/>
      <c r="J43" s="53" t="s">
        <v>129</v>
      </c>
      <c r="K43" s="54"/>
      <c r="L43" s="55"/>
      <c r="M43" s="56">
        <v>1</v>
      </c>
      <c r="N43" s="57"/>
      <c r="O43" s="55"/>
      <c r="P43" s="55">
        <v>1</v>
      </c>
      <c r="Q43" s="56"/>
      <c r="R43" s="93"/>
    </row>
    <row r="44" spans="1:18" s="1" customFormat="1" ht="16.149999999999999" customHeight="1" thickBot="1" x14ac:dyDescent="0.35">
      <c r="A44" s="92">
        <v>38</v>
      </c>
      <c r="B44" s="269"/>
      <c r="C44" s="76" t="s">
        <v>114</v>
      </c>
      <c r="D44" s="30">
        <v>1</v>
      </c>
      <c r="E44" s="31"/>
      <c r="F44" s="32"/>
      <c r="G44" s="33"/>
      <c r="H44" s="31"/>
      <c r="I44" s="32"/>
      <c r="J44" s="58" t="s">
        <v>114</v>
      </c>
      <c r="K44" s="35"/>
      <c r="L44" s="36"/>
      <c r="M44" s="37">
        <v>1</v>
      </c>
      <c r="N44" s="38"/>
      <c r="O44" s="36"/>
      <c r="P44" s="36">
        <v>1</v>
      </c>
      <c r="Q44" s="37"/>
      <c r="R44" s="93"/>
    </row>
    <row r="45" spans="1:18" s="1" customFormat="1" ht="16.149999999999999" customHeight="1" thickBot="1" x14ac:dyDescent="0.35">
      <c r="A45" s="92">
        <v>39</v>
      </c>
      <c r="B45" s="269"/>
      <c r="C45" s="70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3"/>
    </row>
    <row r="46" spans="1:18" s="1" customFormat="1" ht="16.149999999999999" customHeight="1" thickBot="1" x14ac:dyDescent="0.35">
      <c r="A46" s="92">
        <v>40</v>
      </c>
      <c r="B46" s="269"/>
      <c r="C46" s="122"/>
      <c r="D46" s="150"/>
      <c r="E46" s="151"/>
      <c r="F46" s="152"/>
      <c r="G46" s="153"/>
      <c r="H46" s="151"/>
      <c r="I46" s="152"/>
      <c r="J46" s="154"/>
      <c r="K46" s="155"/>
      <c r="L46" s="156"/>
      <c r="M46" s="157"/>
      <c r="N46" s="158"/>
      <c r="O46" s="156"/>
      <c r="P46" s="156"/>
      <c r="Q46" s="157"/>
      <c r="R46" s="93"/>
    </row>
    <row r="47" spans="1:18" s="1" customFormat="1" ht="16.149999999999999" customHeight="1" thickBot="1" x14ac:dyDescent="0.35">
      <c r="A47" s="92">
        <v>41</v>
      </c>
      <c r="B47" s="277" t="s">
        <v>130</v>
      </c>
      <c r="C47" s="169"/>
      <c r="D47" s="124"/>
      <c r="E47" s="125"/>
      <c r="F47" s="126"/>
      <c r="G47" s="124"/>
      <c r="H47" s="125"/>
      <c r="I47" s="126"/>
      <c r="J47" s="127" t="s">
        <v>100</v>
      </c>
      <c r="K47" s="128">
        <v>1</v>
      </c>
      <c r="L47" s="129"/>
      <c r="M47" s="130"/>
      <c r="N47" s="131"/>
      <c r="O47" s="129"/>
      <c r="P47" s="129"/>
      <c r="Q47" s="130"/>
      <c r="R47" s="93"/>
    </row>
    <row r="48" spans="1:18" s="1" customFormat="1" ht="16.149999999999999" customHeight="1" thickBot="1" x14ac:dyDescent="0.35">
      <c r="A48" s="92">
        <v>42</v>
      </c>
      <c r="B48" s="278"/>
      <c r="C48" s="171"/>
      <c r="D48" s="133"/>
      <c r="E48" s="134"/>
      <c r="F48" s="135"/>
      <c r="G48" s="133"/>
      <c r="H48" s="134"/>
      <c r="I48" s="135"/>
      <c r="J48" s="136" t="s">
        <v>118</v>
      </c>
      <c r="K48" s="137"/>
      <c r="L48" s="138">
        <v>1</v>
      </c>
      <c r="M48" s="139"/>
      <c r="N48" s="140"/>
      <c r="O48" s="138"/>
      <c r="P48" s="138"/>
      <c r="Q48" s="139"/>
      <c r="R48" s="93"/>
    </row>
    <row r="49" spans="1:18" s="1" customFormat="1" ht="16.149999999999999" customHeight="1" thickBot="1" x14ac:dyDescent="0.35">
      <c r="A49" s="92">
        <v>43</v>
      </c>
      <c r="B49" s="278"/>
      <c r="C49" s="171"/>
      <c r="D49" s="133"/>
      <c r="E49" s="134"/>
      <c r="F49" s="135"/>
      <c r="G49" s="133"/>
      <c r="H49" s="134"/>
      <c r="I49" s="135"/>
      <c r="J49" s="136" t="s">
        <v>120</v>
      </c>
      <c r="K49" s="137"/>
      <c r="L49" s="138">
        <v>1</v>
      </c>
      <c r="M49" s="139"/>
      <c r="N49" s="140"/>
      <c r="O49" s="138"/>
      <c r="P49" s="138"/>
      <c r="Q49" s="139"/>
      <c r="R49" s="93"/>
    </row>
    <row r="50" spans="1:18" s="1" customFormat="1" ht="16.149999999999999" customHeight="1" thickBot="1" x14ac:dyDescent="0.35">
      <c r="A50" s="92">
        <v>44</v>
      </c>
      <c r="B50" s="279"/>
      <c r="C50" s="173"/>
      <c r="D50" s="142"/>
      <c r="E50" s="143"/>
      <c r="F50" s="144"/>
      <c r="G50" s="142"/>
      <c r="H50" s="143"/>
      <c r="I50" s="144"/>
      <c r="J50" s="145" t="s">
        <v>102</v>
      </c>
      <c r="K50" s="146">
        <v>1</v>
      </c>
      <c r="L50" s="147"/>
      <c r="M50" s="148"/>
      <c r="N50" s="149"/>
      <c r="O50" s="147"/>
      <c r="P50" s="147"/>
      <c r="Q50" s="148"/>
      <c r="R50" s="93"/>
    </row>
    <row r="51" spans="1:18" s="1" customFormat="1" ht="16.149999999999999" customHeight="1" thickBot="1" x14ac:dyDescent="0.35">
      <c r="A51" s="92">
        <v>45</v>
      </c>
      <c r="B51" s="338" t="s">
        <v>131</v>
      </c>
      <c r="C51" s="159" t="s">
        <v>132</v>
      </c>
      <c r="D51" s="160"/>
      <c r="E51" s="161">
        <v>1</v>
      </c>
      <c r="F51" s="162"/>
      <c r="G51" s="163"/>
      <c r="H51" s="161"/>
      <c r="I51" s="162"/>
      <c r="J51" s="164"/>
      <c r="K51" s="165"/>
      <c r="L51" s="166"/>
      <c r="M51" s="167"/>
      <c r="N51" s="168"/>
      <c r="O51" s="166"/>
      <c r="P51" s="166"/>
      <c r="Q51" s="167"/>
      <c r="R51" s="93"/>
    </row>
    <row r="52" spans="1:18" s="1" customFormat="1" ht="16.149999999999999" customHeight="1" thickBot="1" x14ac:dyDescent="0.35">
      <c r="A52" s="92">
        <v>46</v>
      </c>
      <c r="B52" s="284"/>
      <c r="C52" s="76" t="s">
        <v>133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93"/>
    </row>
    <row r="53" spans="1:18" s="1" customFormat="1" ht="16.149999999999999" customHeight="1" thickBot="1" x14ac:dyDescent="0.35">
      <c r="A53" s="92">
        <v>47</v>
      </c>
      <c r="B53" s="284"/>
      <c r="C53" s="70" t="s">
        <v>134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3"/>
    </row>
    <row r="54" spans="1:18" s="1" customFormat="1" ht="16.149999999999999" customHeight="1" thickBot="1" x14ac:dyDescent="0.35">
      <c r="A54" s="92">
        <v>48</v>
      </c>
      <c r="B54" s="285"/>
      <c r="C54" s="71" t="s">
        <v>135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3"/>
    </row>
    <row r="55" spans="1:18" s="1" customFormat="1" ht="16.149999999999999" customHeight="1" thickBot="1" x14ac:dyDescent="0.35">
      <c r="A55" s="92">
        <v>49</v>
      </c>
      <c r="B55" s="277" t="s">
        <v>136</v>
      </c>
      <c r="C55" s="169" t="s">
        <v>137</v>
      </c>
      <c r="D55" s="124">
        <v>1</v>
      </c>
      <c r="E55" s="179"/>
      <c r="F55" s="126"/>
      <c r="G55" s="124"/>
      <c r="H55" s="179"/>
      <c r="I55" s="126"/>
      <c r="J55" s="127" t="s">
        <v>128</v>
      </c>
      <c r="K55" s="128"/>
      <c r="L55" s="100"/>
      <c r="M55" s="101">
        <v>1</v>
      </c>
      <c r="N55" s="102"/>
      <c r="O55" s="100"/>
      <c r="P55" s="100">
        <v>1</v>
      </c>
      <c r="Q55" s="101"/>
      <c r="R55" s="93"/>
    </row>
    <row r="56" spans="1:18" s="1" customFormat="1" ht="16.149999999999999" customHeight="1" thickBot="1" x14ac:dyDescent="0.35">
      <c r="A56" s="92">
        <v>50</v>
      </c>
      <c r="B56" s="278"/>
      <c r="C56" s="171" t="s">
        <v>114</v>
      </c>
      <c r="D56" s="133">
        <v>1</v>
      </c>
      <c r="E56" s="180"/>
      <c r="F56" s="135"/>
      <c r="G56" s="133"/>
      <c r="H56" s="180"/>
      <c r="I56" s="135"/>
      <c r="J56" s="136" t="s">
        <v>114</v>
      </c>
      <c r="K56" s="137">
        <v>1</v>
      </c>
      <c r="L56" s="109"/>
      <c r="M56" s="110"/>
      <c r="N56" s="111"/>
      <c r="O56" s="109"/>
      <c r="P56" s="109"/>
      <c r="Q56" s="110"/>
      <c r="R56" s="93"/>
    </row>
    <row r="57" spans="1:18" s="1" customFormat="1" ht="16.149999999999999" customHeight="1" thickBot="1" x14ac:dyDescent="0.35">
      <c r="A57" s="92">
        <v>51</v>
      </c>
      <c r="B57" s="278"/>
      <c r="C57" s="171"/>
      <c r="D57" s="133"/>
      <c r="E57" s="180"/>
      <c r="F57" s="135"/>
      <c r="G57" s="133"/>
      <c r="H57" s="180"/>
      <c r="I57" s="135"/>
      <c r="J57" s="136"/>
      <c r="K57" s="137"/>
      <c r="L57" s="109"/>
      <c r="M57" s="110"/>
      <c r="N57" s="111"/>
      <c r="O57" s="109"/>
      <c r="P57" s="109"/>
      <c r="Q57" s="110"/>
      <c r="R57" s="93"/>
    </row>
    <row r="58" spans="1:18" s="1" customFormat="1" ht="16.149999999999999" customHeight="1" thickBot="1" x14ac:dyDescent="0.35">
      <c r="A58" s="92">
        <v>52</v>
      </c>
      <c r="B58" s="279"/>
      <c r="C58" s="173"/>
      <c r="D58" s="142"/>
      <c r="E58" s="181"/>
      <c r="F58" s="144"/>
      <c r="G58" s="142"/>
      <c r="H58" s="181"/>
      <c r="I58" s="144"/>
      <c r="J58" s="145"/>
      <c r="K58" s="146"/>
      <c r="L58" s="119"/>
      <c r="M58" s="120"/>
      <c r="N58" s="121"/>
      <c r="O58" s="119"/>
      <c r="P58" s="119"/>
      <c r="Q58" s="120"/>
      <c r="R58" s="93"/>
    </row>
    <row r="59" spans="1:18" s="1" customFormat="1" ht="16.149999999999999" customHeight="1" thickBot="1" x14ac:dyDescent="0.35">
      <c r="A59" s="92">
        <v>53</v>
      </c>
      <c r="B59" s="283" t="s">
        <v>138</v>
      </c>
      <c r="C59" s="159"/>
      <c r="D59" s="160"/>
      <c r="E59" s="161"/>
      <c r="F59" s="162"/>
      <c r="G59" s="163"/>
      <c r="H59" s="161"/>
      <c r="I59" s="162"/>
      <c r="J59" s="164" t="s">
        <v>100</v>
      </c>
      <c r="K59" s="165">
        <v>1</v>
      </c>
      <c r="L59" s="55"/>
      <c r="M59" s="56"/>
      <c r="N59" s="57"/>
      <c r="O59" s="55"/>
      <c r="P59" s="55"/>
      <c r="Q59" s="56"/>
      <c r="R59" s="93"/>
    </row>
    <row r="60" spans="1:18" s="1" customFormat="1" ht="16.149999999999999" customHeight="1" thickBot="1" x14ac:dyDescent="0.35">
      <c r="A60" s="92">
        <v>54</v>
      </c>
      <c r="B60" s="284"/>
      <c r="C60" s="76"/>
      <c r="D60" s="30"/>
      <c r="E60" s="31"/>
      <c r="F60" s="32"/>
      <c r="G60" s="33"/>
      <c r="H60" s="31"/>
      <c r="I60" s="32"/>
      <c r="J60" s="34" t="s">
        <v>118</v>
      </c>
      <c r="K60" s="35"/>
      <c r="L60" s="36">
        <v>1</v>
      </c>
      <c r="M60" s="37"/>
      <c r="N60" s="38"/>
      <c r="O60" s="36"/>
      <c r="P60" s="36"/>
      <c r="Q60" s="37"/>
      <c r="R60" s="93"/>
    </row>
    <row r="61" spans="1:18" s="1" customFormat="1" ht="16.149999999999999" customHeight="1" thickBot="1" x14ac:dyDescent="0.35">
      <c r="A61" s="92">
        <v>55</v>
      </c>
      <c r="B61" s="284"/>
      <c r="C61" s="70"/>
      <c r="D61" s="30"/>
      <c r="E61" s="31"/>
      <c r="F61" s="32"/>
      <c r="G61" s="33"/>
      <c r="H61" s="31"/>
      <c r="I61" s="32"/>
      <c r="J61" s="34" t="s">
        <v>120</v>
      </c>
      <c r="K61" s="35"/>
      <c r="L61" s="36">
        <v>1</v>
      </c>
      <c r="M61" s="37"/>
      <c r="N61" s="38"/>
      <c r="O61" s="36"/>
      <c r="P61" s="36"/>
      <c r="Q61" s="37"/>
      <c r="R61" s="93"/>
    </row>
    <row r="62" spans="1:18" s="1" customFormat="1" ht="16.149999999999999" customHeight="1" thickBot="1" x14ac:dyDescent="0.35">
      <c r="A62" s="92">
        <v>56</v>
      </c>
      <c r="B62" s="285"/>
      <c r="C62" s="71"/>
      <c r="D62" s="39"/>
      <c r="E62" s="40"/>
      <c r="F62" s="41"/>
      <c r="G62" s="42"/>
      <c r="H62" s="40"/>
      <c r="I62" s="41"/>
      <c r="J62" s="43" t="s">
        <v>102</v>
      </c>
      <c r="K62" s="44">
        <v>1</v>
      </c>
      <c r="L62" s="45"/>
      <c r="M62" s="46"/>
      <c r="N62" s="47"/>
      <c r="O62" s="45"/>
      <c r="P62" s="45"/>
      <c r="Q62" s="46"/>
      <c r="R62" s="93"/>
    </row>
    <row r="63" spans="1:18" s="1" customFormat="1" ht="16.149999999999999" customHeight="1" thickBot="1" x14ac:dyDescent="0.35">
      <c r="A63" s="92">
        <v>57</v>
      </c>
      <c r="B63" s="277" t="s">
        <v>139</v>
      </c>
      <c r="C63" s="169" t="s">
        <v>140</v>
      </c>
      <c r="D63" s="170"/>
      <c r="E63" s="125">
        <v>1</v>
      </c>
      <c r="F63" s="126"/>
      <c r="G63" s="124"/>
      <c r="H63" s="125"/>
      <c r="I63" s="126"/>
      <c r="J63" s="127"/>
      <c r="K63" s="128"/>
      <c r="L63" s="129"/>
      <c r="M63" s="130"/>
      <c r="N63" s="131"/>
      <c r="O63" s="129"/>
      <c r="P63" s="129"/>
      <c r="Q63" s="130"/>
      <c r="R63" s="93"/>
    </row>
    <row r="64" spans="1:18" s="1" customFormat="1" ht="16.149999999999999" customHeight="1" thickBot="1" x14ac:dyDescent="0.35">
      <c r="A64" s="92">
        <v>58</v>
      </c>
      <c r="B64" s="278"/>
      <c r="C64" s="171" t="s">
        <v>141</v>
      </c>
      <c r="D64" s="172"/>
      <c r="E64" s="134">
        <v>1</v>
      </c>
      <c r="F64" s="135"/>
      <c r="G64" s="133"/>
      <c r="H64" s="134"/>
      <c r="I64" s="135"/>
      <c r="J64" s="136"/>
      <c r="K64" s="137"/>
      <c r="L64" s="138"/>
      <c r="M64" s="139"/>
      <c r="N64" s="140"/>
      <c r="O64" s="138"/>
      <c r="P64" s="138"/>
      <c r="Q64" s="139"/>
      <c r="R64" s="93"/>
    </row>
    <row r="65" spans="1:18" s="1" customFormat="1" ht="16.149999999999999" customHeight="1" thickBot="1" x14ac:dyDescent="0.35">
      <c r="A65" s="92">
        <v>59</v>
      </c>
      <c r="B65" s="278"/>
      <c r="C65" s="171" t="s">
        <v>142</v>
      </c>
      <c r="D65" s="172"/>
      <c r="E65" s="134">
        <v>1</v>
      </c>
      <c r="F65" s="135"/>
      <c r="G65" s="133"/>
      <c r="H65" s="134"/>
      <c r="I65" s="135"/>
      <c r="J65" s="136"/>
      <c r="K65" s="137"/>
      <c r="L65" s="138"/>
      <c r="M65" s="139"/>
      <c r="N65" s="140"/>
      <c r="O65" s="138"/>
      <c r="P65" s="138"/>
      <c r="Q65" s="139"/>
      <c r="R65" s="93"/>
    </row>
    <row r="66" spans="1:18" s="1" customFormat="1" ht="16.149999999999999" customHeight="1" thickBot="1" x14ac:dyDescent="0.35">
      <c r="A66" s="92">
        <v>60</v>
      </c>
      <c r="B66" s="279"/>
      <c r="C66" s="173" t="s">
        <v>143</v>
      </c>
      <c r="D66" s="174"/>
      <c r="E66" s="143">
        <v>1</v>
      </c>
      <c r="F66" s="144"/>
      <c r="G66" s="142"/>
      <c r="H66" s="143"/>
      <c r="I66" s="144"/>
      <c r="J66" s="145"/>
      <c r="K66" s="146"/>
      <c r="L66" s="147"/>
      <c r="M66" s="148"/>
      <c r="N66" s="149"/>
      <c r="O66" s="147"/>
      <c r="P66" s="147"/>
      <c r="Q66" s="148"/>
      <c r="R66" s="93"/>
    </row>
    <row r="67" spans="1:18" s="1" customFormat="1" ht="16.149999999999999" customHeight="1" thickBot="1" x14ac:dyDescent="0.35">
      <c r="A67" s="92">
        <v>61</v>
      </c>
      <c r="B67" s="283"/>
      <c r="C67" s="75" t="s">
        <v>144</v>
      </c>
      <c r="D67" s="49"/>
      <c r="E67" s="50">
        <v>1</v>
      </c>
      <c r="F67" s="51"/>
      <c r="G67" s="52"/>
      <c r="H67" s="50"/>
      <c r="I67" s="51"/>
      <c r="J67" s="69"/>
      <c r="K67" s="54"/>
      <c r="L67" s="55"/>
      <c r="M67" s="56"/>
      <c r="N67" s="57"/>
      <c r="O67" s="55"/>
      <c r="P67" s="55"/>
      <c r="Q67" s="56"/>
      <c r="R67" s="93"/>
    </row>
    <row r="68" spans="1:18" s="1" customFormat="1" ht="16.149999999999999" customHeight="1" thickBot="1" x14ac:dyDescent="0.35">
      <c r="A68" s="92">
        <v>62</v>
      </c>
      <c r="B68" s="284"/>
      <c r="C68" s="76" t="s">
        <v>145</v>
      </c>
      <c r="D68" s="30"/>
      <c r="E68" s="31">
        <v>1</v>
      </c>
      <c r="F68" s="32"/>
      <c r="G68" s="33"/>
      <c r="H68" s="31"/>
      <c r="I68" s="32"/>
      <c r="J68" s="70"/>
      <c r="K68" s="35"/>
      <c r="L68" s="36"/>
      <c r="M68" s="37"/>
      <c r="N68" s="38"/>
      <c r="O68" s="36"/>
      <c r="P68" s="36"/>
      <c r="Q68" s="37"/>
      <c r="R68" s="93"/>
    </row>
    <row r="69" spans="1:18" s="1" customFormat="1" ht="16.149999999999999" customHeight="1" thickBot="1" x14ac:dyDescent="0.35">
      <c r="A69" s="92">
        <v>63</v>
      </c>
      <c r="B69" s="284"/>
      <c r="C69" s="70" t="s">
        <v>146</v>
      </c>
      <c r="D69" s="30"/>
      <c r="E69" s="31">
        <v>1</v>
      </c>
      <c r="F69" s="32"/>
      <c r="G69" s="33"/>
      <c r="H69" s="31"/>
      <c r="I69" s="32"/>
      <c r="J69" s="70"/>
      <c r="K69" s="35"/>
      <c r="L69" s="36"/>
      <c r="M69" s="37"/>
      <c r="N69" s="38"/>
      <c r="O69" s="36"/>
      <c r="P69" s="36"/>
      <c r="Q69" s="37"/>
      <c r="R69" s="93"/>
    </row>
    <row r="70" spans="1:18" s="1" customFormat="1" ht="16.149999999999999" customHeight="1" thickBot="1" x14ac:dyDescent="0.35">
      <c r="A70" s="92">
        <v>64</v>
      </c>
      <c r="B70" s="285"/>
      <c r="C70" s="71" t="s">
        <v>147</v>
      </c>
      <c r="D70" s="39"/>
      <c r="E70" s="40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3"/>
    </row>
    <row r="71" spans="1:18" s="1" customFormat="1" ht="16.149999999999999" customHeight="1" thickBot="1" x14ac:dyDescent="0.35">
      <c r="A71" s="92">
        <v>65</v>
      </c>
      <c r="B71" s="286" t="s">
        <v>148</v>
      </c>
      <c r="C71" s="169" t="s">
        <v>128</v>
      </c>
      <c r="D71" s="170">
        <v>1</v>
      </c>
      <c r="E71" s="125"/>
      <c r="F71" s="126"/>
      <c r="G71" s="124"/>
      <c r="H71" s="125"/>
      <c r="I71" s="126"/>
      <c r="J71" s="127" t="s">
        <v>128</v>
      </c>
      <c r="K71" s="128">
        <v>1</v>
      </c>
      <c r="L71" s="129"/>
      <c r="M71" s="130"/>
      <c r="N71" s="131"/>
      <c r="O71" s="129"/>
      <c r="P71" s="129"/>
      <c r="Q71" s="130"/>
      <c r="R71" s="175"/>
    </row>
    <row r="72" spans="1:18" s="1" customFormat="1" ht="16.149999999999999" customHeight="1" thickBot="1" x14ac:dyDescent="0.35">
      <c r="A72" s="92">
        <v>66</v>
      </c>
      <c r="B72" s="287"/>
      <c r="C72" s="171" t="s">
        <v>114</v>
      </c>
      <c r="D72" s="172"/>
      <c r="E72" s="134"/>
      <c r="F72" s="135">
        <v>1</v>
      </c>
      <c r="G72" s="133">
        <v>1</v>
      </c>
      <c r="H72" s="134"/>
      <c r="I72" s="135"/>
      <c r="J72" s="136" t="s">
        <v>114</v>
      </c>
      <c r="K72" s="137"/>
      <c r="L72" s="138"/>
      <c r="M72" s="139">
        <v>1</v>
      </c>
      <c r="N72" s="140"/>
      <c r="O72" s="138"/>
      <c r="P72" s="138">
        <v>1</v>
      </c>
      <c r="Q72" s="139"/>
      <c r="R72" s="175"/>
    </row>
    <row r="73" spans="1:18" s="1" customFormat="1" ht="16.149999999999999" customHeight="1" thickBot="1" x14ac:dyDescent="0.35">
      <c r="A73" s="92">
        <v>67</v>
      </c>
      <c r="B73" s="287"/>
      <c r="C73" s="171"/>
      <c r="D73" s="172"/>
      <c r="E73" s="134"/>
      <c r="F73" s="135"/>
      <c r="G73" s="133"/>
      <c r="H73" s="134"/>
      <c r="I73" s="135"/>
      <c r="J73" s="136"/>
      <c r="K73" s="137"/>
      <c r="L73" s="138"/>
      <c r="M73" s="139"/>
      <c r="N73" s="140"/>
      <c r="O73" s="138"/>
      <c r="P73" s="138"/>
      <c r="Q73" s="139"/>
      <c r="R73" s="175"/>
    </row>
    <row r="74" spans="1:18" s="1" customFormat="1" ht="16.149999999999999" customHeight="1" thickBot="1" x14ac:dyDescent="0.35">
      <c r="A74" s="92">
        <v>68</v>
      </c>
      <c r="B74" s="288"/>
      <c r="C74" s="173"/>
      <c r="D74" s="174"/>
      <c r="E74" s="143"/>
      <c r="F74" s="144"/>
      <c r="G74" s="142"/>
      <c r="H74" s="143"/>
      <c r="I74" s="144"/>
      <c r="J74" s="145"/>
      <c r="K74" s="146"/>
      <c r="L74" s="147"/>
      <c r="M74" s="148"/>
      <c r="N74" s="149"/>
      <c r="O74" s="147"/>
      <c r="P74" s="147"/>
      <c r="Q74" s="148"/>
      <c r="R74" s="175"/>
    </row>
    <row r="75" spans="1:18" s="1" customFormat="1" ht="16.149999999999999" customHeight="1" thickBot="1" x14ac:dyDescent="0.35">
      <c r="A75" s="92">
        <v>69</v>
      </c>
      <c r="B75" s="268"/>
      <c r="C75" s="75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3"/>
    </row>
    <row r="76" spans="1:18" s="1" customFormat="1" ht="16.149999999999999" customHeight="1" thickBot="1" x14ac:dyDescent="0.35">
      <c r="A76" s="92">
        <v>70</v>
      </c>
      <c r="B76" s="269"/>
      <c r="C76" s="76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3"/>
    </row>
    <row r="77" spans="1:18" s="1" customFormat="1" ht="16.149999999999999" customHeight="1" thickBot="1" x14ac:dyDescent="0.35">
      <c r="A77" s="92">
        <v>71</v>
      </c>
      <c r="B77" s="269"/>
      <c r="C77" s="70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3"/>
    </row>
    <row r="78" spans="1:18" s="1" customFormat="1" ht="16.149999999999999" customHeight="1" thickBot="1" x14ac:dyDescent="0.35">
      <c r="A78" s="92">
        <v>72</v>
      </c>
      <c r="B78" s="282"/>
      <c r="C78" s="71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3"/>
    </row>
    <row r="79" spans="1:18" s="1" customFormat="1" ht="16.149999999999999" customHeight="1" thickBot="1" x14ac:dyDescent="0.35">
      <c r="A79" s="92">
        <v>73</v>
      </c>
      <c r="B79" s="286"/>
      <c r="C79" s="169"/>
      <c r="D79" s="170"/>
      <c r="E79" s="125"/>
      <c r="F79" s="126"/>
      <c r="G79" s="124"/>
      <c r="H79" s="125"/>
      <c r="I79" s="126"/>
      <c r="J79" s="127"/>
      <c r="K79" s="128"/>
      <c r="L79" s="129"/>
      <c r="M79" s="130"/>
      <c r="N79" s="131"/>
      <c r="O79" s="129"/>
      <c r="P79" s="129"/>
      <c r="Q79" s="130"/>
      <c r="R79" s="175"/>
    </row>
    <row r="80" spans="1:18" s="1" customFormat="1" ht="16.149999999999999" customHeight="1" thickBot="1" x14ac:dyDescent="0.35">
      <c r="A80" s="92">
        <v>74</v>
      </c>
      <c r="B80" s="287"/>
      <c r="C80" s="171"/>
      <c r="D80" s="172"/>
      <c r="E80" s="134"/>
      <c r="F80" s="135"/>
      <c r="G80" s="133"/>
      <c r="H80" s="134"/>
      <c r="I80" s="135"/>
      <c r="J80" s="136"/>
      <c r="K80" s="137"/>
      <c r="L80" s="138"/>
      <c r="M80" s="139"/>
      <c r="N80" s="140"/>
      <c r="O80" s="138"/>
      <c r="P80" s="138"/>
      <c r="Q80" s="139"/>
      <c r="R80" s="175"/>
    </row>
    <row r="81" spans="1:18" s="1" customFormat="1" ht="16.149999999999999" customHeight="1" thickBot="1" x14ac:dyDescent="0.35">
      <c r="A81" s="92">
        <v>75</v>
      </c>
      <c r="B81" s="287"/>
      <c r="C81" s="171"/>
      <c r="D81" s="172"/>
      <c r="E81" s="134"/>
      <c r="F81" s="135"/>
      <c r="G81" s="133"/>
      <c r="H81" s="134"/>
      <c r="I81" s="135"/>
      <c r="J81" s="136"/>
      <c r="K81" s="137"/>
      <c r="L81" s="138"/>
      <c r="M81" s="139"/>
      <c r="N81" s="140"/>
      <c r="O81" s="138"/>
      <c r="P81" s="138"/>
      <c r="Q81" s="139"/>
      <c r="R81" s="175"/>
    </row>
    <row r="82" spans="1:18" s="1" customFormat="1" ht="16.149999999999999" customHeight="1" thickBot="1" x14ac:dyDescent="0.35">
      <c r="A82" s="92">
        <v>76</v>
      </c>
      <c r="B82" s="288"/>
      <c r="C82" s="173"/>
      <c r="D82" s="174"/>
      <c r="E82" s="143"/>
      <c r="F82" s="144"/>
      <c r="G82" s="142"/>
      <c r="H82" s="143"/>
      <c r="I82" s="144"/>
      <c r="J82" s="145"/>
      <c r="K82" s="146"/>
      <c r="L82" s="147"/>
      <c r="M82" s="148"/>
      <c r="N82" s="149"/>
      <c r="O82" s="147"/>
      <c r="P82" s="147"/>
      <c r="Q82" s="148"/>
      <c r="R82" s="175"/>
    </row>
    <row r="83" spans="1:18" s="1" customFormat="1" ht="16.149999999999999" customHeight="1" thickBot="1" x14ac:dyDescent="0.35">
      <c r="A83" s="92">
        <v>77</v>
      </c>
      <c r="B83" s="268"/>
      <c r="C83" s="75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3"/>
    </row>
    <row r="84" spans="1:18" s="1" customFormat="1" ht="16.149999999999999" customHeight="1" thickBot="1" x14ac:dyDescent="0.35">
      <c r="A84" s="92">
        <v>78</v>
      </c>
      <c r="B84" s="269"/>
      <c r="C84" s="76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3"/>
    </row>
    <row r="85" spans="1:18" s="1" customFormat="1" ht="16.149999999999999" customHeight="1" thickBot="1" x14ac:dyDescent="0.35">
      <c r="A85" s="92">
        <v>79</v>
      </c>
      <c r="B85" s="269"/>
      <c r="C85" s="76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3"/>
    </row>
    <row r="86" spans="1:18" s="1" customFormat="1" ht="16.149999999999999" customHeight="1" thickBot="1" x14ac:dyDescent="0.35">
      <c r="A86" s="92">
        <v>80</v>
      </c>
      <c r="B86" s="282"/>
      <c r="C86" s="77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3"/>
    </row>
    <row r="87" spans="1:18" s="1" customFormat="1" ht="16.149999999999999" customHeight="1" thickBot="1" x14ac:dyDescent="0.35">
      <c r="A87" s="92">
        <v>81</v>
      </c>
      <c r="B87" s="286"/>
      <c r="C87" s="123"/>
      <c r="D87" s="170"/>
      <c r="E87" s="125"/>
      <c r="F87" s="126"/>
      <c r="G87" s="124"/>
      <c r="H87" s="125"/>
      <c r="I87" s="126"/>
      <c r="J87" s="127"/>
      <c r="K87" s="128"/>
      <c r="L87" s="129"/>
      <c r="M87" s="130"/>
      <c r="N87" s="131"/>
      <c r="O87" s="129"/>
      <c r="P87" s="129"/>
      <c r="Q87" s="130"/>
      <c r="R87" s="175"/>
    </row>
    <row r="88" spans="1:18" s="1" customFormat="1" ht="16.149999999999999" customHeight="1" thickBot="1" x14ac:dyDescent="0.35">
      <c r="A88" s="92">
        <v>82</v>
      </c>
      <c r="B88" s="287"/>
      <c r="C88" s="132"/>
      <c r="D88" s="172"/>
      <c r="E88" s="134"/>
      <c r="F88" s="135"/>
      <c r="G88" s="133"/>
      <c r="H88" s="134"/>
      <c r="I88" s="135"/>
      <c r="J88" s="136"/>
      <c r="K88" s="137"/>
      <c r="L88" s="138"/>
      <c r="M88" s="139"/>
      <c r="N88" s="140"/>
      <c r="O88" s="138"/>
      <c r="P88" s="138"/>
      <c r="Q88" s="139"/>
      <c r="R88" s="175"/>
    </row>
    <row r="89" spans="1:18" s="1" customFormat="1" ht="16.149999999999999" customHeight="1" thickBot="1" x14ac:dyDescent="0.35">
      <c r="A89" s="92">
        <v>83</v>
      </c>
      <c r="B89" s="287"/>
      <c r="C89" s="132"/>
      <c r="D89" s="172"/>
      <c r="E89" s="134"/>
      <c r="F89" s="135"/>
      <c r="G89" s="133"/>
      <c r="H89" s="134"/>
      <c r="I89" s="135"/>
      <c r="J89" s="136"/>
      <c r="K89" s="137"/>
      <c r="L89" s="138"/>
      <c r="M89" s="139"/>
      <c r="N89" s="140"/>
      <c r="O89" s="138"/>
      <c r="P89" s="138"/>
      <c r="Q89" s="139"/>
      <c r="R89" s="175"/>
    </row>
    <row r="90" spans="1:18" s="1" customFormat="1" ht="16.149999999999999" customHeight="1" thickBot="1" x14ac:dyDescent="0.35">
      <c r="A90" s="92">
        <v>84</v>
      </c>
      <c r="B90" s="288"/>
      <c r="C90" s="141"/>
      <c r="D90" s="174"/>
      <c r="E90" s="143"/>
      <c r="F90" s="144"/>
      <c r="G90" s="142"/>
      <c r="H90" s="143"/>
      <c r="I90" s="144"/>
      <c r="J90" s="145"/>
      <c r="K90" s="146"/>
      <c r="L90" s="147"/>
      <c r="M90" s="148"/>
      <c r="N90" s="149"/>
      <c r="O90" s="147"/>
      <c r="P90" s="147"/>
      <c r="Q90" s="148"/>
      <c r="R90" s="175"/>
    </row>
    <row r="91" spans="1:18" s="1" customFormat="1" ht="16.149999999999999" customHeight="1" thickBot="1" x14ac:dyDescent="0.35">
      <c r="A91" s="92">
        <v>85</v>
      </c>
      <c r="B91" s="268"/>
      <c r="C91" s="69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3"/>
    </row>
    <row r="92" spans="1:18" s="1" customFormat="1" ht="16.149999999999999" customHeight="1" thickBot="1" x14ac:dyDescent="0.35">
      <c r="A92" s="92">
        <v>86</v>
      </c>
      <c r="B92" s="269"/>
      <c r="C92" s="70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3"/>
    </row>
    <row r="93" spans="1:18" s="1" customFormat="1" ht="16.149999999999999" customHeight="1" thickBot="1" x14ac:dyDescent="0.35">
      <c r="A93" s="92">
        <v>87</v>
      </c>
      <c r="B93" s="269"/>
      <c r="C93" s="70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3"/>
    </row>
    <row r="94" spans="1:18" s="1" customFormat="1" ht="16.149999999999999" customHeight="1" thickBot="1" x14ac:dyDescent="0.35">
      <c r="A94" s="92">
        <v>88</v>
      </c>
      <c r="B94" s="282"/>
      <c r="C94" s="71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3"/>
    </row>
    <row r="95" spans="1:18" s="1" customFormat="1" ht="16.149999999999999" customHeight="1" thickBot="1" x14ac:dyDescent="0.35">
      <c r="A95" s="92">
        <v>89</v>
      </c>
      <c r="B95" s="286"/>
      <c r="C95" s="123"/>
      <c r="D95" s="170"/>
      <c r="E95" s="125"/>
      <c r="F95" s="126"/>
      <c r="G95" s="124"/>
      <c r="H95" s="125"/>
      <c r="I95" s="126"/>
      <c r="J95" s="127"/>
      <c r="K95" s="128"/>
      <c r="L95" s="129"/>
      <c r="M95" s="130"/>
      <c r="N95" s="131"/>
      <c r="O95" s="129"/>
      <c r="P95" s="129"/>
      <c r="Q95" s="130"/>
      <c r="R95" s="175"/>
    </row>
    <row r="96" spans="1:18" s="1" customFormat="1" ht="16.149999999999999" customHeight="1" thickBot="1" x14ac:dyDescent="0.35">
      <c r="A96" s="92">
        <v>90</v>
      </c>
      <c r="B96" s="287"/>
      <c r="C96" s="132"/>
      <c r="D96" s="172"/>
      <c r="E96" s="134"/>
      <c r="F96" s="135"/>
      <c r="G96" s="133"/>
      <c r="H96" s="134"/>
      <c r="I96" s="135"/>
      <c r="J96" s="136"/>
      <c r="K96" s="137"/>
      <c r="L96" s="138"/>
      <c r="M96" s="139"/>
      <c r="N96" s="140"/>
      <c r="O96" s="138"/>
      <c r="P96" s="138"/>
      <c r="Q96" s="139"/>
      <c r="R96" s="175"/>
    </row>
    <row r="97" spans="1:18" s="1" customFormat="1" ht="16.149999999999999" customHeight="1" thickBot="1" x14ac:dyDescent="0.35">
      <c r="A97" s="92">
        <v>91</v>
      </c>
      <c r="B97" s="287"/>
      <c r="C97" s="132"/>
      <c r="D97" s="172"/>
      <c r="E97" s="134"/>
      <c r="F97" s="135"/>
      <c r="G97" s="133"/>
      <c r="H97" s="134"/>
      <c r="I97" s="135"/>
      <c r="J97" s="136"/>
      <c r="K97" s="137"/>
      <c r="L97" s="138"/>
      <c r="M97" s="139"/>
      <c r="N97" s="140"/>
      <c r="O97" s="138"/>
      <c r="P97" s="138"/>
      <c r="Q97" s="139"/>
      <c r="R97" s="175"/>
    </row>
    <row r="98" spans="1:18" s="1" customFormat="1" ht="16.149999999999999" customHeight="1" thickBot="1" x14ac:dyDescent="0.35">
      <c r="A98" s="92">
        <v>92</v>
      </c>
      <c r="B98" s="288"/>
      <c r="C98" s="141"/>
      <c r="D98" s="174"/>
      <c r="E98" s="143"/>
      <c r="F98" s="144"/>
      <c r="G98" s="142"/>
      <c r="H98" s="143"/>
      <c r="I98" s="144"/>
      <c r="J98" s="145"/>
      <c r="K98" s="146"/>
      <c r="L98" s="147"/>
      <c r="M98" s="148"/>
      <c r="N98" s="149"/>
      <c r="O98" s="147"/>
      <c r="P98" s="147"/>
      <c r="Q98" s="148"/>
      <c r="R98" s="175"/>
    </row>
    <row r="99" spans="1:18" s="1" customFormat="1" ht="16.149999999999999" customHeight="1" thickBot="1" x14ac:dyDescent="0.35">
      <c r="A99" s="92">
        <v>93</v>
      </c>
      <c r="B99" s="268"/>
      <c r="C99" s="69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3"/>
    </row>
    <row r="100" spans="1:18" s="1" customFormat="1" ht="16.149999999999999" customHeight="1" thickBot="1" x14ac:dyDescent="0.35">
      <c r="A100" s="92">
        <v>94</v>
      </c>
      <c r="B100" s="269"/>
      <c r="C100" s="70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3"/>
    </row>
    <row r="101" spans="1:18" s="1" customFormat="1" ht="16.149999999999999" customHeight="1" thickBot="1" x14ac:dyDescent="0.35">
      <c r="A101" s="92">
        <v>95</v>
      </c>
      <c r="B101" s="269"/>
      <c r="C101" s="70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3"/>
    </row>
    <row r="102" spans="1:18" s="1" customFormat="1" ht="16.149999999999999" customHeight="1" thickBot="1" x14ac:dyDescent="0.35">
      <c r="A102" s="92">
        <v>96</v>
      </c>
      <c r="B102" s="282"/>
      <c r="C102" s="71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3"/>
    </row>
    <row r="103" spans="1:18" ht="15.75" customHeight="1" thickBot="1" x14ac:dyDescent="0.35">
      <c r="A103" s="92">
        <v>97</v>
      </c>
      <c r="B103" s="286"/>
      <c r="C103" s="123"/>
      <c r="D103" s="170"/>
      <c r="E103" s="125"/>
      <c r="F103" s="126"/>
      <c r="G103" s="124"/>
      <c r="H103" s="125"/>
      <c r="I103" s="126"/>
      <c r="J103" s="123"/>
      <c r="K103" s="128"/>
      <c r="L103" s="129"/>
      <c r="M103" s="130"/>
      <c r="N103" s="131"/>
      <c r="O103" s="129"/>
      <c r="P103" s="129"/>
      <c r="Q103" s="130"/>
    </row>
    <row r="104" spans="1:18" ht="15.75" customHeight="1" thickBot="1" x14ac:dyDescent="0.35">
      <c r="A104" s="92">
        <v>98</v>
      </c>
      <c r="B104" s="287"/>
      <c r="C104" s="132"/>
      <c r="D104" s="172"/>
      <c r="E104" s="134"/>
      <c r="F104" s="135"/>
      <c r="G104" s="133"/>
      <c r="H104" s="134"/>
      <c r="I104" s="135"/>
      <c r="J104" s="132"/>
      <c r="K104" s="137"/>
      <c r="L104" s="138"/>
      <c r="M104" s="139"/>
      <c r="N104" s="140"/>
      <c r="O104" s="138"/>
      <c r="P104" s="138"/>
      <c r="Q104" s="139"/>
    </row>
    <row r="105" spans="1:18" ht="15.75" customHeight="1" thickBot="1" x14ac:dyDescent="0.35">
      <c r="A105" s="92">
        <v>99</v>
      </c>
      <c r="B105" s="287"/>
      <c r="C105" s="132"/>
      <c r="D105" s="172"/>
      <c r="E105" s="134"/>
      <c r="F105" s="135"/>
      <c r="G105" s="133"/>
      <c r="H105" s="134"/>
      <c r="I105" s="135"/>
      <c r="J105" s="132"/>
      <c r="K105" s="137"/>
      <c r="L105" s="138"/>
      <c r="M105" s="139"/>
      <c r="N105" s="140"/>
      <c r="O105" s="138"/>
      <c r="P105" s="138"/>
      <c r="Q105" s="139"/>
    </row>
    <row r="106" spans="1:18" ht="15.75" customHeight="1" thickBot="1" x14ac:dyDescent="0.35">
      <c r="A106" s="92">
        <v>100</v>
      </c>
      <c r="B106" s="288"/>
      <c r="C106" s="141"/>
      <c r="D106" s="174"/>
      <c r="E106" s="143"/>
      <c r="F106" s="144"/>
      <c r="G106" s="142"/>
      <c r="H106" s="143"/>
      <c r="I106" s="144"/>
      <c r="J106" s="145"/>
      <c r="K106" s="146"/>
      <c r="L106" s="147"/>
      <c r="M106" s="148"/>
      <c r="N106" s="149"/>
      <c r="O106" s="147"/>
      <c r="P106" s="147"/>
      <c r="Q106" s="148"/>
    </row>
    <row r="107" spans="1:18" s="1" customFormat="1" ht="16.149999999999999" customHeight="1" thickBot="1" x14ac:dyDescent="0.35">
      <c r="A107" s="92">
        <v>101</v>
      </c>
      <c r="B107" s="268"/>
      <c r="C107" s="69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3"/>
    </row>
    <row r="108" spans="1:18" s="1" customFormat="1" ht="16.149999999999999" customHeight="1" thickBot="1" x14ac:dyDescent="0.35">
      <c r="A108" s="92">
        <v>102</v>
      </c>
      <c r="B108" s="269"/>
      <c r="C108" s="70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3"/>
    </row>
    <row r="109" spans="1:18" s="1" customFormat="1" ht="16.149999999999999" customHeight="1" thickBot="1" x14ac:dyDescent="0.35">
      <c r="A109" s="92">
        <v>103</v>
      </c>
      <c r="B109" s="269"/>
      <c r="C109" s="70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3"/>
    </row>
    <row r="110" spans="1:18" s="1" customFormat="1" ht="16.149999999999999" customHeight="1" thickBot="1" x14ac:dyDescent="0.35">
      <c r="A110" s="92">
        <v>104</v>
      </c>
      <c r="B110" s="282"/>
      <c r="C110" s="71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3"/>
    </row>
    <row r="111" spans="1:18" s="1" customFormat="1" ht="16.149999999999999" customHeight="1" thickBot="1" x14ac:dyDescent="0.35">
      <c r="A111" s="92">
        <v>105</v>
      </c>
      <c r="B111" s="286"/>
      <c r="C111" s="123"/>
      <c r="D111" s="170"/>
      <c r="E111" s="125"/>
      <c r="F111" s="126"/>
      <c r="G111" s="124"/>
      <c r="H111" s="125"/>
      <c r="I111" s="126"/>
      <c r="J111" s="127"/>
      <c r="K111" s="128"/>
      <c r="L111" s="129"/>
      <c r="M111" s="130"/>
      <c r="N111" s="131"/>
      <c r="O111" s="129"/>
      <c r="P111" s="129"/>
      <c r="Q111" s="130"/>
      <c r="R111" s="175"/>
    </row>
    <row r="112" spans="1:18" s="1" customFormat="1" ht="16.149999999999999" customHeight="1" thickBot="1" x14ac:dyDescent="0.35">
      <c r="A112" s="92">
        <v>106</v>
      </c>
      <c r="B112" s="287"/>
      <c r="C112" s="132"/>
      <c r="D112" s="172"/>
      <c r="E112" s="134"/>
      <c r="F112" s="135"/>
      <c r="G112" s="133"/>
      <c r="H112" s="134"/>
      <c r="I112" s="135"/>
      <c r="J112" s="136"/>
      <c r="K112" s="137"/>
      <c r="L112" s="138"/>
      <c r="M112" s="139"/>
      <c r="N112" s="140"/>
      <c r="O112" s="138"/>
      <c r="P112" s="138"/>
      <c r="Q112" s="139"/>
      <c r="R112" s="175"/>
    </row>
    <row r="113" spans="1:18" s="1" customFormat="1" ht="16.149999999999999" customHeight="1" thickBot="1" x14ac:dyDescent="0.35">
      <c r="A113" s="92">
        <v>107</v>
      </c>
      <c r="B113" s="287"/>
      <c r="C113" s="132"/>
      <c r="D113" s="172"/>
      <c r="E113" s="134"/>
      <c r="F113" s="135"/>
      <c r="G113" s="133"/>
      <c r="H113" s="134"/>
      <c r="I113" s="135"/>
      <c r="J113" s="136"/>
      <c r="K113" s="137"/>
      <c r="L113" s="138"/>
      <c r="M113" s="139"/>
      <c r="N113" s="140"/>
      <c r="O113" s="138"/>
      <c r="P113" s="138"/>
      <c r="Q113" s="139"/>
      <c r="R113" s="175"/>
    </row>
    <row r="114" spans="1:18" s="1" customFormat="1" ht="16.149999999999999" customHeight="1" thickBot="1" x14ac:dyDescent="0.35">
      <c r="A114" s="92">
        <v>108</v>
      </c>
      <c r="B114" s="288"/>
      <c r="C114" s="141"/>
      <c r="D114" s="174"/>
      <c r="E114" s="143"/>
      <c r="F114" s="144"/>
      <c r="G114" s="142"/>
      <c r="H114" s="143"/>
      <c r="I114" s="144"/>
      <c r="J114" s="145"/>
      <c r="K114" s="146"/>
      <c r="L114" s="147"/>
      <c r="M114" s="148"/>
      <c r="N114" s="149"/>
      <c r="O114" s="147"/>
      <c r="P114" s="147"/>
      <c r="Q114" s="148"/>
      <c r="R114" s="175"/>
    </row>
    <row r="115" spans="1:18" s="1" customFormat="1" ht="16.149999999999999" customHeight="1" x14ac:dyDescent="0.3">
      <c r="A115" s="289" t="s">
        <v>4</v>
      </c>
      <c r="B115" s="290"/>
      <c r="C115" s="176">
        <f>SUM(D115:F115)</f>
        <v>32</v>
      </c>
      <c r="D115" s="11">
        <f t="shared" ref="D115:I115" si="0">SUM(D7:D114)</f>
        <v>7</v>
      </c>
      <c r="E115" s="12">
        <f t="shared" si="0"/>
        <v>17</v>
      </c>
      <c r="F115" s="13">
        <f t="shared" si="0"/>
        <v>8</v>
      </c>
      <c r="G115" s="72">
        <f t="shared" si="0"/>
        <v>5</v>
      </c>
      <c r="H115" s="12">
        <f t="shared" si="0"/>
        <v>7</v>
      </c>
      <c r="I115" s="13">
        <f t="shared" si="0"/>
        <v>0</v>
      </c>
      <c r="J115" s="10">
        <f>SUM(K115:M115)</f>
        <v>27</v>
      </c>
      <c r="K115" s="11">
        <f t="shared" ref="K115:Q115" si="1">SUM(K7:K114)</f>
        <v>13</v>
      </c>
      <c r="L115" s="12">
        <f t="shared" si="1"/>
        <v>7</v>
      </c>
      <c r="M115" s="13">
        <f t="shared" si="1"/>
        <v>7</v>
      </c>
      <c r="N115" s="72">
        <f t="shared" si="1"/>
        <v>0</v>
      </c>
      <c r="O115" s="12">
        <f t="shared" si="1"/>
        <v>0</v>
      </c>
      <c r="P115" s="12">
        <f t="shared" si="1"/>
        <v>7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280"/>
      <c r="B116" s="281"/>
      <c r="C116" s="177"/>
      <c r="D116" s="184">
        <f>D115/C115</f>
        <v>0.21875</v>
      </c>
      <c r="E116" s="182">
        <f>E115/C115</f>
        <v>0.53125</v>
      </c>
      <c r="F116" s="183">
        <f>F115/C115</f>
        <v>0.25</v>
      </c>
      <c r="G116" s="68"/>
      <c r="H116" s="28"/>
      <c r="I116" s="29"/>
      <c r="J116" s="26"/>
      <c r="K116" s="184">
        <f>K115/J115</f>
        <v>0.48148148148148145</v>
      </c>
      <c r="L116" s="182">
        <f>L115/J115</f>
        <v>0.25925925925925924</v>
      </c>
      <c r="M116" s="183">
        <f>M115/J115</f>
        <v>0.25925925925925924</v>
      </c>
      <c r="N116" s="68"/>
      <c r="O116" s="28"/>
      <c r="P116" s="28"/>
      <c r="Q116" s="29"/>
      <c r="R116" s="4"/>
    </row>
    <row r="117" spans="1:18" s="1" customFormat="1" ht="16.149999999999999" customHeight="1" thickBot="1" x14ac:dyDescent="0.35">
      <c r="J117" s="93"/>
    </row>
    <row r="118" spans="1:18" ht="16.149999999999999" customHeight="1" thickBot="1" x14ac:dyDescent="0.35">
      <c r="A118" s="320" t="s">
        <v>84</v>
      </c>
      <c r="B118" s="321"/>
      <c r="C118" s="321"/>
      <c r="D118" s="321"/>
      <c r="E118" s="321"/>
      <c r="F118" s="321"/>
      <c r="G118" s="321"/>
      <c r="H118" s="321"/>
      <c r="I118" s="321"/>
      <c r="J118" s="275" t="s">
        <v>86</v>
      </c>
      <c r="K118" s="273"/>
      <c r="L118" s="273"/>
      <c r="M118" s="273"/>
      <c r="N118" s="273"/>
      <c r="O118" s="273"/>
      <c r="P118" s="273"/>
      <c r="Q118" s="276"/>
    </row>
    <row r="119" spans="1:18" ht="16.149999999999999" customHeight="1" x14ac:dyDescent="0.3">
      <c r="A119" s="295" t="s">
        <v>63</v>
      </c>
      <c r="B119" s="322" t="s">
        <v>87</v>
      </c>
      <c r="C119" s="323"/>
      <c r="D119" s="297" t="s">
        <v>92</v>
      </c>
      <c r="E119" s="317" t="s">
        <v>93</v>
      </c>
      <c r="F119" s="317"/>
      <c r="G119" s="297"/>
      <c r="H119" s="297"/>
      <c r="I119" s="319"/>
      <c r="J119" s="275" t="s">
        <v>57</v>
      </c>
      <c r="K119" s="322" t="s">
        <v>58</v>
      </c>
      <c r="L119" s="321"/>
      <c r="M119" s="321"/>
      <c r="N119" s="323"/>
      <c r="O119" s="273" t="s">
        <v>60</v>
      </c>
      <c r="P119" s="273" t="s">
        <v>61</v>
      </c>
      <c r="Q119" s="276" t="s">
        <v>59</v>
      </c>
    </row>
    <row r="120" spans="1:18" ht="16.149999999999999" customHeight="1" thickBot="1" x14ac:dyDescent="0.35">
      <c r="A120" s="296"/>
      <c r="B120" s="324"/>
      <c r="C120" s="325"/>
      <c r="D120" s="298"/>
      <c r="E120" s="318"/>
      <c r="F120" s="318"/>
      <c r="G120" s="185"/>
      <c r="H120" s="185"/>
      <c r="I120" s="186"/>
      <c r="J120" s="291"/>
      <c r="K120" s="324"/>
      <c r="L120" s="328"/>
      <c r="M120" s="328"/>
      <c r="N120" s="325"/>
      <c r="O120" s="274"/>
      <c r="P120" s="274"/>
      <c r="Q120" s="304"/>
    </row>
    <row r="121" spans="1:18" ht="16.149999999999999" customHeight="1" x14ac:dyDescent="0.3">
      <c r="A121" s="178">
        <v>1</v>
      </c>
      <c r="B121" s="314" t="s">
        <v>84</v>
      </c>
      <c r="C121" s="315"/>
      <c r="D121" s="60">
        <v>1</v>
      </c>
      <c r="E121" s="60"/>
      <c r="F121" s="60"/>
      <c r="G121" s="60"/>
      <c r="H121" s="60"/>
      <c r="I121" s="64"/>
      <c r="J121" s="65">
        <v>1</v>
      </c>
      <c r="K121" s="270" t="s">
        <v>90</v>
      </c>
      <c r="L121" s="271"/>
      <c r="M121" s="271"/>
      <c r="N121" s="272"/>
      <c r="O121" s="66"/>
      <c r="P121" s="66"/>
      <c r="Q121" s="67"/>
    </row>
  </sheetData>
  <mergeCells count="68">
    <mergeCell ref="Q119:Q120"/>
    <mergeCell ref="A118:I118"/>
    <mergeCell ref="B119:C120"/>
    <mergeCell ref="R5:R6"/>
    <mergeCell ref="S5:S6"/>
    <mergeCell ref="T5:T6"/>
    <mergeCell ref="N5:Q5"/>
    <mergeCell ref="B55:B58"/>
    <mergeCell ref="B11:B14"/>
    <mergeCell ref="B103:B106"/>
    <mergeCell ref="K119:N120"/>
    <mergeCell ref="B39:B42"/>
    <mergeCell ref="B23:B26"/>
    <mergeCell ref="B7:B10"/>
    <mergeCell ref="B15:B18"/>
    <mergeCell ref="B19:B22"/>
    <mergeCell ref="B35:B38"/>
    <mergeCell ref="A119:A120"/>
    <mergeCell ref="D119:D120"/>
    <mergeCell ref="E119:E120"/>
    <mergeCell ref="F119:F120"/>
    <mergeCell ref="G119:I119"/>
    <mergeCell ref="B91:B94"/>
    <mergeCell ref="B95:B98"/>
    <mergeCell ref="B107:B110"/>
    <mergeCell ref="B111:B114"/>
    <mergeCell ref="R4:X4"/>
    <mergeCell ref="U5:U6"/>
    <mergeCell ref="V5:X5"/>
    <mergeCell ref="B59:B62"/>
    <mergeCell ref="B47:B50"/>
    <mergeCell ref="B51:B54"/>
    <mergeCell ref="B79:B82"/>
    <mergeCell ref="B27:B30"/>
    <mergeCell ref="B31:B34"/>
    <mergeCell ref="G5:I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B121:C12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2024-06-03T00:52:22Z</cp:lastPrinted>
  <dcterms:created xsi:type="dcterms:W3CDTF">2013-10-17T05:27:34Z</dcterms:created>
  <dcterms:modified xsi:type="dcterms:W3CDTF">2024-06-28T01:59:52Z</dcterms:modified>
</cp:coreProperties>
</file>