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<sst xmlns="http://schemas.openxmlformats.org/spreadsheetml/2006/main" count="147" uniqueCount="129">
  <si>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</si>
  <si>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</si>
  <si>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</si>
  <si>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</si>
  <si>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</si>
  <si>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</si>
  <si>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</si>
  <si>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</si>
  <si>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</si>
  <si>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</si>
  <si>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</si>
  <si>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</si>
  <si>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</si>
  <si>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</si>
  <si>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</si>
  <si>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</si>
  <si>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</si>
  <si>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</si>
  <si>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</si>
  <si>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</si>
  <si>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</si>
  <si>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</si>
  <si>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</si>
  <si>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</si>
  <si>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</si>
  <si>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</si>
  <si>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</si>
  <si>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</si>
  <si>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</si>
  <si>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</si>
  <si>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</si>
  <si>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</si>
  <si>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</si>
  <si>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</si>
  <si>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</si>
  <si>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</si>
  <si>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</si>
  <si>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</si>
  <si>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</si>
  <si>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</si>
  <si>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</si>
  <si>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</si>
  <si>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</si>
  <si>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</si>
  <si>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</si>
  <si>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</si>
  <si>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</si>
  <si>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</si>
  <si>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</si>
  <si>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</si>
  <si>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</si>
  <si>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</si>
  <si>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</si>
  <si>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</si>
  <si>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</si>
  <si>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</si>
  <si>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</si>
  <si>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</si>
  <si>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</si>
  <si>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</si>
  <si>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</si>
  <si>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</si>
  <si>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</si>
  <si>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</si>
  <si>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</si>
  <si>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</si>
  <si>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</si>
  <si>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</si>
  <si>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</si>
  <si>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</si>
  <si>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</si>
  <si>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</si>
  <si>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</si>
  <si>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</si>
  <si>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</si>
  <si>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</si>
  <si>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</si>
  <si>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</si>
  <si>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</si>
  <si>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</si>
  <si>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</si>
  <si>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</si>
  <si>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</si>
  <si>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</si>
  <si>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</si>
  <si>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</si>
  <si>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</si>
  <si>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</si>
  <si>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</si>
  <si>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</si>
  <si>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</si>
  <si>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</si>
  <si>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</si>
  <si>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</si>
  <si>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</si>
  <si>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</si>
  <si>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평택보건소</t>
    <phoneticPr fontId="1" type="noConversion"/>
  </si>
  <si>
    <t>1~2</t>
    <phoneticPr fontId="1" type="noConversion"/>
  </si>
  <si>
    <t>양순자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</si>
  <si>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</si>
  <si>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</si>
  <si>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</si>
  <si>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1층 출입문</t>
    <phoneticPr fontId="1" type="noConversion"/>
  </si>
  <si>
    <t>감영병관리</t>
    <phoneticPr fontId="1" type="noConversion"/>
  </si>
  <si>
    <t>건강상담실</t>
    <phoneticPr fontId="1" type="noConversion"/>
  </si>
  <si>
    <t>모유수유실</t>
    <phoneticPr fontId="1" type="noConversion"/>
  </si>
  <si>
    <t>모자건강지원팀</t>
    <phoneticPr fontId="1" type="noConversion"/>
  </si>
  <si>
    <t>예방접종실</t>
    <phoneticPr fontId="1" type="noConversion"/>
  </si>
  <si>
    <t>영상의학실</t>
    <phoneticPr fontId="1" type="noConversion"/>
  </si>
  <si>
    <t>결핵상담실</t>
    <phoneticPr fontId="1" type="noConversion"/>
  </si>
  <si>
    <t>임상검사실</t>
    <phoneticPr fontId="1" type="noConversion"/>
  </si>
  <si>
    <t>진료실</t>
    <phoneticPr fontId="1" type="noConversion"/>
  </si>
  <si>
    <t>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</si>
  <si>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</si>
  <si>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</si>
  <si>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</si>
  <si>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</si>
  <si>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여자</t>
    <phoneticPr fontId="1" type="noConversion"/>
  </si>
  <si>
    <t>1~2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</si>
  <si>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</si>
  <si>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</si>
  <si>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</si>
  <si>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2층 출입문</t>
    <phoneticPr fontId="1" type="noConversion"/>
  </si>
  <si>
    <t>교육실2</t>
    <phoneticPr fontId="1" type="noConversion"/>
  </si>
  <si>
    <t>도담도담상담실</t>
    <phoneticPr fontId="1" type="noConversion"/>
  </si>
  <si>
    <t>정신건강팀</t>
    <phoneticPr fontId="1" type="noConversion"/>
  </si>
  <si>
    <t>정신건강복지센터</t>
    <phoneticPr fontId="1" type="noConversion"/>
  </si>
  <si>
    <t>교육실1</t>
    <phoneticPr fontId="1" type="noConversion"/>
  </si>
  <si>
    <t>2층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</si>
</sst>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6" t="s">
        <v>39</v>
      </c>
      <c r="B1" s="247"/>
      <c r="C1" s="247"/>
      <c r="D1" s="247"/>
      <c r="E1" s="247"/>
      <c r="F1" s="247"/>
      <c r="G1" s="247"/>
      <c r="H1" s="247"/>
    </row>
    <row r="2" spans="1:9" ht="3.75" customHeight="1" thickBot="1" x14ac:dyDescent="0.35">
      <c r="A2" s="259"/>
      <c r="B2" s="259"/>
      <c r="C2" s="259"/>
      <c r="D2" s="259"/>
      <c r="E2" s="259"/>
      <c r="F2" s="259"/>
      <c r="G2" s="259"/>
      <c r="H2" s="259"/>
    </row>
    <row r="3" spans="1:9" ht="20.100000000000001" customHeight="1" x14ac:dyDescent="0.3">
      <c r="A3" s="262" t="s">
        <v>48</v>
      </c>
      <c r="B3" s="263"/>
      <c r="C3" s="217" t="s">
        <v>96</v>
      </c>
      <c r="D3" s="215" t="s">
        <v>51</v>
      </c>
      <c r="E3" s="222"/>
      <c r="F3" s="222"/>
      <c r="G3" s="222"/>
      <c r="H3" s="223"/>
    </row>
    <row r="4" spans="1:9" ht="20.100000000000001" customHeight="1" x14ac:dyDescent="0.3">
      <c r="A4" s="264" t="s">
        <v>49</v>
      </c>
      <c r="B4" s="265"/>
      <c r="C4" s="218" t="s">
        <v>97</v>
      </c>
      <c r="D4" s="216" t="s">
        <v>70</v>
      </c>
      <c r="E4" s="220"/>
      <c r="F4" s="220"/>
      <c r="G4" s="220"/>
      <c r="H4" s="221"/>
    </row>
    <row r="5" spans="1:9" ht="20.100000000000001" customHeight="1" thickBot="1" x14ac:dyDescent="0.35">
      <c r="A5" s="266" t="s">
        <v>50</v>
      </c>
      <c r="B5" s="267"/>
      <c r="C5" s="341">
        <v>45468</v>
      </c>
      <c r="D5" s="61" t="s">
        <v>52</v>
      </c>
      <c r="E5" s="219" t="s">
        <v>98</v>
      </c>
      <c r="F5" s="219"/>
      <c r="G5" s="260" t="s">
        <v>53</v>
      </c>
      <c r="H5" s="261"/>
    </row>
    <row r="6" spans="1:9" ht="20.100000000000001" customHeight="1" x14ac:dyDescent="0.3">
      <c r="A6" s="251" t="s">
        <v>10</v>
      </c>
      <c r="B6" s="252"/>
      <c r="C6" s="252"/>
      <c r="D6" s="252" t="s">
        <v>30</v>
      </c>
      <c r="E6" s="252"/>
      <c r="F6" s="255" t="s">
        <v>29</v>
      </c>
      <c r="G6" s="236" t="s">
        <v>42</v>
      </c>
      <c r="H6" s="257" t="s">
        <v>15</v>
      </c>
      <c r="I6" s="227" t="s">
        <v>31</v>
      </c>
    </row>
    <row r="7" spans="1:9" ht="20.100000000000001" customHeight="1" thickBot="1" x14ac:dyDescent="0.35">
      <c r="A7" s="253"/>
      <c r="B7" s="254"/>
      <c r="C7" s="254"/>
      <c r="D7" s="63" t="s">
        <v>13</v>
      </c>
      <c r="E7" s="63" t="s">
        <v>14</v>
      </c>
      <c r="F7" s="256"/>
      <c r="G7" s="237"/>
      <c r="H7" s="258"/>
      <c r="I7" s="227"/>
    </row>
    <row r="8" spans="1:9" ht="16.5" customHeight="1" x14ac:dyDescent="0.3">
      <c r="A8" s="228" t="s">
        <v>11</v>
      </c>
      <c r="B8" s="249" t="s">
        <v>47</v>
      </c>
      <c r="C8" s="192" t="s">
        <v>66</v>
      </c>
      <c r="D8" s="192"/>
      <c r="E8" s="192"/>
      <c r="F8" s="192">
        <v>1</v>
      </c>
      <c r="G8" s="193"/>
      <c r="H8" s="194"/>
      <c r="I8" s="3" t="str">
        <f>IF(D8=1,"0",IF(E8=1,"1",IF(F8=1,"2",IF(G8=1,"3"))))</f>
        <v>2</v>
      </c>
    </row>
    <row r="9" spans="1:9" ht="16.5" customHeight="1" x14ac:dyDescent="0.3">
      <c r="A9" s="229"/>
      <c r="B9" s="250"/>
      <c r="C9" s="195" t="s">
        <v>71</v>
      </c>
      <c r="D9" s="195">
        <v>1</v>
      </c>
      <c r="E9" s="195"/>
      <c r="F9" s="195"/>
      <c r="G9" s="19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29"/>
      <c r="B10" s="248" t="s">
        <v>12</v>
      </c>
      <c r="C10" s="248"/>
      <c r="D10" s="197"/>
      <c r="E10" s="197">
        <v>1</v>
      </c>
      <c r="F10" s="197"/>
      <c r="G10" s="198"/>
      <c r="H10" s="199"/>
      <c r="I10" s="3" t="str">
        <f t="shared" si="0"/>
        <v>1</v>
      </c>
    </row>
    <row r="11" spans="1:9" ht="16.5" customHeight="1" x14ac:dyDescent="0.3">
      <c r="A11" s="229"/>
      <c r="B11" s="238" t="s">
        <v>81</v>
      </c>
      <c r="C11" s="189" t="s">
        <v>73</v>
      </c>
      <c r="D11" s="195"/>
      <c r="E11" s="195"/>
      <c r="F11" s="195"/>
      <c r="G11" s="196">
        <v>1</v>
      </c>
      <c r="H11" s="62"/>
      <c r="I11" s="3" t="str">
        <f t="shared" si="0"/>
        <v>3</v>
      </c>
    </row>
    <row r="12" spans="1:9" ht="16.5" customHeight="1" x14ac:dyDescent="0.3">
      <c r="A12" s="229"/>
      <c r="B12" s="239"/>
      <c r="C12" s="189" t="s">
        <v>72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29"/>
      <c r="B13" s="245"/>
      <c r="C13" s="189" t="s">
        <v>67</v>
      </c>
      <c r="D13" s="195"/>
      <c r="E13" s="195">
        <v>1</v>
      </c>
      <c r="F13" s="195"/>
      <c r="G13" s="196"/>
      <c r="H13" s="62"/>
      <c r="I13" s="3" t="str">
        <f t="shared" si="0"/>
        <v>1</v>
      </c>
    </row>
    <row r="14" spans="1:9" ht="16.5" customHeight="1" thickBot="1" x14ac:dyDescent="0.35">
      <c r="A14" s="230"/>
      <c r="B14" s="231" t="s">
        <v>16</v>
      </c>
      <c r="C14" s="231"/>
      <c r="D14" s="200"/>
      <c r="E14" s="200">
        <v>1</v>
      </c>
      <c r="F14" s="200"/>
      <c r="G14" s="201"/>
      <c r="H14" s="202"/>
      <c r="I14" s="3" t="str">
        <f t="shared" si="0"/>
        <v>1</v>
      </c>
    </row>
    <row r="15" spans="1:9" ht="16.5" customHeight="1" x14ac:dyDescent="0.3">
      <c r="A15" s="228" t="s">
        <v>54</v>
      </c>
      <c r="B15" s="233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29"/>
      <c r="B16" s="234"/>
      <c r="C16" s="189" t="s">
        <v>64</v>
      </c>
      <c r="D16" s="195"/>
      <c r="E16" s="195"/>
      <c r="F16" s="195">
        <v>1</v>
      </c>
      <c r="G16" s="196"/>
      <c r="H16" s="62"/>
      <c r="I16" s="3" t="str">
        <f t="shared" si="0"/>
        <v>2</v>
      </c>
    </row>
    <row r="17" spans="1:9" ht="16.5" customHeight="1" x14ac:dyDescent="0.3">
      <c r="A17" s="229"/>
      <c r="B17" s="235" t="s">
        <v>17</v>
      </c>
      <c r="C17" s="235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29"/>
      <c r="B18" s="238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29"/>
      <c r="B19" s="245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29"/>
      <c r="B20" s="235" t="s">
        <v>18</v>
      </c>
      <c r="C20" s="235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29"/>
      <c r="B21" s="238" t="s">
        <v>20</v>
      </c>
      <c r="C21" s="189" t="s">
        <v>44</v>
      </c>
      <c r="D21" s="195"/>
      <c r="E21" s="195"/>
      <c r="F21" s="195"/>
      <c r="G21" s="196">
        <v>1</v>
      </c>
      <c r="H21" s="62"/>
      <c r="I21" s="3" t="str">
        <f t="shared" si="0"/>
        <v>3</v>
      </c>
    </row>
    <row r="22" spans="1:9" ht="16.5" customHeight="1" x14ac:dyDescent="0.3">
      <c r="A22" s="229"/>
      <c r="B22" s="239"/>
      <c r="C22" s="189" t="s">
        <v>43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29"/>
      <c r="B23" s="239"/>
      <c r="C23" s="189" t="s">
        <v>65</v>
      </c>
      <c r="D23" s="195"/>
      <c r="E23" s="195">
        <v>1</v>
      </c>
      <c r="F23" s="195"/>
      <c r="G23" s="196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29"/>
      <c r="B24" s="235" t="s">
        <v>20</v>
      </c>
      <c r="C24" s="235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29"/>
      <c r="B25" s="238" t="s">
        <v>21</v>
      </c>
      <c r="C25" s="189" t="s">
        <v>78</v>
      </c>
      <c r="D25" s="195"/>
      <c r="E25" s="195"/>
      <c r="F25" s="195"/>
      <c r="G25" s="196">
        <v>1</v>
      </c>
      <c r="H25" s="62"/>
      <c r="I25" s="3" t="str">
        <f t="shared" si="0"/>
        <v>3</v>
      </c>
    </row>
    <row r="26" spans="1:9" ht="33" x14ac:dyDescent="0.3">
      <c r="A26" s="229"/>
      <c r="B26" s="239"/>
      <c r="C26" s="189" t="s">
        <v>79</v>
      </c>
      <c r="D26" s="195"/>
      <c r="E26" s="195"/>
      <c r="F26" s="195"/>
      <c r="G26" s="196">
        <v>1</v>
      </c>
      <c r="H26" s="62"/>
      <c r="I26" s="3" t="str">
        <f t="shared" si="0"/>
        <v>3</v>
      </c>
    </row>
    <row r="27" spans="1:9" ht="16.5" customHeight="1" x14ac:dyDescent="0.3">
      <c r="A27" s="229"/>
      <c r="B27" s="239"/>
      <c r="C27" s="189" t="s">
        <v>77</v>
      </c>
      <c r="D27" s="195"/>
      <c r="E27" s="195"/>
      <c r="F27" s="195"/>
      <c r="G27" s="196">
        <v>1</v>
      </c>
      <c r="H27" s="62"/>
      <c r="I27" s="3" t="str">
        <f t="shared" si="0"/>
        <v>3</v>
      </c>
    </row>
    <row r="28" spans="1:9" ht="33" x14ac:dyDescent="0.3">
      <c r="A28" s="229"/>
      <c r="B28" s="239"/>
      <c r="C28" s="189" t="s">
        <v>80</v>
      </c>
      <c r="D28" s="195"/>
      <c r="E28" s="195"/>
      <c r="F28" s="195"/>
      <c r="G28" s="196">
        <v>1</v>
      </c>
      <c r="H28" s="62"/>
      <c r="I28" s="3" t="str">
        <f t="shared" si="0"/>
        <v>3</v>
      </c>
    </row>
    <row r="29" spans="1:9" ht="16.5" customHeight="1" x14ac:dyDescent="0.3">
      <c r="A29" s="229"/>
      <c r="B29" s="239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29"/>
      <c r="B30" s="235" t="s">
        <v>21</v>
      </c>
      <c r="C30" s="235"/>
      <c r="D30" s="197"/>
      <c r="E30" s="197"/>
      <c r="F30" s="197"/>
      <c r="G30" s="198">
        <v>1</v>
      </c>
      <c r="H30" s="199"/>
      <c r="I30" s="3" t="str">
        <f t="shared" si="0"/>
        <v>3</v>
      </c>
    </row>
    <row r="31" spans="1:9" ht="16.5" customHeight="1" x14ac:dyDescent="0.3">
      <c r="A31" s="229"/>
      <c r="B31" s="238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29"/>
      <c r="B32" s="245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29"/>
      <c r="B33" s="235" t="s">
        <v>22</v>
      </c>
      <c r="C33" s="235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29"/>
      <c r="B34" s="238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2"/>
      <c r="B35" s="245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0"/>
      <c r="B36" s="231" t="s">
        <v>23</v>
      </c>
      <c r="C36" s="231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28" t="s">
        <v>24</v>
      </c>
      <c r="B37" s="244" t="s">
        <v>25</v>
      </c>
      <c r="C37" s="188" t="s">
        <v>46</v>
      </c>
      <c r="D37" s="192"/>
      <c r="E37" s="192"/>
      <c r="F37" s="192">
        <v>1</v>
      </c>
      <c r="G37" s="193"/>
      <c r="H37" s="194"/>
      <c r="I37" s="3" t="str">
        <f t="shared" si="0"/>
        <v>2</v>
      </c>
    </row>
    <row r="38" spans="1:9" ht="16.5" customHeight="1" x14ac:dyDescent="0.3">
      <c r="A38" s="229"/>
      <c r="B38" s="239"/>
      <c r="C38" s="189" t="s">
        <v>75</v>
      </c>
      <c r="D38" s="195"/>
      <c r="E38" s="195"/>
      <c r="F38" s="195">
        <v>1</v>
      </c>
      <c r="G38" s="196"/>
      <c r="H38" s="62"/>
      <c r="I38" s="3" t="str">
        <f t="shared" si="0"/>
        <v>2</v>
      </c>
    </row>
    <row r="39" spans="1:9" ht="16.5" customHeight="1" thickBot="1" x14ac:dyDescent="0.35">
      <c r="A39" s="230"/>
      <c r="B39" s="231" t="s">
        <v>25</v>
      </c>
      <c r="C39" s="231"/>
      <c r="D39" s="200"/>
      <c r="E39" s="200"/>
      <c r="F39" s="200">
        <v>1</v>
      </c>
      <c r="G39" s="201"/>
      <c r="H39" s="202"/>
      <c r="I39" s="3" t="str">
        <f t="shared" si="0"/>
        <v>2</v>
      </c>
    </row>
    <row r="40" spans="1:9" ht="16.5" customHeight="1" x14ac:dyDescent="0.3">
      <c r="A40" s="224" t="s">
        <v>26</v>
      </c>
      <c r="B40" s="187" t="s">
        <v>27</v>
      </c>
      <c r="C40" s="187" t="s">
        <v>83</v>
      </c>
      <c r="D40" s="192"/>
      <c r="E40" s="192"/>
      <c r="F40" s="192">
        <v>1</v>
      </c>
      <c r="G40" s="193"/>
      <c r="H40" s="194"/>
      <c r="I40" s="3" t="str">
        <f t="shared" si="0"/>
        <v>2</v>
      </c>
    </row>
    <row r="41" spans="1:9" ht="16.5" customHeight="1" x14ac:dyDescent="0.3">
      <c r="A41" s="225"/>
      <c r="B41" s="235" t="s">
        <v>27</v>
      </c>
      <c r="C41" s="235"/>
      <c r="D41" s="197"/>
      <c r="E41" s="197"/>
      <c r="F41" s="197">
        <v>1</v>
      </c>
      <c r="G41" s="198"/>
      <c r="H41" s="199"/>
      <c r="I41" s="3" t="str">
        <f t="shared" si="0"/>
        <v>2</v>
      </c>
    </row>
    <row r="42" spans="1:9" ht="16.5" customHeight="1" x14ac:dyDescent="0.3">
      <c r="A42" s="225"/>
      <c r="B42" s="191" t="s">
        <v>82</v>
      </c>
      <c r="C42" s="206" t="s">
        <v>76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26"/>
      <c r="B43" s="243" t="s">
        <v>56</v>
      </c>
      <c r="C43" s="243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40"/>
      <c r="C44" s="241"/>
      <c r="D44" s="241"/>
      <c r="E44" s="241"/>
      <c r="F44" s="241"/>
      <c r="G44" s="241"/>
      <c r="H44" s="24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7" activePane="bottomLeft" state="frozen"/>
      <selection pane="bottomLeft" activeCell="I114" sqref="I1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2" t="s">
        <v>32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80"/>
    </row>
    <row r="2" spans="1:24" ht="12" x14ac:dyDescent="0.3">
      <c r="A2" s="81"/>
      <c r="B2" s="311" t="s">
        <v>74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82"/>
      <c r="O2" s="83" t="s">
        <v>9</v>
      </c>
      <c r="P2" s="309"/>
      <c r="Q2" s="309"/>
      <c r="R2" s="84"/>
    </row>
    <row r="3" spans="1:24" ht="12.75" thickBot="1" x14ac:dyDescent="0.35">
      <c r="A3" s="85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82"/>
      <c r="O3" s="86" t="s">
        <v>8</v>
      </c>
      <c r="P3" s="310"/>
      <c r="Q3" s="310"/>
      <c r="R3" s="87"/>
    </row>
    <row r="4" spans="1:24" s="1" customFormat="1" ht="12.75" thickBot="1" x14ac:dyDescent="0.35">
      <c r="A4" s="301" t="s">
        <v>0</v>
      </c>
      <c r="B4" s="308" t="s">
        <v>69</v>
      </c>
      <c r="C4" s="305" t="s">
        <v>62</v>
      </c>
      <c r="D4" s="306"/>
      <c r="E4" s="306"/>
      <c r="F4" s="306"/>
      <c r="G4" s="306"/>
      <c r="H4" s="306"/>
      <c r="I4" s="307"/>
      <c r="J4" s="305" t="s">
        <v>5</v>
      </c>
      <c r="K4" s="306"/>
      <c r="L4" s="306"/>
      <c r="M4" s="306"/>
      <c r="N4" s="306"/>
      <c r="O4" s="306"/>
      <c r="P4" s="306"/>
      <c r="Q4" s="307"/>
      <c r="R4" s="316"/>
      <c r="S4" s="316"/>
      <c r="T4" s="316"/>
      <c r="U4" s="316"/>
      <c r="V4" s="316"/>
      <c r="W4" s="316"/>
      <c r="X4" s="316"/>
    </row>
    <row r="5" spans="1:24" s="1" customFormat="1" ht="12" x14ac:dyDescent="0.3">
      <c r="A5" s="302"/>
      <c r="B5" s="302"/>
      <c r="C5" s="301" t="s">
        <v>2</v>
      </c>
      <c r="D5" s="275" t="s">
        <v>1</v>
      </c>
      <c r="E5" s="273" t="s">
        <v>3</v>
      </c>
      <c r="F5" s="276" t="s">
        <v>6</v>
      </c>
      <c r="G5" s="339" t="s">
        <v>7</v>
      </c>
      <c r="H5" s="339"/>
      <c r="I5" s="340"/>
      <c r="J5" s="293" t="s">
        <v>2</v>
      </c>
      <c r="K5" s="295" t="s">
        <v>1</v>
      </c>
      <c r="L5" s="297" t="s">
        <v>3</v>
      </c>
      <c r="M5" s="299" t="s">
        <v>6</v>
      </c>
      <c r="N5" s="327" t="s">
        <v>7</v>
      </c>
      <c r="O5" s="297"/>
      <c r="P5" s="297"/>
      <c r="Q5" s="299"/>
      <c r="R5" s="326"/>
      <c r="S5" s="326"/>
      <c r="T5" s="326"/>
      <c r="U5" s="326"/>
      <c r="V5" s="326"/>
      <c r="W5" s="326"/>
      <c r="X5" s="326"/>
    </row>
    <row r="6" spans="1:24" s="1" customFormat="1" ht="24.75" thickBot="1" x14ac:dyDescent="0.35">
      <c r="A6" s="303"/>
      <c r="B6" s="303"/>
      <c r="C6" s="303"/>
      <c r="D6" s="291"/>
      <c r="E6" s="274"/>
      <c r="F6" s="304"/>
      <c r="G6" s="88" t="s">
        <v>34</v>
      </c>
      <c r="H6" s="89" t="s">
        <v>35</v>
      </c>
      <c r="I6" s="90" t="s">
        <v>36</v>
      </c>
      <c r="J6" s="294"/>
      <c r="K6" s="296"/>
      <c r="L6" s="298"/>
      <c r="M6" s="300"/>
      <c r="N6" s="88" t="s">
        <v>37</v>
      </c>
      <c r="O6" s="89" t="s">
        <v>38</v>
      </c>
      <c r="P6" s="89" t="s">
        <v>34</v>
      </c>
      <c r="Q6" s="90" t="s">
        <v>36</v>
      </c>
      <c r="R6" s="326"/>
      <c r="S6" s="326"/>
      <c r="T6" s="326"/>
      <c r="U6" s="326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2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>
        <v>1</v>
      </c>
      <c r="M7" s="13"/>
      <c r="N7" s="72"/>
      <c r="O7" s="12"/>
      <c r="P7" s="12"/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3"/>
      <c r="C8" s="214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>
        <v>1</v>
      </c>
      <c r="O8" s="19">
        <v>1</v>
      </c>
      <c r="P8" s="19">
        <v>1</v>
      </c>
      <c r="Q8" s="20">
        <v>1</v>
      </c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3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4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3" t="s">
        <v>99</v>
      </c>
      <c r="C11" s="75"/>
      <c r="D11" s="49"/>
      <c r="E11" s="50"/>
      <c r="F11" s="51"/>
      <c r="G11" s="52"/>
      <c r="H11" s="50"/>
      <c r="I11" s="51"/>
      <c r="J11" s="53" t="s">
        <v>100</v>
      </c>
      <c r="K11" s="54"/>
      <c r="L11" s="55">
        <v>1</v>
      </c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4"/>
      <c r="C12" s="76"/>
      <c r="D12" s="30"/>
      <c r="E12" s="31"/>
      <c r="F12" s="32"/>
      <c r="G12" s="33"/>
      <c r="H12" s="31"/>
      <c r="I12" s="32"/>
      <c r="J12" s="58" t="s">
        <v>101</v>
      </c>
      <c r="K12" s="35"/>
      <c r="L12" s="36"/>
      <c r="M12" s="37">
        <v>1</v>
      </c>
      <c r="N12" s="38">
        <v>1</v>
      </c>
      <c r="O12" s="36"/>
      <c r="P12" s="36">
        <v>1</v>
      </c>
      <c r="Q12" s="37"/>
      <c r="R12" s="93"/>
    </row>
    <row r="13" spans="1:24" s="1" customFormat="1" ht="16.149999999999999" customHeight="1" thickBot="1" x14ac:dyDescent="0.35">
      <c r="A13" s="92">
        <v>7</v>
      </c>
      <c r="B13" s="284"/>
      <c r="C13" s="7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5"/>
      <c r="C14" s="7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5" t="s">
        <v>102</v>
      </c>
      <c r="C15" s="78" t="s">
        <v>103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6"/>
      <c r="C16" s="79" t="s">
        <v>104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6"/>
      <c r="C17" s="79" t="s">
        <v>105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7"/>
      <c r="C18" s="74" t="s">
        <v>106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3"/>
      <c r="C19" s="75" t="s">
        <v>107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4"/>
      <c r="C20" s="76" t="s">
        <v>108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4"/>
      <c r="C21" s="76" t="s">
        <v>109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5"/>
      <c r="C22" s="71" t="s">
        <v>110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29"/>
      <c r="C23" s="92" t="s">
        <v>111</v>
      </c>
      <c r="D23" s="94"/>
      <c r="E23" s="95">
        <v>1</v>
      </c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0"/>
      <c r="C24" s="59"/>
      <c r="D24" s="103"/>
      <c r="E24" s="104"/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0"/>
      <c r="C25" s="59"/>
      <c r="D25" s="103"/>
      <c r="E25" s="104"/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1"/>
      <c r="C26" s="112"/>
      <c r="D26" s="113"/>
      <c r="E26" s="114"/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68" t="s">
        <v>112</v>
      </c>
      <c r="C27" s="75" t="s">
        <v>114</v>
      </c>
      <c r="D27" s="49"/>
      <c r="E27" s="50">
        <v>1</v>
      </c>
      <c r="F27" s="51"/>
      <c r="G27" s="52"/>
      <c r="H27" s="50"/>
      <c r="I27" s="51"/>
      <c r="J27" s="53" t="s">
        <v>114</v>
      </c>
      <c r="K27" s="54"/>
      <c r="L27" s="55">
        <v>1</v>
      </c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69"/>
      <c r="C28" s="76" t="s">
        <v>116</v>
      </c>
      <c r="D28" s="30"/>
      <c r="E28" s="31">
        <v>1</v>
      </c>
      <c r="F28" s="32"/>
      <c r="G28" s="33"/>
      <c r="H28" s="31"/>
      <c r="I28" s="32"/>
      <c r="J28" s="58" t="s">
        <v>117</v>
      </c>
      <c r="K28" s="35"/>
      <c r="L28" s="36">
        <v>1</v>
      </c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69"/>
      <c r="C29" s="76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2"/>
      <c r="C30" s="1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7" t="s">
        <v>118</v>
      </c>
      <c r="C31" s="169"/>
      <c r="D31" s="124"/>
      <c r="E31" s="125"/>
      <c r="F31" s="126"/>
      <c r="G31" s="124"/>
      <c r="H31" s="125"/>
      <c r="I31" s="126"/>
      <c r="J31" s="127" t="s">
        <v>119</v>
      </c>
      <c r="K31" s="128"/>
      <c r="L31" s="129">
        <v>1</v>
      </c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78"/>
      <c r="C32" s="171"/>
      <c r="D32" s="133"/>
      <c r="E32" s="134"/>
      <c r="F32" s="135"/>
      <c r="G32" s="133"/>
      <c r="H32" s="134"/>
      <c r="I32" s="135"/>
      <c r="J32" s="136" t="s">
        <v>120</v>
      </c>
      <c r="K32" s="137"/>
      <c r="L32" s="138"/>
      <c r="M32" s="139">
        <v>1</v>
      </c>
      <c r="N32" s="140">
        <v>1</v>
      </c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78"/>
      <c r="C33" s="171"/>
      <c r="D33" s="133"/>
      <c r="E33" s="134"/>
      <c r="F33" s="135"/>
      <c r="G33" s="133"/>
      <c r="H33" s="134"/>
      <c r="I33" s="135"/>
      <c r="J33" s="136" t="s">
        <v>121</v>
      </c>
      <c r="K33" s="137"/>
      <c r="L33" s="138"/>
      <c r="M33" s="139">
        <v>1</v>
      </c>
      <c r="N33" s="140">
        <v>1</v>
      </c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79"/>
      <c r="C34" s="173"/>
      <c r="D34" s="142"/>
      <c r="E34" s="143"/>
      <c r="F34" s="144"/>
      <c r="G34" s="142"/>
      <c r="H34" s="143"/>
      <c r="I34" s="144"/>
      <c r="J34" s="145" t="s">
        <v>101</v>
      </c>
      <c r="K34" s="146"/>
      <c r="L34" s="147">
        <v>1</v>
      </c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68" t="s">
        <v>122</v>
      </c>
      <c r="C35" s="159" t="s">
        <v>123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69"/>
      <c r="C36" s="76" t="s">
        <v>124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69"/>
      <c r="C37" s="76" t="s">
        <v>125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2"/>
      <c r="C38" s="77" t="s">
        <v>126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29"/>
      <c r="C39" s="92" t="s">
        <v>127</v>
      </c>
      <c r="D39" s="94"/>
      <c r="E39" s="95">
        <v>1</v>
      </c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0"/>
      <c r="C40" s="59"/>
      <c r="D40" s="103"/>
      <c r="E40" s="104"/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0"/>
      <c r="C41" s="59"/>
      <c r="D41" s="103"/>
      <c r="E41" s="104"/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1"/>
      <c r="C42" s="112"/>
      <c r="D42" s="113"/>
      <c r="E42" s="114"/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68" t="s">
        <v>128</v>
      </c>
      <c r="C43" s="75" t="s">
        <v>113</v>
      </c>
      <c r="D43" s="49"/>
      <c r="E43" s="50">
        <v>1</v>
      </c>
      <c r="F43" s="51"/>
      <c r="G43" s="52"/>
      <c r="H43" s="50"/>
      <c r="I43" s="51"/>
      <c r="J43" s="53" t="s">
        <v>113</v>
      </c>
      <c r="K43" s="54"/>
      <c r="L43" s="55">
        <v>1</v>
      </c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69"/>
      <c r="C44" s="76" t="s">
        <v>115</v>
      </c>
      <c r="D44" s="30"/>
      <c r="E44" s="31">
        <v>1</v>
      </c>
      <c r="F44" s="32"/>
      <c r="G44" s="33"/>
      <c r="H44" s="31"/>
      <c r="I44" s="32"/>
      <c r="J44" s="58" t="s">
        <v>115</v>
      </c>
      <c r="K44" s="35"/>
      <c r="L44" s="36">
        <v>1</v>
      </c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69"/>
      <c r="C45" s="70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69"/>
      <c r="C46" s="122"/>
      <c r="D46" s="150"/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77"/>
      <c r="C47" s="169"/>
      <c r="D47" s="124"/>
      <c r="E47" s="125"/>
      <c r="F47" s="126"/>
      <c r="G47" s="124"/>
      <c r="H47" s="125"/>
      <c r="I47" s="126"/>
      <c r="J47" s="127"/>
      <c r="K47" s="128"/>
      <c r="L47" s="129"/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78"/>
      <c r="C48" s="171"/>
      <c r="D48" s="133"/>
      <c r="E48" s="134"/>
      <c r="F48" s="135"/>
      <c r="G48" s="133"/>
      <c r="H48" s="134"/>
      <c r="I48" s="135"/>
      <c r="J48" s="136"/>
      <c r="K48" s="137"/>
      <c r="L48" s="138"/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78"/>
      <c r="C49" s="171"/>
      <c r="D49" s="133"/>
      <c r="E49" s="134"/>
      <c r="F49" s="135"/>
      <c r="G49" s="133"/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79"/>
      <c r="C50" s="173"/>
      <c r="D50" s="142"/>
      <c r="E50" s="143"/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38"/>
      <c r="C51" s="159"/>
      <c r="D51" s="160"/>
      <c r="E51" s="161"/>
      <c r="F51" s="162"/>
      <c r="G51" s="163"/>
      <c r="H51" s="161"/>
      <c r="I51" s="162"/>
      <c r="J51" s="164"/>
      <c r="K51" s="165"/>
      <c r="L51" s="166"/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84"/>
      <c r="C52" s="76"/>
      <c r="D52" s="30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4"/>
      <c r="C53" s="70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5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7"/>
      <c r="C55" s="169"/>
      <c r="D55" s="124"/>
      <c r="E55" s="179"/>
      <c r="F55" s="126"/>
      <c r="G55" s="124"/>
      <c r="H55" s="179"/>
      <c r="I55" s="126"/>
      <c r="J55" s="127"/>
      <c r="K55" s="128"/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78"/>
      <c r="C56" s="171"/>
      <c r="D56" s="133"/>
      <c r="E56" s="180"/>
      <c r="F56" s="135"/>
      <c r="G56" s="133"/>
      <c r="H56" s="180"/>
      <c r="I56" s="135"/>
      <c r="J56" s="136"/>
      <c r="K56" s="137"/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78"/>
      <c r="C57" s="171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79"/>
      <c r="C58" s="17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3"/>
      <c r="C59" s="159"/>
      <c r="D59" s="160"/>
      <c r="E59" s="161"/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4"/>
      <c r="C60" s="76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4"/>
      <c r="C61" s="70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5"/>
      <c r="C62" s="71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7"/>
      <c r="C63" s="169"/>
      <c r="D63" s="170"/>
      <c r="E63" s="125"/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78"/>
      <c r="C64" s="171"/>
      <c r="D64" s="172"/>
      <c r="E64" s="134"/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78"/>
      <c r="C65" s="171"/>
      <c r="D65" s="172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79"/>
      <c r="C66" s="173"/>
      <c r="D66" s="174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3"/>
      <c r="C67" s="75"/>
      <c r="D67" s="49"/>
      <c r="E67" s="50"/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4"/>
      <c r="C68" s="76"/>
      <c r="D68" s="30"/>
      <c r="E68" s="31"/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4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5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6"/>
      <c r="C71" s="169"/>
      <c r="D71" s="170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87"/>
      <c r="C72" s="171"/>
      <c r="D72" s="172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87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88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268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69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69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2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6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87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87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88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68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69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69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2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6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87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87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88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68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69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69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2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6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87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87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88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68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69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69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2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6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7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7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88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68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69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69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2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6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87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87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88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89" t="s">
        <v>4</v>
      </c>
      <c r="B115" s="290"/>
      <c r="C115" s="176">
        <f>SUM(D115:F115)</f>
        <v>18</v>
      </c>
      <c r="D115" s="11">
        <f t="shared" ref="D115:I115" si="0">SUM(D7:D114)</f>
        <v>0</v>
      </c>
      <c r="E115" s="12">
        <f t="shared" si="0"/>
        <v>18</v>
      </c>
      <c r="F115" s="13">
        <f t="shared" si="0"/>
        <v>0</v>
      </c>
      <c r="G115" s="72">
        <f t="shared" si="0"/>
        <v>0</v>
      </c>
      <c r="H115" s="12">
        <f t="shared" si="0"/>
        <v>0</v>
      </c>
      <c r="I115" s="13">
        <f t="shared" si="0"/>
        <v>0</v>
      </c>
      <c r="J115" s="10">
        <f>SUM(K115:M115)</f>
        <v>12</v>
      </c>
      <c r="K115" s="11">
        <f t="shared" ref="K115:Q115" si="1">SUM(K7:K114)</f>
        <v>0</v>
      </c>
      <c r="L115" s="12">
        <f t="shared" si="1"/>
        <v>8</v>
      </c>
      <c r="M115" s="13">
        <f t="shared" si="1"/>
        <v>4</v>
      </c>
      <c r="N115" s="72">
        <f t="shared" si="1"/>
        <v>4</v>
      </c>
      <c r="O115" s="12">
        <f t="shared" si="1"/>
        <v>1</v>
      </c>
      <c r="P115" s="12">
        <f t="shared" si="1"/>
        <v>2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280"/>
      <c r="B116" s="281"/>
      <c r="C116" s="177"/>
      <c r="D116" s="184">
        <f>D115/C115</f>
        <v>0</v>
      </c>
      <c r="E116" s="182">
        <f>E115/C115</f>
        <v>1</v>
      </c>
      <c r="F116" s="183">
        <f>F115/C115</f>
        <v>0</v>
      </c>
      <c r="G116" s="68"/>
      <c r="H116" s="28"/>
      <c r="I116" s="29"/>
      <c r="J116" s="26"/>
      <c r="K116" s="184">
        <f>K115/J115</f>
        <v>0</v>
      </c>
      <c r="L116" s="182">
        <f>L115/J115</f>
        <v>0.66666666666666663</v>
      </c>
      <c r="M116" s="183">
        <f>M115/J115</f>
        <v>0.33333333333333331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0" t="s">
        <v>84</v>
      </c>
      <c r="B118" s="321"/>
      <c r="C118" s="321"/>
      <c r="D118" s="321"/>
      <c r="E118" s="321"/>
      <c r="F118" s="321"/>
      <c r="G118" s="321"/>
      <c r="H118" s="321"/>
      <c r="I118" s="321"/>
      <c r="J118" s="275" t="s">
        <v>86</v>
      </c>
      <c r="K118" s="273"/>
      <c r="L118" s="273"/>
      <c r="M118" s="273"/>
      <c r="N118" s="273"/>
      <c r="O118" s="273"/>
      <c r="P118" s="273"/>
      <c r="Q118" s="276"/>
    </row>
    <row r="119" spans="1:18" ht="16.149999999999999" customHeight="1" x14ac:dyDescent="0.3">
      <c r="A119" s="295" t="s">
        <v>63</v>
      </c>
      <c r="B119" s="322" t="s">
        <v>87</v>
      </c>
      <c r="C119" s="323"/>
      <c r="D119" s="297" t="s">
        <v>92</v>
      </c>
      <c r="E119" s="317" t="s">
        <v>93</v>
      </c>
      <c r="F119" s="317"/>
      <c r="G119" s="297"/>
      <c r="H119" s="297"/>
      <c r="I119" s="319"/>
      <c r="J119" s="275" t="s">
        <v>57</v>
      </c>
      <c r="K119" s="322" t="s">
        <v>58</v>
      </c>
      <c r="L119" s="321"/>
      <c r="M119" s="321"/>
      <c r="N119" s="323"/>
      <c r="O119" s="273" t="s">
        <v>60</v>
      </c>
      <c r="P119" s="273" t="s">
        <v>61</v>
      </c>
      <c r="Q119" s="276" t="s">
        <v>59</v>
      </c>
    </row>
    <row r="120" spans="1:18" ht="16.149999999999999" customHeight="1" thickBot="1" x14ac:dyDescent="0.35">
      <c r="A120" s="296"/>
      <c r="B120" s="324"/>
      <c r="C120" s="325"/>
      <c r="D120" s="298"/>
      <c r="E120" s="318"/>
      <c r="F120" s="318"/>
      <c r="G120" s="185"/>
      <c r="H120" s="185"/>
      <c r="I120" s="186"/>
      <c r="J120" s="291"/>
      <c r="K120" s="324"/>
      <c r="L120" s="328"/>
      <c r="M120" s="328"/>
      <c r="N120" s="325"/>
      <c r="O120" s="274"/>
      <c r="P120" s="274"/>
      <c r="Q120" s="304"/>
    </row>
    <row r="121" spans="1:18" ht="16.149999999999999" customHeight="1" x14ac:dyDescent="0.3">
      <c r="A121" s="178">
        <v>1</v>
      </c>
      <c r="B121" s="314" t="s">
        <v>84</v>
      </c>
      <c r="C121" s="315"/>
      <c r="D121" s="60">
        <v>1</v>
      </c>
      <c r="E121" s="60"/>
      <c r="F121" s="60"/>
      <c r="G121" s="60"/>
      <c r="H121" s="60"/>
      <c r="I121" s="64"/>
      <c r="J121" s="65">
        <v>1</v>
      </c>
      <c r="K121" s="270" t="s">
        <v>90</v>
      </c>
      <c r="L121" s="271"/>
      <c r="M121" s="271"/>
      <c r="N121" s="272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2024-06-27T06:34:31Z</dcterms:modified>
</cp:coreProperties>
</file>