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거창군보건소\"/>
    </mc:Choice>
  </mc:AlternateContent>
  <xr:revisionPtr revIDLastSave="0" documentId="13_ncr:1_{70FB48F1-50D4-4461-A913-950EF19110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<sst xmlns="http://schemas.openxmlformats.org/spreadsheetml/2006/main" count="164" uniqueCount="146">
  <si>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</si>
  <si>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</si>
  <si>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</si>
  <si>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</si>
  <si>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</si>
  <si>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</si>
  <si>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</si>
  <si>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</si>
  <si>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</si>
  <si>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</si>
  <si>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</si>
  <si>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</si>
  <si>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</si>
  <si>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</si>
  <si>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</si>
  <si>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</si>
  <si>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</si>
  <si>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</si>
  <si>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</si>
  <si>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</si>
  <si>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</si>
  <si>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</si>
  <si>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</si>
  <si>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</si>
  <si>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</si>
  <si>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</si>
  <si>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</si>
  <si>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</si>
  <si>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</si>
  <si>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</si>
  <si>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</si>
  <si>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</si>
  <si>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</si>
  <si>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</si>
  <si>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</si>
  <si>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</si>
  <si>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</si>
  <si>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</si>
  <si>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</si>
  <si>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</si>
  <si>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</si>
  <si>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</si>
  <si>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</si>
  <si>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</si>
  <si>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</si>
  <si>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</si>
  <si>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</si>
  <si>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</si>
  <si>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</si>
  <si>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</si>
  <si>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</si>
  <si>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</si>
  <si>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</si>
  <si>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</si>
  <si>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</si>
  <si>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</si>
  <si>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</si>
  <si>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</si>
  <si>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</si>
  <si>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</si>
  <si>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</si>
  <si>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</si>
  <si>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</si>
  <si>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</si>
  <si>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</si>
  <si>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</si>
  <si>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</si>
  <si>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</si>
  <si>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</si>
  <si>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</si>
  <si>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</si>
  <si>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</si>
  <si>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</si>
  <si>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</si>
  <si>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</si>
  <si>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</si>
  <si>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</si>
  <si>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</si>
  <si>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</si>
  <si>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</si>
  <si>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</si>
  <si>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</si>
  <si>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</si>
  <si>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</si>
  <si>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</si>
  <si>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</si>
  <si>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</si>
  <si>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</si>
  <si>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</si>
  <si>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</si>
  <si>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</si>
  <si>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</si>
  <si>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</si>
  <si>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</si>
  <si>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</si>
  <si>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</si>
  <si>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</si>
  <si>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거창보건소</t>
    <phoneticPr fontId="1" type="noConversion"/>
  </si>
  <si>
    <t>경남 거창군 거창읍 송정리 1095</t>
    <phoneticPr fontId="1" type="noConversion"/>
  </si>
  <si>
    <t>1-2 층</t>
    <phoneticPr fontId="1" type="noConversion"/>
  </si>
  <si>
    <t>보건소</t>
    <phoneticPr fontId="1" type="noConversion"/>
  </si>
  <si>
    <t>2024.06.12</t>
    <phoneticPr fontId="1" type="noConversion"/>
  </si>
  <si>
    <t>24.06.12</t>
    <phoneticPr fontId="1" type="noConversion"/>
  </si>
  <si>
    <t>주출입구
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</si>
  <si>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</si>
  <si>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</si>
  <si>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</si>
  <si>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</si>
  <si>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승강기</t>
    <phoneticPr fontId="1" type="noConversion"/>
  </si>
  <si>
    <t>2층
사무실</t>
    <phoneticPr fontId="1" type="noConversion"/>
  </si>
  <si>
    <t>구강보건센터</t>
    <phoneticPr fontId="1" type="noConversion"/>
  </si>
  <si>
    <t>영상의학실</t>
    <phoneticPr fontId="1" type="noConversion"/>
  </si>
  <si>
    <t>대회의실</t>
    <phoneticPr fontId="1" type="noConversion"/>
  </si>
  <si>
    <t>결핵관리실</t>
    <phoneticPr fontId="1" type="noConversion"/>
  </si>
  <si>
    <t>진단검사의학실</t>
    <phoneticPr fontId="1" type="noConversion"/>
  </si>
  <si>
    <t>식당</t>
    <phoneticPr fontId="1" type="noConversion"/>
  </si>
  <si>
    <t>소회의실</t>
    <phoneticPr fontId="1" type="noConversion"/>
  </si>
  <si>
    <t>탕비실</t>
    <phoneticPr fontId="1" type="noConversion"/>
  </si>
  <si>
    <t>소장실</t>
    <phoneticPr fontId="1" type="noConversion"/>
  </si>
  <si>
    <t>보건정책과
건강증진과</t>
    <phoneticPr fontId="1" type="noConversion"/>
  </si>
  <si>
    <t>2층 화장실</t>
    <phoneticPr fontId="1" type="noConversion"/>
  </si>
  <si>
    <t>남자</t>
    <phoneticPr fontId="1" type="noConversion"/>
  </si>
  <si>
    <t>여자</t>
    <phoneticPr fontId="1" type="noConversion"/>
  </si>
  <si>
    <t>1~2층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</si>
  <si>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</si>
  <si>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</si>
  <si>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</si>
  <si>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</si>
  <si>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사무실</t>
    <phoneticPr fontId="1" type="noConversion"/>
  </si>
  <si>
    <t>통합건강증진실</t>
    <phoneticPr fontId="1" type="noConversion"/>
  </si>
  <si>
    <t>영유아건강검진실</t>
    <phoneticPr fontId="1" type="noConversion"/>
  </si>
  <si>
    <t>예진실</t>
    <phoneticPr fontId="1" type="noConversion"/>
  </si>
  <si>
    <t>예방접종실</t>
    <phoneticPr fontId="1" type="noConversion"/>
  </si>
  <si>
    <t>모자보건실</t>
    <phoneticPr fontId="1" type="noConversion"/>
  </si>
  <si>
    <t>수유실</t>
    <phoneticPr fontId="1" type="noConversion"/>
  </si>
  <si>
    <t>물리치료실</t>
    <phoneticPr fontId="1" type="noConversion"/>
  </si>
  <si>
    <t>금연클리닉</t>
    <phoneticPr fontId="1" type="noConversion"/>
  </si>
  <si>
    <t>한의진료실</t>
    <phoneticPr fontId="1" type="noConversion"/>
  </si>
  <si>
    <t>보건민원담당</t>
    <phoneticPr fontId="1" type="noConversion"/>
  </si>
  <si>
    <t>진찰실</t>
    <phoneticPr fontId="1" type="noConversion"/>
  </si>
  <si>
    <t>1층 화장실</t>
    <phoneticPr fontId="1" type="noConversion"/>
  </si>
  <si>
    <t>여자</t>
    <phoneticPr fontId="1" type="noConversion"/>
  </si>
  <si>
    <t>순서 부탁</t>
    <phoneticPr fontId="1" type="noConversion"/>
  </si>
  <si>
    <t>주출입구 계단</t>
    <phoneticPr fontId="1" type="noConversion"/>
  </si>
  <si>
    <t>박은영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</si>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</sst>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238126</xdr:rowOff>
    </xdr:from>
    <xdr:to>
      <xdr:col>7</xdr:col>
      <xdr:colOff>211348</xdr:colOff>
      <xdr:row>4</xdr:row>
      <xdr:rowOff>238126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B8794C3-E2C8-3E18-38A6-38E9B2949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866776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8" sqref="E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1" t="s">
        <v>38</v>
      </c>
      <c r="B1" s="202"/>
      <c r="C1" s="202"/>
      <c r="D1" s="202"/>
      <c r="E1" s="202"/>
      <c r="F1" s="202"/>
      <c r="G1" s="202"/>
      <c r="H1" s="202"/>
    </row>
    <row r="2" spans="1:9" ht="3.75" customHeight="1" thickBot="1" x14ac:dyDescent="0.35">
      <c r="A2" s="221"/>
      <c r="B2" s="221"/>
      <c r="C2" s="221"/>
      <c r="D2" s="221"/>
      <c r="E2" s="221"/>
      <c r="F2" s="221"/>
      <c r="G2" s="221"/>
      <c r="H2" s="221"/>
    </row>
    <row r="3" spans="1:9" ht="20.100000000000001" customHeight="1" x14ac:dyDescent="0.3">
      <c r="A3" s="224" t="s">
        <v>46</v>
      </c>
      <c r="B3" s="225"/>
      <c r="C3" s="177" t="s">
        <v>97</v>
      </c>
      <c r="D3" s="175" t="s">
        <v>49</v>
      </c>
      <c r="E3" s="239" t="s">
        <v>98</v>
      </c>
      <c r="F3" s="239"/>
      <c r="G3" s="239"/>
      <c r="H3" s="240"/>
    </row>
    <row r="4" spans="1:9" ht="20.100000000000001" customHeight="1" x14ac:dyDescent="0.3">
      <c r="A4" s="226" t="s">
        <v>47</v>
      </c>
      <c r="B4" s="227"/>
      <c r="C4" s="178" t="s">
        <v>99</v>
      </c>
      <c r="D4" s="176" t="s">
        <v>68</v>
      </c>
      <c r="E4" s="237" t="s">
        <v>100</v>
      </c>
      <c r="F4" s="237"/>
      <c r="G4" s="237"/>
      <c r="H4" s="238"/>
    </row>
    <row r="5" spans="1:9" ht="20.100000000000001" customHeight="1" thickBot="1" x14ac:dyDescent="0.35">
      <c r="A5" s="228" t="s">
        <v>48</v>
      </c>
      <c r="B5" s="229"/>
      <c r="C5" s="61" t="s">
        <v>101</v>
      </c>
      <c r="D5" s="60" t="s">
        <v>50</v>
      </c>
      <c r="E5" s="236" t="s">
        <v>144</v>
      </c>
      <c r="F5" s="236"/>
      <c r="G5" s="222" t="s">
        <v>51</v>
      </c>
      <c r="H5" s="223"/>
    </row>
    <row r="6" spans="1:9" ht="20.100000000000001" customHeight="1" x14ac:dyDescent="0.3">
      <c r="A6" s="213" t="s">
        <v>10</v>
      </c>
      <c r="B6" s="214"/>
      <c r="C6" s="214"/>
      <c r="D6" s="214" t="s">
        <v>29</v>
      </c>
      <c r="E6" s="214"/>
      <c r="F6" s="217" t="s">
        <v>3</v>
      </c>
      <c r="G6" s="214" t="s">
        <v>41</v>
      </c>
      <c r="H6" s="219" t="s">
        <v>15</v>
      </c>
      <c r="I6" s="244" t="s">
        <v>30</v>
      </c>
    </row>
    <row r="7" spans="1:9" ht="20.100000000000001" customHeight="1" thickBot="1" x14ac:dyDescent="0.35">
      <c r="A7" s="215"/>
      <c r="B7" s="216"/>
      <c r="C7" s="216"/>
      <c r="D7" s="63" t="s">
        <v>13</v>
      </c>
      <c r="E7" s="63" t="s">
        <v>14</v>
      </c>
      <c r="F7" s="218"/>
      <c r="G7" s="216"/>
      <c r="H7" s="220"/>
      <c r="I7" s="244"/>
    </row>
    <row r="8" spans="1:9" ht="16.5" customHeight="1" x14ac:dyDescent="0.3">
      <c r="A8" s="209" t="s">
        <v>11</v>
      </c>
      <c r="B8" s="204" t="s">
        <v>45</v>
      </c>
      <c r="C8" s="153" t="s">
        <v>64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210"/>
      <c r="B9" s="205"/>
      <c r="C9" s="156" t="s">
        <v>70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10"/>
      <c r="B10" s="203" t="s">
        <v>12</v>
      </c>
      <c r="C10" s="203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210"/>
      <c r="B11" s="206" t="s">
        <v>80</v>
      </c>
      <c r="C11" s="150" t="s">
        <v>72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210"/>
      <c r="B12" s="207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210"/>
      <c r="B13" s="208"/>
      <c r="C13" s="150" t="s">
        <v>65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thickBot="1" x14ac:dyDescent="0.35">
      <c r="A14" s="211"/>
      <c r="B14" s="212" t="s">
        <v>16</v>
      </c>
      <c r="C14" s="212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209" t="s">
        <v>52</v>
      </c>
      <c r="B15" s="246" t="s">
        <v>39</v>
      </c>
      <c r="C15" s="149" t="s">
        <v>40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210"/>
      <c r="B16" s="247"/>
      <c r="C16" s="150" t="s">
        <v>62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210"/>
      <c r="B17" s="233" t="s">
        <v>17</v>
      </c>
      <c r="C17" s="233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210"/>
      <c r="B18" s="206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210"/>
      <c r="B19" s="208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210"/>
      <c r="B20" s="233" t="s">
        <v>18</v>
      </c>
      <c r="C20" s="233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210"/>
      <c r="B21" s="206" t="s">
        <v>20</v>
      </c>
      <c r="C21" s="150" t="s">
        <v>43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210"/>
      <c r="B22" s="207"/>
      <c r="C22" s="150" t="s">
        <v>42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210"/>
      <c r="B23" s="207"/>
      <c r="C23" s="150" t="s">
        <v>63</v>
      </c>
      <c r="D23" s="156"/>
      <c r="E23" s="156"/>
      <c r="F23" s="156">
        <v>1</v>
      </c>
      <c r="G23" s="157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210"/>
      <c r="B24" s="233" t="s">
        <v>20</v>
      </c>
      <c r="C24" s="233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210"/>
      <c r="B25" s="206" t="s">
        <v>21</v>
      </c>
      <c r="C25" s="150" t="s">
        <v>77</v>
      </c>
      <c r="D25" s="200"/>
      <c r="E25" s="156">
        <v>1</v>
      </c>
      <c r="F25" s="156"/>
      <c r="G25" s="157"/>
      <c r="H25" s="62"/>
      <c r="I25" s="3" t="str">
        <f t="shared" si="0"/>
        <v>1</v>
      </c>
    </row>
    <row r="26" spans="1:9" ht="33" x14ac:dyDescent="0.3">
      <c r="A26" s="210"/>
      <c r="B26" s="207"/>
      <c r="C26" s="150" t="s">
        <v>78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210"/>
      <c r="B27" s="207"/>
      <c r="C27" s="150" t="s">
        <v>76</v>
      </c>
      <c r="D27" s="200">
        <v>1</v>
      </c>
      <c r="E27" s="200"/>
      <c r="F27" s="156"/>
      <c r="G27" s="157"/>
      <c r="H27" s="62"/>
      <c r="I27" s="3" t="str">
        <f t="shared" si="0"/>
        <v>0</v>
      </c>
    </row>
    <row r="28" spans="1:9" ht="33" x14ac:dyDescent="0.3">
      <c r="A28" s="210"/>
      <c r="B28" s="207"/>
      <c r="C28" s="150" t="s">
        <v>79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210"/>
      <c r="B29" s="207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210"/>
      <c r="B30" s="233" t="s">
        <v>21</v>
      </c>
      <c r="C30" s="233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210"/>
      <c r="B31" s="206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210"/>
      <c r="B32" s="208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210"/>
      <c r="B33" s="233" t="s">
        <v>22</v>
      </c>
      <c r="C33" s="233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210"/>
      <c r="B34" s="206" t="s">
        <v>88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45"/>
      <c r="B35" s="208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211"/>
      <c r="B36" s="212" t="s">
        <v>23</v>
      </c>
      <c r="C36" s="212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209" t="s">
        <v>24</v>
      </c>
      <c r="B37" s="235" t="s">
        <v>25</v>
      </c>
      <c r="C37" s="149" t="s">
        <v>44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210"/>
      <c r="B38" s="207"/>
      <c r="C38" s="150" t="s">
        <v>74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211"/>
      <c r="B39" s="212" t="s">
        <v>25</v>
      </c>
      <c r="C39" s="212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41" t="s">
        <v>26</v>
      </c>
      <c r="B40" s="149" t="s">
        <v>27</v>
      </c>
      <c r="C40" s="149" t="s">
        <v>82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42"/>
      <c r="B41" s="233" t="s">
        <v>27</v>
      </c>
      <c r="C41" s="233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42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43"/>
      <c r="B43" s="234" t="s">
        <v>54</v>
      </c>
      <c r="C43" s="234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30"/>
      <c r="C44" s="231"/>
      <c r="D44" s="231"/>
      <c r="E44" s="231"/>
      <c r="F44" s="231"/>
      <c r="G44" s="231"/>
      <c r="H44" s="23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S15" sqref="S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5" t="s">
        <v>31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78"/>
    </row>
    <row r="2" spans="1:24" ht="12" x14ac:dyDescent="0.3">
      <c r="A2" s="79"/>
      <c r="B2" s="312" t="s">
        <v>73</v>
      </c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80"/>
      <c r="O2" s="81" t="s">
        <v>9</v>
      </c>
      <c r="P2" s="310" t="s">
        <v>102</v>
      </c>
      <c r="Q2" s="310"/>
      <c r="R2" s="82"/>
    </row>
    <row r="3" spans="1:24" ht="12.75" thickBot="1" x14ac:dyDescent="0.35">
      <c r="A3" s="83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80"/>
      <c r="O3" s="84" t="s">
        <v>8</v>
      </c>
      <c r="P3" s="311" t="s">
        <v>144</v>
      </c>
      <c r="Q3" s="311"/>
      <c r="R3" s="85"/>
    </row>
    <row r="4" spans="1:24" s="1" customFormat="1" ht="12.75" thickBot="1" x14ac:dyDescent="0.35">
      <c r="A4" s="299" t="s">
        <v>0</v>
      </c>
      <c r="B4" s="307" t="s">
        <v>67</v>
      </c>
      <c r="C4" s="304" t="s">
        <v>60</v>
      </c>
      <c r="D4" s="305"/>
      <c r="E4" s="305"/>
      <c r="F4" s="305"/>
      <c r="G4" s="305"/>
      <c r="H4" s="305"/>
      <c r="I4" s="306"/>
      <c r="J4" s="304" t="s">
        <v>5</v>
      </c>
      <c r="K4" s="305"/>
      <c r="L4" s="305"/>
      <c r="M4" s="305"/>
      <c r="N4" s="305"/>
      <c r="O4" s="305"/>
      <c r="P4" s="305"/>
      <c r="Q4" s="306"/>
      <c r="R4" s="248"/>
      <c r="S4" s="248"/>
      <c r="T4" s="248"/>
      <c r="U4" s="248"/>
      <c r="V4" s="248"/>
      <c r="W4" s="248"/>
      <c r="X4" s="248"/>
    </row>
    <row r="5" spans="1:24" s="1" customFormat="1" ht="12" x14ac:dyDescent="0.3">
      <c r="A5" s="300"/>
      <c r="B5" s="300"/>
      <c r="C5" s="299" t="s">
        <v>2</v>
      </c>
      <c r="D5" s="308" t="s">
        <v>1</v>
      </c>
      <c r="E5" s="302" t="s">
        <v>3</v>
      </c>
      <c r="F5" s="276" t="s">
        <v>6</v>
      </c>
      <c r="G5" s="274" t="s">
        <v>7</v>
      </c>
      <c r="H5" s="274"/>
      <c r="I5" s="275"/>
      <c r="J5" s="296" t="s">
        <v>2</v>
      </c>
      <c r="K5" s="278" t="s">
        <v>1</v>
      </c>
      <c r="L5" s="280" t="s">
        <v>3</v>
      </c>
      <c r="M5" s="287" t="s">
        <v>6</v>
      </c>
      <c r="N5" s="286" t="s">
        <v>7</v>
      </c>
      <c r="O5" s="280"/>
      <c r="P5" s="280"/>
      <c r="Q5" s="287"/>
      <c r="R5" s="248"/>
      <c r="S5" s="248"/>
      <c r="T5" s="248"/>
      <c r="U5" s="248"/>
      <c r="V5" s="248"/>
      <c r="W5" s="248"/>
      <c r="X5" s="248"/>
    </row>
    <row r="6" spans="1:24" s="1" customFormat="1" ht="24.75" thickBot="1" x14ac:dyDescent="0.35">
      <c r="A6" s="301"/>
      <c r="B6" s="301"/>
      <c r="C6" s="301"/>
      <c r="D6" s="309"/>
      <c r="E6" s="303"/>
      <c r="F6" s="277"/>
      <c r="G6" s="86" t="s">
        <v>33</v>
      </c>
      <c r="H6" s="87" t="s">
        <v>34</v>
      </c>
      <c r="I6" s="88" t="s">
        <v>35</v>
      </c>
      <c r="J6" s="297"/>
      <c r="K6" s="279"/>
      <c r="L6" s="281"/>
      <c r="M6" s="298"/>
      <c r="N6" s="86" t="s">
        <v>36</v>
      </c>
      <c r="O6" s="87" t="s">
        <v>37</v>
      </c>
      <c r="P6" s="87" t="s">
        <v>33</v>
      </c>
      <c r="Q6" s="88" t="s">
        <v>35</v>
      </c>
      <c r="R6" s="248"/>
      <c r="S6" s="248"/>
      <c r="T6" s="248"/>
      <c r="U6" s="248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55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>
        <v>1</v>
      </c>
      <c r="L7" s="11"/>
      <c r="M7" s="12"/>
      <c r="N7" s="75"/>
      <c r="O7" s="11"/>
      <c r="P7" s="179"/>
      <c r="Q7" s="12"/>
    </row>
    <row r="8" spans="1:24" s="1" customFormat="1" ht="16.149999999999999" customHeight="1" thickBot="1" x14ac:dyDescent="0.35">
      <c r="A8" s="77">
        <v>2</v>
      </c>
      <c r="B8" s="256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5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57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61" t="s">
        <v>103</v>
      </c>
      <c r="C11" s="72" t="s">
        <v>104</v>
      </c>
      <c r="D11" s="48"/>
      <c r="E11" s="49"/>
      <c r="F11" s="50">
        <v>1</v>
      </c>
      <c r="G11" s="51"/>
      <c r="H11" s="180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62"/>
      <c r="C12" s="73" t="s">
        <v>105</v>
      </c>
      <c r="D12" s="29"/>
      <c r="E12" s="30"/>
      <c r="F12" s="31">
        <v>1</v>
      </c>
      <c r="G12" s="32"/>
      <c r="H12" s="181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62"/>
      <c r="C13" s="73" t="s">
        <v>106</v>
      </c>
      <c r="D13" s="29"/>
      <c r="E13" s="30"/>
      <c r="F13" s="31">
        <v>1</v>
      </c>
      <c r="G13" s="32"/>
      <c r="H13" s="181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63"/>
      <c r="C14" s="74" t="s">
        <v>107</v>
      </c>
      <c r="D14" s="38"/>
      <c r="E14" s="39"/>
      <c r="F14" s="40">
        <v>1</v>
      </c>
      <c r="G14" s="41"/>
      <c r="H14" s="182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58" t="s">
        <v>108</v>
      </c>
      <c r="C15" s="77">
        <v>2</v>
      </c>
      <c r="D15" s="138"/>
      <c r="E15" s="6"/>
      <c r="F15" s="7">
        <v>1</v>
      </c>
      <c r="G15" s="8"/>
      <c r="H15" s="6">
        <v>1</v>
      </c>
      <c r="I15" s="7"/>
      <c r="J15" s="9"/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59"/>
      <c r="C16" s="58">
        <v>1</v>
      </c>
      <c r="D16" s="184">
        <v>1</v>
      </c>
      <c r="E16" s="4"/>
      <c r="F16" s="14"/>
      <c r="G16" s="15"/>
      <c r="H16" s="4"/>
      <c r="I16" s="14"/>
      <c r="J16" s="47"/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59"/>
      <c r="C17" s="58" t="s">
        <v>145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60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61" t="s">
        <v>109</v>
      </c>
      <c r="C19" s="72" t="s">
        <v>110</v>
      </c>
      <c r="D19" s="48"/>
      <c r="E19" s="49"/>
      <c r="F19" s="50">
        <v>1</v>
      </c>
      <c r="G19" s="51">
        <v>1</v>
      </c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62"/>
      <c r="C20" s="73" t="s">
        <v>111</v>
      </c>
      <c r="D20" s="29"/>
      <c r="E20" s="30"/>
      <c r="F20" s="31">
        <v>1</v>
      </c>
      <c r="G20" s="32">
        <v>1</v>
      </c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62"/>
      <c r="C21" s="73" t="s">
        <v>112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63"/>
      <c r="C22" s="74" t="s">
        <v>113</v>
      </c>
      <c r="D22" s="38"/>
      <c r="E22" s="39"/>
      <c r="F22" s="40">
        <v>1</v>
      </c>
      <c r="G22" s="41">
        <v>1</v>
      </c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55"/>
      <c r="C23" s="77" t="s">
        <v>114</v>
      </c>
      <c r="D23" s="5"/>
      <c r="E23" s="6"/>
      <c r="F23" s="7">
        <v>1</v>
      </c>
      <c r="G23" s="8">
        <v>1</v>
      </c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56"/>
      <c r="C24" s="58" t="s">
        <v>115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56"/>
      <c r="C25" s="58" t="s">
        <v>116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57"/>
      <c r="C26" s="76" t="s">
        <v>117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64"/>
      <c r="C27" s="72" t="s">
        <v>118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30.75" customHeight="1" thickBot="1" x14ac:dyDescent="0.35">
      <c r="A28" s="77">
        <v>22</v>
      </c>
      <c r="B28" s="265"/>
      <c r="C28" s="73" t="s">
        <v>119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65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66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67" t="s">
        <v>120</v>
      </c>
      <c r="C31" s="92" t="s">
        <v>121</v>
      </c>
      <c r="D31" s="93">
        <v>1</v>
      </c>
      <c r="E31" s="94"/>
      <c r="F31" s="95"/>
      <c r="G31" s="93"/>
      <c r="H31" s="94"/>
      <c r="I31" s="95"/>
      <c r="J31" s="96"/>
      <c r="K31" s="97"/>
      <c r="L31" s="98"/>
      <c r="M31" s="99">
        <v>1</v>
      </c>
      <c r="N31" s="100"/>
      <c r="O31" s="98"/>
      <c r="P31" s="98">
        <v>1</v>
      </c>
      <c r="Q31" s="99"/>
    </row>
    <row r="32" spans="1:17" s="1" customFormat="1" ht="16.149999999999999" customHeight="1" thickBot="1" x14ac:dyDescent="0.35">
      <c r="A32" s="77">
        <v>26</v>
      </c>
      <c r="B32" s="268"/>
      <c r="C32" s="101" t="s">
        <v>122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>
        <v>1</v>
      </c>
      <c r="N32" s="109"/>
      <c r="O32" s="107"/>
      <c r="P32" s="107">
        <v>1</v>
      </c>
      <c r="Q32" s="108"/>
    </row>
    <row r="33" spans="1:18" s="1" customFormat="1" ht="16.149999999999999" customHeight="1" thickBot="1" x14ac:dyDescent="0.35">
      <c r="A33" s="77">
        <v>27</v>
      </c>
      <c r="B33" s="268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8" s="1" customFormat="1" ht="16.149999999999999" customHeight="1" thickBot="1" x14ac:dyDescent="0.35">
      <c r="A34" s="77">
        <v>28</v>
      </c>
      <c r="B34" s="269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8" s="1" customFormat="1" ht="16.149999999999999" customHeight="1" thickBot="1" x14ac:dyDescent="0.35">
      <c r="A35" s="77">
        <v>29</v>
      </c>
      <c r="B35" s="264" t="s">
        <v>123</v>
      </c>
      <c r="C35" s="128"/>
      <c r="D35" s="48"/>
      <c r="E35" s="49"/>
      <c r="F35" s="50"/>
      <c r="G35" s="51"/>
      <c r="H35" s="49"/>
      <c r="I35" s="50"/>
      <c r="J35" s="52" t="s">
        <v>124</v>
      </c>
      <c r="K35" s="53"/>
      <c r="L35" s="54">
        <v>1</v>
      </c>
      <c r="M35" s="55"/>
      <c r="N35" s="56"/>
      <c r="O35" s="54"/>
      <c r="P35" s="54"/>
      <c r="Q35" s="55"/>
      <c r="R35" s="141" t="s">
        <v>142</v>
      </c>
    </row>
    <row r="36" spans="1:18" s="1" customFormat="1" ht="16.149999999999999" customHeight="1" thickBot="1" x14ac:dyDescent="0.35">
      <c r="A36" s="77">
        <v>30</v>
      </c>
      <c r="B36" s="265"/>
      <c r="C36" s="73"/>
      <c r="D36" s="29"/>
      <c r="E36" s="30"/>
      <c r="F36" s="31"/>
      <c r="G36" s="32"/>
      <c r="H36" s="30"/>
      <c r="I36" s="31"/>
      <c r="J36" s="57" t="s">
        <v>125</v>
      </c>
      <c r="K36" s="34"/>
      <c r="L36" s="35">
        <v>1</v>
      </c>
      <c r="M36" s="36"/>
      <c r="N36" s="37"/>
      <c r="O36" s="35"/>
      <c r="P36" s="35"/>
      <c r="Q36" s="36"/>
    </row>
    <row r="37" spans="1:18" s="1" customFormat="1" ht="16.149999999999999" customHeight="1" thickBot="1" x14ac:dyDescent="0.35">
      <c r="A37" s="77">
        <v>31</v>
      </c>
      <c r="B37" s="265"/>
      <c r="C37" s="73"/>
      <c r="D37" s="29"/>
      <c r="E37" s="30"/>
      <c r="F37" s="31"/>
      <c r="G37" s="32"/>
      <c r="H37" s="30"/>
      <c r="I37" s="31"/>
      <c r="J37" s="57" t="s">
        <v>126</v>
      </c>
      <c r="K37" s="34"/>
      <c r="L37" s="35">
        <v>1</v>
      </c>
      <c r="M37" s="36"/>
      <c r="N37" s="37"/>
      <c r="O37" s="35"/>
      <c r="P37" s="35"/>
      <c r="Q37" s="36"/>
    </row>
    <row r="38" spans="1:18" s="1" customFormat="1" ht="16.149999999999999" customHeight="1" thickBot="1" x14ac:dyDescent="0.35">
      <c r="A38" s="77">
        <v>32</v>
      </c>
      <c r="B38" s="266"/>
      <c r="C38" s="74"/>
      <c r="D38" s="38"/>
      <c r="E38" s="39"/>
      <c r="F38" s="40"/>
      <c r="G38" s="41"/>
      <c r="H38" s="39"/>
      <c r="I38" s="40"/>
      <c r="J38" s="42" t="s">
        <v>127</v>
      </c>
      <c r="K38" s="43"/>
      <c r="L38" s="44">
        <v>1</v>
      </c>
      <c r="M38" s="45"/>
      <c r="N38" s="46"/>
      <c r="O38" s="44"/>
      <c r="P38" s="44"/>
      <c r="Q38" s="45"/>
    </row>
    <row r="39" spans="1:18" s="1" customFormat="1" ht="16.149999999999999" customHeight="1" thickBot="1" x14ac:dyDescent="0.35">
      <c r="A39" s="77">
        <v>33</v>
      </c>
      <c r="B39" s="255" t="s">
        <v>128</v>
      </c>
      <c r="C39" s="77" t="s">
        <v>129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8" s="1" customFormat="1" ht="16.149999999999999" customHeight="1" thickBot="1" x14ac:dyDescent="0.35">
      <c r="A40" s="77">
        <v>34</v>
      </c>
      <c r="B40" s="256"/>
      <c r="C40" s="58" t="s">
        <v>130</v>
      </c>
      <c r="D40" s="13"/>
      <c r="E40" s="4"/>
      <c r="F40" s="14">
        <v>1</v>
      </c>
      <c r="G40" s="15">
        <v>1</v>
      </c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8" s="1" customFormat="1" ht="16.149999999999999" customHeight="1" thickBot="1" x14ac:dyDescent="0.35">
      <c r="A41" s="77">
        <v>35</v>
      </c>
      <c r="B41" s="256"/>
      <c r="C41" s="58" t="s">
        <v>131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8" s="1" customFormat="1" ht="16.149999999999999" customHeight="1" thickBot="1" x14ac:dyDescent="0.35">
      <c r="A42" s="77">
        <v>36</v>
      </c>
      <c r="B42" s="257"/>
      <c r="C42" s="76" t="s">
        <v>132</v>
      </c>
      <c r="D42" s="21"/>
      <c r="E42" s="22"/>
      <c r="F42" s="23">
        <v>1</v>
      </c>
      <c r="G42" s="24">
        <v>1</v>
      </c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8" s="1" customFormat="1" ht="16.149999999999999" customHeight="1" thickBot="1" x14ac:dyDescent="0.35">
      <c r="A43" s="77">
        <v>37</v>
      </c>
      <c r="B43" s="264"/>
      <c r="C43" s="72" t="s">
        <v>133</v>
      </c>
      <c r="D43" s="48"/>
      <c r="E43" s="49"/>
      <c r="F43" s="50">
        <v>1</v>
      </c>
      <c r="G43" s="51">
        <v>1</v>
      </c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8" s="1" customFormat="1" ht="16.149999999999999" customHeight="1" thickBot="1" x14ac:dyDescent="0.35">
      <c r="A44" s="77">
        <v>38</v>
      </c>
      <c r="B44" s="265"/>
      <c r="C44" s="73" t="s">
        <v>134</v>
      </c>
      <c r="D44" s="29">
        <v>1</v>
      </c>
      <c r="E44" s="181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8" s="1" customFormat="1" ht="16.149999999999999" customHeight="1" thickBot="1" x14ac:dyDescent="0.35">
      <c r="A45" s="77">
        <v>39</v>
      </c>
      <c r="B45" s="265"/>
      <c r="C45" s="73" t="s">
        <v>135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8" s="1" customFormat="1" ht="16.149999999999999" customHeight="1" thickBot="1" x14ac:dyDescent="0.35">
      <c r="A46" s="77">
        <v>40</v>
      </c>
      <c r="B46" s="265"/>
      <c r="C46" s="91" t="s">
        <v>136</v>
      </c>
      <c r="D46" s="119"/>
      <c r="E46" s="120"/>
      <c r="F46" s="121">
        <v>1</v>
      </c>
      <c r="G46" s="122">
        <v>1</v>
      </c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8" s="1" customFormat="1" ht="16.149999999999999" customHeight="1" thickBot="1" x14ac:dyDescent="0.35">
      <c r="A47" s="77">
        <v>41</v>
      </c>
      <c r="B47" s="267"/>
      <c r="C47" s="92" t="s">
        <v>137</v>
      </c>
      <c r="D47" s="93"/>
      <c r="E47" s="94"/>
      <c r="F47" s="95">
        <v>1</v>
      </c>
      <c r="G47" s="93">
        <v>1</v>
      </c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8" s="1" customFormat="1" ht="16.149999999999999" customHeight="1" thickBot="1" x14ac:dyDescent="0.35">
      <c r="A48" s="77">
        <v>42</v>
      </c>
      <c r="B48" s="268"/>
      <c r="C48" s="101" t="s">
        <v>139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68"/>
      <c r="C49" s="101" t="s">
        <v>138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69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70" t="s">
        <v>140</v>
      </c>
      <c r="C51" s="128" t="s">
        <v>121</v>
      </c>
      <c r="D51" s="129">
        <v>1</v>
      </c>
      <c r="E51" s="130"/>
      <c r="F51" s="131"/>
      <c r="G51" s="132"/>
      <c r="H51" s="130"/>
      <c r="I51" s="131"/>
      <c r="J51" s="133"/>
      <c r="K51" s="134"/>
      <c r="L51" s="135"/>
      <c r="M51" s="136">
        <v>1</v>
      </c>
      <c r="N51" s="137"/>
      <c r="O51" s="135"/>
      <c r="P51" s="135">
        <v>1</v>
      </c>
      <c r="Q51" s="136"/>
    </row>
    <row r="52" spans="1:17" s="1" customFormat="1" ht="16.149999999999999" customHeight="1" thickBot="1" x14ac:dyDescent="0.35">
      <c r="A52" s="77">
        <v>46</v>
      </c>
      <c r="B52" s="262"/>
      <c r="C52" s="73" t="s">
        <v>141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>
        <v>1</v>
      </c>
      <c r="N52" s="37"/>
      <c r="O52" s="35"/>
      <c r="P52" s="35">
        <v>1</v>
      </c>
      <c r="Q52" s="36"/>
    </row>
    <row r="53" spans="1:17" s="1" customFormat="1" ht="16.149999999999999" customHeight="1" thickBot="1" x14ac:dyDescent="0.35">
      <c r="A53" s="77">
        <v>47</v>
      </c>
      <c r="B53" s="262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63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88" t="s">
        <v>143</v>
      </c>
      <c r="C55" s="185"/>
      <c r="D55" s="186"/>
      <c r="E55" s="180"/>
      <c r="F55" s="187"/>
      <c r="G55" s="186"/>
      <c r="H55" s="180"/>
      <c r="I55" s="187"/>
      <c r="J55" s="188" t="s">
        <v>124</v>
      </c>
      <c r="K55" s="189"/>
      <c r="L55" s="179"/>
      <c r="M55" s="190">
        <v>1</v>
      </c>
      <c r="N55" s="191"/>
      <c r="O55" s="179"/>
      <c r="P55" s="179">
        <v>1</v>
      </c>
      <c r="Q55" s="190"/>
    </row>
    <row r="56" spans="1:17" s="1" customFormat="1" ht="16.149999999999999" customHeight="1" thickBot="1" x14ac:dyDescent="0.35">
      <c r="A56" s="77">
        <v>50</v>
      </c>
      <c r="B56" s="289"/>
      <c r="C56" s="192"/>
      <c r="D56" s="193"/>
      <c r="E56" s="181"/>
      <c r="F56" s="194"/>
      <c r="G56" s="193"/>
      <c r="H56" s="181"/>
      <c r="I56" s="194"/>
      <c r="J56" s="195" t="s">
        <v>127</v>
      </c>
      <c r="K56" s="196"/>
      <c r="L56" s="197"/>
      <c r="M56" s="198">
        <v>1</v>
      </c>
      <c r="N56" s="199"/>
      <c r="O56" s="197"/>
      <c r="P56" s="197">
        <v>1</v>
      </c>
      <c r="Q56" s="198"/>
    </row>
    <row r="57" spans="1:17" s="1" customFormat="1" ht="16.149999999999999" customHeight="1" thickBot="1" x14ac:dyDescent="0.35">
      <c r="A57" s="77">
        <v>51</v>
      </c>
      <c r="B57" s="289"/>
      <c r="C57" s="101"/>
      <c r="D57" s="102"/>
      <c r="E57" s="103"/>
      <c r="F57" s="104"/>
      <c r="G57" s="102"/>
      <c r="H57" s="103"/>
      <c r="I57" s="104"/>
      <c r="J57" s="105"/>
      <c r="K57" s="106"/>
      <c r="L57" s="107"/>
      <c r="M57" s="108"/>
      <c r="N57" s="109"/>
      <c r="O57" s="107"/>
      <c r="P57" s="107"/>
      <c r="Q57" s="108"/>
    </row>
    <row r="58" spans="1:17" s="1" customFormat="1" ht="16.149999999999999" customHeight="1" thickBot="1" x14ac:dyDescent="0.35">
      <c r="A58" s="77">
        <v>52</v>
      </c>
      <c r="B58" s="290"/>
      <c r="C58" s="110"/>
      <c r="D58" s="111"/>
      <c r="E58" s="112"/>
      <c r="F58" s="113"/>
      <c r="G58" s="111"/>
      <c r="H58" s="112"/>
      <c r="I58" s="113"/>
      <c r="J58" s="114"/>
      <c r="K58" s="115"/>
      <c r="L58" s="116"/>
      <c r="M58" s="117"/>
      <c r="N58" s="118"/>
      <c r="O58" s="116"/>
      <c r="P58" s="116"/>
      <c r="Q58" s="117"/>
    </row>
    <row r="59" spans="1:17" s="1" customFormat="1" ht="16.149999999999999" customHeight="1" thickBot="1" x14ac:dyDescent="0.35">
      <c r="A59" s="77">
        <v>53</v>
      </c>
      <c r="B59" s="261"/>
      <c r="C59" s="128"/>
      <c r="D59" s="129"/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62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62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63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67"/>
      <c r="C63" s="92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68"/>
      <c r="C64" s="101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68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69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61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62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62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63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71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72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72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73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64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65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65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66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71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72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72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73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64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65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65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66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71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72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72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73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64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65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65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66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71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72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72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73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64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65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65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66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71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72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72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73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64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65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65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66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71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72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72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73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323" t="s">
        <v>4</v>
      </c>
      <c r="B115" s="324"/>
      <c r="C115" s="142">
        <f>SUM(D115:F115)</f>
        <v>32</v>
      </c>
      <c r="D115" s="10">
        <f t="shared" ref="D115:I115" si="0">SUM(D7:D114)</f>
        <v>8</v>
      </c>
      <c r="E115" s="11">
        <f t="shared" si="0"/>
        <v>10</v>
      </c>
      <c r="F115" s="12">
        <f t="shared" si="0"/>
        <v>14</v>
      </c>
      <c r="G115" s="75">
        <f t="shared" si="0"/>
        <v>9</v>
      </c>
      <c r="H115" s="11">
        <f t="shared" si="0"/>
        <v>5</v>
      </c>
      <c r="I115" s="12">
        <f t="shared" si="0"/>
        <v>4</v>
      </c>
      <c r="J115" s="9">
        <f>SUM(K115:M115)</f>
        <v>14</v>
      </c>
      <c r="K115" s="10">
        <f t="shared" ref="K115:Q115" si="1">SUM(K7:K114)</f>
        <v>4</v>
      </c>
      <c r="L115" s="11">
        <f t="shared" si="1"/>
        <v>4</v>
      </c>
      <c r="M115" s="12">
        <f t="shared" si="1"/>
        <v>6</v>
      </c>
      <c r="N115" s="75">
        <f t="shared" si="1"/>
        <v>0</v>
      </c>
      <c r="O115" s="11">
        <f t="shared" si="1"/>
        <v>0</v>
      </c>
      <c r="P115" s="11">
        <f t="shared" si="1"/>
        <v>6</v>
      </c>
      <c r="Q115" s="12">
        <f t="shared" si="1"/>
        <v>0</v>
      </c>
    </row>
    <row r="116" spans="1:18" s="1" customFormat="1" ht="16.149999999999999" customHeight="1" thickBot="1" x14ac:dyDescent="0.35">
      <c r="A116" s="321"/>
      <c r="B116" s="322"/>
      <c r="C116" s="143"/>
      <c r="D116" s="146">
        <f>D115/C115</f>
        <v>0.25</v>
      </c>
      <c r="E116" s="144">
        <f>E115/C115</f>
        <v>0.3125</v>
      </c>
      <c r="F116" s="145">
        <f>F115/C115</f>
        <v>0.4375</v>
      </c>
      <c r="G116" s="71"/>
      <c r="H116" s="27"/>
      <c r="I116" s="28"/>
      <c r="J116" s="25"/>
      <c r="K116" s="146">
        <f>K115/J115</f>
        <v>0.2857142857142857</v>
      </c>
      <c r="L116" s="144">
        <f>L115/J115</f>
        <v>0.2857142857142857</v>
      </c>
      <c r="M116" s="145">
        <f>M115/J115</f>
        <v>0.42857142857142855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5" t="s">
        <v>85</v>
      </c>
      <c r="B118" s="250"/>
      <c r="C118" s="250"/>
      <c r="D118" s="250"/>
      <c r="E118" s="250"/>
      <c r="F118" s="250"/>
      <c r="G118" s="250"/>
      <c r="H118" s="250"/>
      <c r="I118" s="250"/>
      <c r="J118" s="318" t="s">
        <v>95</v>
      </c>
      <c r="K118" s="319"/>
      <c r="L118" s="319"/>
      <c r="M118" s="319"/>
      <c r="N118" s="319"/>
      <c r="O118" s="319"/>
      <c r="P118" s="319"/>
      <c r="Q118" s="320"/>
    </row>
    <row r="119" spans="1:18" ht="16.149999999999999" customHeight="1" x14ac:dyDescent="0.3">
      <c r="A119" s="278" t="s">
        <v>61</v>
      </c>
      <c r="B119" s="249" t="s">
        <v>86</v>
      </c>
      <c r="C119" s="251"/>
      <c r="D119" s="280" t="s">
        <v>92</v>
      </c>
      <c r="E119" s="282" t="s">
        <v>93</v>
      </c>
      <c r="F119" s="282"/>
      <c r="G119" s="280"/>
      <c r="H119" s="280"/>
      <c r="I119" s="284"/>
      <c r="J119" s="308" t="s">
        <v>55</v>
      </c>
      <c r="K119" s="249" t="s">
        <v>56</v>
      </c>
      <c r="L119" s="250"/>
      <c r="M119" s="250"/>
      <c r="N119" s="251"/>
      <c r="O119" s="302" t="s">
        <v>58</v>
      </c>
      <c r="P119" s="302" t="s">
        <v>59</v>
      </c>
      <c r="Q119" s="276" t="s">
        <v>57</v>
      </c>
    </row>
    <row r="120" spans="1:18" ht="16.149999999999999" customHeight="1" thickBot="1" x14ac:dyDescent="0.35">
      <c r="A120" s="279"/>
      <c r="B120" s="252"/>
      <c r="C120" s="254"/>
      <c r="D120" s="281"/>
      <c r="E120" s="283"/>
      <c r="F120" s="283"/>
      <c r="G120" s="147"/>
      <c r="H120" s="147"/>
      <c r="I120" s="148"/>
      <c r="J120" s="309"/>
      <c r="K120" s="252"/>
      <c r="L120" s="253"/>
      <c r="M120" s="253"/>
      <c r="N120" s="254"/>
      <c r="O120" s="303"/>
      <c r="P120" s="303"/>
      <c r="Q120" s="277"/>
    </row>
    <row r="121" spans="1:18" ht="16.149999999999999" customHeight="1" thickBot="1" x14ac:dyDescent="0.35">
      <c r="A121" s="67">
        <v>1</v>
      </c>
      <c r="B121" s="291" t="s">
        <v>83</v>
      </c>
      <c r="C121" s="292"/>
      <c r="D121" s="183"/>
      <c r="E121" s="183">
        <v>1</v>
      </c>
      <c r="F121" s="59"/>
      <c r="G121" s="59"/>
      <c r="H121" s="59"/>
      <c r="I121" s="64"/>
      <c r="J121" s="67">
        <v>1</v>
      </c>
      <c r="K121" s="315" t="s">
        <v>69</v>
      </c>
      <c r="L121" s="316"/>
      <c r="M121" s="316"/>
      <c r="N121" s="317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93"/>
      <c r="C122" s="294"/>
      <c r="D122" s="27"/>
      <c r="E122" s="27"/>
      <c r="F122" s="27"/>
      <c r="G122" s="27"/>
      <c r="H122" s="27"/>
      <c r="I122" s="70"/>
      <c r="J122" s="26">
        <v>2</v>
      </c>
      <c r="K122" s="315" t="s">
        <v>94</v>
      </c>
      <c r="L122" s="316"/>
      <c r="M122" s="316"/>
      <c r="N122" s="317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2024-07-10T00:59:34Z</dcterms:modified>
</cp:coreProperties>
</file>