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남해보건소\"/>
    </mc:Choice>
  </mc:AlternateContent>
  <xr:revisionPtr revIDLastSave="0" documentId="13_ncr:1_{FC799AB9-DD95-4E1A-8AA4-CB6768B2389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<sst xmlns="http://schemas.openxmlformats.org/spreadsheetml/2006/main" count="165" uniqueCount="143">
  <si>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</si>
  <si>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</si>
  <si>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</si>
  <si>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</si>
  <si>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</si>
  <si>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</si>
  <si>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</si>
  <si>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</si>
  <si>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</si>
  <si>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</si>
  <si>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</si>
  <si>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</si>
  <si>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</si>
  <si>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</si>
  <si>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</si>
  <si>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</si>
  <si>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</si>
  <si>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</si>
  <si>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</si>
  <si>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</si>
  <si>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</si>
  <si>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</si>
  <si>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</si>
  <si>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</si>
  <si>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</si>
  <si>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</si>
  <si>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</si>
  <si>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</si>
  <si>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</si>
  <si>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</si>
  <si>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</si>
  <si>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</si>
  <si>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</si>
  <si>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</si>
  <si>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</si>
  <si>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</si>
  <si>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</si>
  <si>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</si>
  <si>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</si>
  <si>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</si>
  <si>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</si>
  <si>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</si>
  <si>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</si>
  <si>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</si>
  <si>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</si>
  <si>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</si>
  <si>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</si>
  <si>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</si>
  <si>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</si>
  <si>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</si>
  <si>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</si>
  <si>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</si>
  <si>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</si>
  <si>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</si>
  <si>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</si>
  <si>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</si>
  <si>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</si>
  <si>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</si>
  <si>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</si>
  <si>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</si>
  <si>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</si>
  <si>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</si>
  <si>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</si>
  <si>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</si>
  <si>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</si>
  <si>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</si>
  <si>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</si>
  <si>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</si>
  <si>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</si>
  <si>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</si>
  <si>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</si>
  <si>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</si>
  <si>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</si>
  <si>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</si>
  <si>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</si>
  <si>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</si>
  <si>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</si>
  <si>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</si>
  <si>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</si>
  <si>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</si>
  <si>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</si>
  <si>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</si>
  <si>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</si>
  <si>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</si>
  <si>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</si>
  <si>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</si>
  <si>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</si>
  <si>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</si>
  <si>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</si>
  <si>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</si>
  <si>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</si>
  <si>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</si>
  <si>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</si>
  <si>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</si>
  <si>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</si>
  <si>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</si>
  <si>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</si>
  <si>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</si>
  <si>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24.06.25</t>
    <phoneticPr fontId="1" type="noConversion"/>
  </si>
  <si>
    <t>남해보건소</t>
    <phoneticPr fontId="1" type="noConversion"/>
  </si>
  <si>
    <t>1-3 층</t>
    <phoneticPr fontId="1" type="noConversion"/>
  </si>
  <si>
    <t>2024.06.25</t>
    <phoneticPr fontId="1" type="noConversion"/>
  </si>
  <si>
    <t>경남 남해군 남해읍 선소로 6</t>
    <phoneticPr fontId="1" type="noConversion"/>
  </si>
  <si>
    <t>승강기</t>
    <phoneticPr fontId="1" type="noConversion"/>
  </si>
  <si>
    <t>3층 사무실</t>
    <phoneticPr fontId="1" type="noConversion"/>
  </si>
  <si>
    <t>소장실</t>
    <phoneticPr fontId="1" type="noConversion"/>
  </si>
  <si>
    <t>소회의실</t>
    <phoneticPr fontId="1" type="noConversion"/>
  </si>
  <si>
    <t>휴게실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</si>
  <si>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</si>
  <si>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</si>
  <si>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</si>
  <si>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</si>
  <si>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</si>
  <si>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사무실</t>
    <phoneticPr fontId="1" type="noConversion"/>
  </si>
  <si>
    <t>상담실</t>
    <phoneticPr fontId="1" type="noConversion"/>
  </si>
  <si>
    <t>건강증진과</t>
    <phoneticPr fontId="1" type="noConversion"/>
  </si>
  <si>
    <t>소회의실</t>
    <phoneticPr fontId="1" type="noConversion"/>
  </si>
  <si>
    <t>보건행정과</t>
    <phoneticPr fontId="1" type="noConversion"/>
  </si>
  <si>
    <t>결핵관리실</t>
    <phoneticPr fontId="1" type="noConversion"/>
  </si>
  <si>
    <t>한의진료실</t>
    <phoneticPr fontId="1" type="noConversion"/>
  </si>
  <si>
    <t>방사선실</t>
    <phoneticPr fontId="1" type="noConversion"/>
  </si>
  <si>
    <t>임상병리실</t>
    <phoneticPr fontId="1" type="noConversion"/>
  </si>
  <si>
    <t>창고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</si>
  <si>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</si>
  <si>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</si>
  <si>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</si>
  <si>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</si>
  <si>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상</t>
    <phoneticPr fontId="1" type="noConversion"/>
  </si>
  <si>
    <t>1층 사무실</t>
    <phoneticPr fontId="1" type="noConversion"/>
  </si>
  <si>
    <t>식당</t>
    <phoneticPr fontId="1" type="noConversion"/>
  </si>
  <si>
    <t>예방접종실</t>
    <phoneticPr fontId="1" type="noConversion"/>
  </si>
  <si>
    <t>모유수유실</t>
    <phoneticPr fontId="1" type="noConversion"/>
  </si>
  <si>
    <t>통합건강증진실</t>
    <phoneticPr fontId="1" type="noConversion"/>
  </si>
  <si>
    <t>모자보건실</t>
    <phoneticPr fontId="1" type="noConversion"/>
  </si>
  <si>
    <t>금연상담실</t>
    <phoneticPr fontId="1" type="noConversion"/>
  </si>
  <si>
    <t>치과진료실</t>
    <phoneticPr fontId="1" type="noConversion"/>
  </si>
  <si>
    <t>처치실 / 주사실</t>
    <phoneticPr fontId="1" type="noConversion"/>
  </si>
  <si>
    <t>진료실</t>
    <phoneticPr fontId="1" type="noConversion"/>
  </si>
  <si>
    <t>상좌</t>
    <phoneticPr fontId="1" type="noConversion"/>
  </si>
  <si>
    <t>하우</t>
    <phoneticPr fontId="1" type="noConversion"/>
  </si>
  <si>
    <t>1층화장실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</si>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</sst>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4</xdr:row>
      <xdr:rowOff>0</xdr:rowOff>
    </xdr:from>
    <xdr:to>
      <xdr:col>7</xdr:col>
      <xdr:colOff>230398</xdr:colOff>
      <xdr:row>5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70FE58B-4FC9-4046-AC54-4542778BC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876300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5" sqref="E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38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46</v>
      </c>
      <c r="B3" s="221"/>
      <c r="C3" s="177" t="s">
        <v>99</v>
      </c>
      <c r="D3" s="175" t="s">
        <v>49</v>
      </c>
      <c r="E3" s="182" t="s">
        <v>102</v>
      </c>
      <c r="F3" s="182"/>
      <c r="G3" s="182"/>
      <c r="H3" s="183"/>
    </row>
    <row r="4" spans="1:9" ht="20.100000000000001" customHeight="1" x14ac:dyDescent="0.3">
      <c r="A4" s="222" t="s">
        <v>47</v>
      </c>
      <c r="B4" s="223"/>
      <c r="C4" s="178" t="s">
        <v>100</v>
      </c>
      <c r="D4" s="176" t="s">
        <v>68</v>
      </c>
      <c r="E4" s="180" t="s">
        <v>97</v>
      </c>
      <c r="F4" s="180"/>
      <c r="G4" s="180"/>
      <c r="H4" s="181"/>
    </row>
    <row r="5" spans="1:9" ht="20.100000000000001" customHeight="1" thickBot="1" x14ac:dyDescent="0.35">
      <c r="A5" s="224" t="s">
        <v>48</v>
      </c>
      <c r="B5" s="225"/>
      <c r="C5" s="61" t="s">
        <v>101</v>
      </c>
      <c r="D5" s="60" t="s">
        <v>50</v>
      </c>
      <c r="E5" s="179" t="s">
        <v>141</v>
      </c>
      <c r="F5" s="179"/>
      <c r="G5" s="218" t="s">
        <v>51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29</v>
      </c>
      <c r="E6" s="196"/>
      <c r="F6" s="213" t="s">
        <v>3</v>
      </c>
      <c r="G6" s="196" t="s">
        <v>41</v>
      </c>
      <c r="H6" s="215" t="s">
        <v>15</v>
      </c>
      <c r="I6" s="187" t="s">
        <v>30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45</v>
      </c>
      <c r="C8" s="153" t="s">
        <v>64</v>
      </c>
      <c r="D8" s="153"/>
      <c r="E8" s="153">
        <v>1</v>
      </c>
      <c r="F8" s="153"/>
      <c r="G8" s="154"/>
      <c r="H8" s="155"/>
      <c r="I8" s="3" t="str">
        <f>IF(D8=1,"0",IF(E8=1,"1",IF(F8=1,"2",IF(G8=1,"3"))))</f>
        <v>1</v>
      </c>
    </row>
    <row r="9" spans="1:9" ht="16.5" customHeight="1" x14ac:dyDescent="0.3">
      <c r="A9" s="189"/>
      <c r="B9" s="210"/>
      <c r="C9" s="156" t="s">
        <v>70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80</v>
      </c>
      <c r="C11" s="150" t="s">
        <v>72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9"/>
      <c r="B12" s="199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65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8" t="s">
        <v>52</v>
      </c>
      <c r="B15" s="193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62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43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99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63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77</v>
      </c>
      <c r="D25" s="156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189"/>
      <c r="B26" s="199"/>
      <c r="C26" s="150" t="s">
        <v>78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76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9"/>
      <c r="B28" s="199"/>
      <c r="C28" s="150" t="s">
        <v>79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189"/>
      <c r="B29" s="199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44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9"/>
      <c r="B38" s="199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5"/>
      <c r="B41" s="195" t="s">
        <v>27</v>
      </c>
      <c r="C41" s="19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5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54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U17" sqref="U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98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141</v>
      </c>
      <c r="Q3" s="271"/>
      <c r="R3" s="85"/>
    </row>
    <row r="4" spans="1:24" s="1" customFormat="1" ht="12.75" thickBot="1" x14ac:dyDescent="0.35">
      <c r="A4" s="261" t="s">
        <v>0</v>
      </c>
      <c r="B4" s="269" t="s">
        <v>67</v>
      </c>
      <c r="C4" s="266" t="s">
        <v>60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33</v>
      </c>
      <c r="H6" s="87" t="s">
        <v>34</v>
      </c>
      <c r="I6" s="88" t="s">
        <v>35</v>
      </c>
      <c r="J6" s="254"/>
      <c r="K6" s="256"/>
      <c r="L6" s="258"/>
      <c r="M6" s="260"/>
      <c r="N6" s="86" t="s">
        <v>36</v>
      </c>
      <c r="O6" s="87" t="s">
        <v>37</v>
      </c>
      <c r="P6" s="87" t="s">
        <v>33</v>
      </c>
      <c r="Q6" s="88" t="s">
        <v>35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103</v>
      </c>
      <c r="C11" s="72">
        <v>3</v>
      </c>
      <c r="D11" s="48"/>
      <c r="E11" s="49"/>
      <c r="F11" s="50">
        <v>1</v>
      </c>
      <c r="G11" s="51"/>
      <c r="H11" s="49">
        <v>1</v>
      </c>
      <c r="I11" s="50"/>
      <c r="J11" s="52"/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>
        <v>2</v>
      </c>
      <c r="D12" s="29"/>
      <c r="E12" s="30"/>
      <c r="F12" s="31">
        <v>1</v>
      </c>
      <c r="G12" s="32"/>
      <c r="H12" s="30">
        <v>1</v>
      </c>
      <c r="I12" s="31"/>
      <c r="J12" s="57"/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>
        <v>1</v>
      </c>
      <c r="D13" s="29">
        <v>1</v>
      </c>
      <c r="E13" s="30"/>
      <c r="F13" s="31"/>
      <c r="G13" s="32"/>
      <c r="H13" s="30"/>
      <c r="I13" s="31"/>
      <c r="J13" s="57"/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 t="s">
        <v>142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104</v>
      </c>
      <c r="C15" s="77" t="s">
        <v>105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58" t="s">
        <v>106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58" t="s">
        <v>107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108</v>
      </c>
      <c r="C19" s="72" t="s">
        <v>138</v>
      </c>
      <c r="D19" s="48"/>
      <c r="E19" s="49"/>
      <c r="F19" s="50">
        <v>1</v>
      </c>
      <c r="G19" s="51"/>
      <c r="H19" s="49">
        <v>1</v>
      </c>
      <c r="I19" s="50"/>
      <c r="J19" s="52" t="s">
        <v>109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7">
        <v>14</v>
      </c>
      <c r="B20" s="243"/>
      <c r="C20" s="73" t="s">
        <v>139</v>
      </c>
      <c r="D20" s="29"/>
      <c r="E20" s="30">
        <v>1</v>
      </c>
      <c r="F20" s="31"/>
      <c r="G20" s="32"/>
      <c r="H20" s="30"/>
      <c r="I20" s="31"/>
      <c r="J20" s="57" t="s">
        <v>110</v>
      </c>
      <c r="K20" s="34"/>
      <c r="L20" s="35"/>
      <c r="M20" s="36">
        <v>1</v>
      </c>
      <c r="N20" s="37"/>
      <c r="O20" s="35"/>
      <c r="P20" s="35">
        <v>1</v>
      </c>
      <c r="Q20" s="36"/>
    </row>
    <row r="21" spans="1:17" s="1" customFormat="1" ht="16.149999999999999" customHeight="1" thickBot="1" x14ac:dyDescent="0.35">
      <c r="A21" s="77">
        <v>15</v>
      </c>
      <c r="B21" s="243"/>
      <c r="C21" s="73"/>
      <c r="D21" s="29"/>
      <c r="E21" s="30"/>
      <c r="F21" s="31"/>
      <c r="G21" s="32"/>
      <c r="H21" s="30"/>
      <c r="I21" s="31"/>
      <c r="J21" s="57" t="s">
        <v>111</v>
      </c>
      <c r="K21" s="34"/>
      <c r="L21" s="35"/>
      <c r="M21" s="36">
        <v>1</v>
      </c>
      <c r="N21" s="37"/>
      <c r="O21" s="35"/>
      <c r="P21" s="35">
        <v>1</v>
      </c>
      <c r="Q21" s="36"/>
    </row>
    <row r="22" spans="1:17" s="1" customFormat="1" ht="16.149999999999999" customHeight="1" thickBot="1" x14ac:dyDescent="0.35">
      <c r="A22" s="77">
        <v>16</v>
      </c>
      <c r="B22" s="244"/>
      <c r="C22" s="74"/>
      <c r="D22" s="38"/>
      <c r="E22" s="39"/>
      <c r="F22" s="40"/>
      <c r="G22" s="41"/>
      <c r="H22" s="39"/>
      <c r="I22" s="40"/>
      <c r="J22" s="42" t="s">
        <v>112</v>
      </c>
      <c r="K22" s="43"/>
      <c r="L22" s="44"/>
      <c r="M22" s="45">
        <v>1</v>
      </c>
      <c r="N22" s="46"/>
      <c r="O22" s="44"/>
      <c r="P22" s="44">
        <v>1</v>
      </c>
      <c r="Q22" s="45"/>
    </row>
    <row r="23" spans="1:17" s="1" customFormat="1" ht="16.149999999999999" customHeight="1" thickBot="1" x14ac:dyDescent="0.35">
      <c r="A23" s="77">
        <v>17</v>
      </c>
      <c r="B23" s="291" t="s">
        <v>113</v>
      </c>
      <c r="C23" s="77" t="s">
        <v>114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115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 t="s">
        <v>116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 t="s">
        <v>117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/>
      <c r="C27" s="72" t="s">
        <v>118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30.75" customHeight="1" thickBot="1" x14ac:dyDescent="0.35">
      <c r="A28" s="77">
        <v>22</v>
      </c>
      <c r="B28" s="227"/>
      <c r="C28" s="73" t="s">
        <v>119</v>
      </c>
      <c r="D28" s="29"/>
      <c r="E28" s="30"/>
      <c r="F28" s="31">
        <v>1</v>
      </c>
      <c r="G28" s="32">
        <v>1</v>
      </c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 t="s">
        <v>120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 t="s">
        <v>121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/>
      <c r="C31" s="92" t="s">
        <v>122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/>
      <c r="D32" s="102"/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123</v>
      </c>
      <c r="C35" s="128" t="s">
        <v>124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125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7">
        <v>31</v>
      </c>
      <c r="B37" s="227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 t="s">
        <v>126</v>
      </c>
      <c r="C39" s="77" t="s">
        <v>138</v>
      </c>
      <c r="D39" s="5"/>
      <c r="E39" s="6"/>
      <c r="F39" s="7">
        <v>1</v>
      </c>
      <c r="G39" s="8"/>
      <c r="H39" s="6">
        <v>1</v>
      </c>
      <c r="I39" s="7"/>
      <c r="J39" s="90" t="s">
        <v>127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139</v>
      </c>
      <c r="D40" s="13"/>
      <c r="E40" s="4">
        <v>1</v>
      </c>
      <c r="F40" s="14"/>
      <c r="G40" s="15"/>
      <c r="H40" s="4"/>
      <c r="I40" s="14"/>
      <c r="J40" s="47" t="s">
        <v>110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7">
        <v>35</v>
      </c>
      <c r="B41" s="292"/>
      <c r="C41" s="58"/>
      <c r="D41" s="13"/>
      <c r="E41" s="4"/>
      <c r="F41" s="14"/>
      <c r="G41" s="15"/>
      <c r="H41" s="4"/>
      <c r="I41" s="14"/>
      <c r="J41" s="47" t="s">
        <v>111</v>
      </c>
      <c r="K41" s="17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thickBot="1" x14ac:dyDescent="0.35">
      <c r="A42" s="77">
        <v>36</v>
      </c>
      <c r="B42" s="293"/>
      <c r="C42" s="76"/>
      <c r="D42" s="21"/>
      <c r="E42" s="22"/>
      <c r="F42" s="23"/>
      <c r="G42" s="24"/>
      <c r="H42" s="22"/>
      <c r="I42" s="23"/>
      <c r="J42" s="25" t="s">
        <v>112</v>
      </c>
      <c r="K42" s="26"/>
      <c r="L42" s="27"/>
      <c r="M42" s="28">
        <v>1</v>
      </c>
      <c r="N42" s="71"/>
      <c r="O42" s="27"/>
      <c r="P42" s="27">
        <v>1</v>
      </c>
      <c r="Q42" s="28"/>
    </row>
    <row r="43" spans="1:17" s="1" customFormat="1" ht="16.149999999999999" customHeight="1" thickBot="1" x14ac:dyDescent="0.35">
      <c r="A43" s="77">
        <v>37</v>
      </c>
      <c r="B43" s="226" t="s">
        <v>128</v>
      </c>
      <c r="C43" s="72" t="s">
        <v>129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130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 t="s">
        <v>131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 t="s">
        <v>132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/>
      <c r="C47" s="92" t="s">
        <v>133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134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 t="s">
        <v>135</v>
      </c>
      <c r="D49" s="102">
        <v>1</v>
      </c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 t="s">
        <v>136</v>
      </c>
      <c r="D50" s="111">
        <v>1</v>
      </c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/>
      <c r="C51" s="128" t="s">
        <v>137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140</v>
      </c>
      <c r="C55" s="92" t="s">
        <v>124</v>
      </c>
      <c r="D55" s="93">
        <v>1</v>
      </c>
      <c r="E55" s="94"/>
      <c r="F55" s="95"/>
      <c r="G55" s="93"/>
      <c r="H55" s="94"/>
      <c r="I55" s="95"/>
      <c r="J55" s="96"/>
      <c r="K55" s="97"/>
      <c r="L55" s="11">
        <v>1</v>
      </c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125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7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/>
      <c r="C59" s="128"/>
      <c r="D59" s="129"/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/>
      <c r="C63" s="92"/>
      <c r="D63" s="138"/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/>
      <c r="D64" s="139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33</v>
      </c>
      <c r="D115" s="10">
        <f t="shared" ref="D115:I115" si="0">SUM(D7:D114)</f>
        <v>17</v>
      </c>
      <c r="E115" s="11">
        <f t="shared" si="0"/>
        <v>11</v>
      </c>
      <c r="F115" s="12">
        <f t="shared" si="0"/>
        <v>5</v>
      </c>
      <c r="G115" s="75">
        <f t="shared" si="0"/>
        <v>1</v>
      </c>
      <c r="H115" s="11">
        <f t="shared" si="0"/>
        <v>4</v>
      </c>
      <c r="I115" s="12">
        <f t="shared" si="0"/>
        <v>0</v>
      </c>
      <c r="J115" s="9">
        <f>SUM(K115:M115)</f>
        <v>17</v>
      </c>
      <c r="K115" s="10">
        <f t="shared" ref="K115:Q115" si="1">SUM(K7:K114)</f>
        <v>3</v>
      </c>
      <c r="L115" s="11">
        <f t="shared" si="1"/>
        <v>2</v>
      </c>
      <c r="M115" s="12">
        <f t="shared" si="1"/>
        <v>12</v>
      </c>
      <c r="N115" s="75">
        <f t="shared" si="1"/>
        <v>1</v>
      </c>
      <c r="O115" s="11">
        <f t="shared" si="1"/>
        <v>0</v>
      </c>
      <c r="P115" s="11">
        <f t="shared" si="1"/>
        <v>12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0.51515151515151514</v>
      </c>
      <c r="E116" s="144">
        <f>E115/C115</f>
        <v>0.33333333333333331</v>
      </c>
      <c r="F116" s="145">
        <f>F115/C115</f>
        <v>0.15151515151515152</v>
      </c>
      <c r="G116" s="71"/>
      <c r="H116" s="27"/>
      <c r="I116" s="28"/>
      <c r="J116" s="25"/>
      <c r="K116" s="146">
        <f>K115/J115</f>
        <v>0.17647058823529413</v>
      </c>
      <c r="L116" s="144">
        <f>L115/J115</f>
        <v>0.11764705882352941</v>
      </c>
      <c r="M116" s="145">
        <f>M115/J115</f>
        <v>0.70588235294117652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85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95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61</v>
      </c>
      <c r="B119" s="285" t="s">
        <v>86</v>
      </c>
      <c r="C119" s="286"/>
      <c r="D119" s="257" t="s">
        <v>92</v>
      </c>
      <c r="E119" s="280" t="s">
        <v>93</v>
      </c>
      <c r="F119" s="280"/>
      <c r="G119" s="257"/>
      <c r="H119" s="257"/>
      <c r="I119" s="282"/>
      <c r="J119" s="250" t="s">
        <v>55</v>
      </c>
      <c r="K119" s="285" t="s">
        <v>56</v>
      </c>
      <c r="L119" s="284"/>
      <c r="M119" s="284"/>
      <c r="N119" s="286"/>
      <c r="O119" s="231" t="s">
        <v>58</v>
      </c>
      <c r="P119" s="231" t="s">
        <v>59</v>
      </c>
      <c r="Q119" s="264" t="s">
        <v>57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83</v>
      </c>
      <c r="C121" s="276"/>
      <c r="D121" s="59"/>
      <c r="E121" s="59">
        <v>1</v>
      </c>
      <c r="F121" s="59"/>
      <c r="G121" s="59"/>
      <c r="H121" s="59"/>
      <c r="I121" s="64"/>
      <c r="J121" s="67">
        <v>1</v>
      </c>
      <c r="K121" s="228" t="s">
        <v>69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94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2024-07-10T01:02:03Z</dcterms:modified>
</cp:coreProperties>
</file>