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사천보건소\"/>
    </mc:Choice>
  </mc:AlternateContent>
  <xr:revisionPtr revIDLastSave="0" documentId="13_ncr:1_{4443E33D-AFC3-43DF-A1B2-D25B82DE42C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<sst xmlns="http://schemas.openxmlformats.org/spreadsheetml/2006/main" count="184" uniqueCount="163">
  <si>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</si>
  <si>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</si>
  <si>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</si>
  <si>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</si>
  <si>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</si>
  <si>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</si>
  <si>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</si>
  <si>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</si>
  <si>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</si>
  <si>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</si>
  <si>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</si>
  <si>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</si>
  <si>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</si>
  <si>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</si>
  <si>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</si>
  <si>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</si>
  <si>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</si>
  <si>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</si>
  <si>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</si>
  <si>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</si>
  <si>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</si>
  <si>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</si>
  <si>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</si>
  <si>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</si>
  <si>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</si>
  <si>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</si>
  <si>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</si>
  <si>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</si>
  <si>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</si>
  <si>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</si>
  <si>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</si>
  <si>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</si>
  <si>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</si>
  <si>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</si>
  <si>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</si>
  <si>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</si>
  <si>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</si>
  <si>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</si>
  <si>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</si>
  <si>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</si>
  <si>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</si>
  <si>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</si>
  <si>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</si>
  <si>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</si>
  <si>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</si>
  <si>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</si>
  <si>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</si>
  <si>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</si>
  <si>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</si>
  <si>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</si>
  <si>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</si>
  <si>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</si>
  <si>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</si>
  <si>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</si>
  <si>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</si>
  <si>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</si>
  <si>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</si>
  <si>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</si>
  <si>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</si>
  <si>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</si>
  <si>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</si>
  <si>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</si>
  <si>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</si>
  <si>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</si>
  <si>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</si>
  <si>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</si>
  <si>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</si>
  <si>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</si>
  <si>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</si>
  <si>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</si>
  <si>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</si>
  <si>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</si>
  <si>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</si>
  <si>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</si>
  <si>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</si>
  <si>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</si>
  <si>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</si>
  <si>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</si>
  <si>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</si>
  <si>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</si>
  <si>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</si>
  <si>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</si>
  <si>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</si>
  <si>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</si>
  <si>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</si>
  <si>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</si>
  <si>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</si>
  <si>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</si>
  <si>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</si>
  <si>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</si>
  <si>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</si>
  <si>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</si>
  <si>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</si>
  <si>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</si>
  <si>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</si>
  <si>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</si>
  <si>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</si>
  <si>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</t>
    <phoneticPr fontId="1" type="noConversion"/>
  </si>
  <si>
    <t>24.06.25</t>
    <phoneticPr fontId="1" type="noConversion"/>
  </si>
  <si>
    <t>사천보건소</t>
    <phoneticPr fontId="1" type="noConversion"/>
  </si>
  <si>
    <t>경남 사천시 용현면 시청로 77-1</t>
    <phoneticPr fontId="1" type="noConversion"/>
  </si>
  <si>
    <t>B1-3층</t>
    <phoneticPr fontId="1" type="noConversion"/>
  </si>
  <si>
    <t>2024.06.25</t>
    <phoneticPr fontId="1" type="noConversion"/>
  </si>
  <si>
    <t>승강기</t>
    <phoneticPr fontId="1" type="noConversion"/>
  </si>
  <si>
    <t>B1</t>
    <phoneticPr fontId="1" type="noConversion"/>
  </si>
  <si>
    <t>3층 사무실</t>
    <phoneticPr fontId="1" type="noConversion"/>
  </si>
  <si>
    <t>다목적실</t>
    <phoneticPr fontId="1" type="noConversion"/>
  </si>
  <si>
    <t>공중위생팀
식품안전팀</t>
    <phoneticPr fontId="1" type="noConversion"/>
  </si>
  <si>
    <t>감염병관리팀
감염병대응팀</t>
    <phoneticPr fontId="1" type="noConversion"/>
  </si>
  <si>
    <t>보건행정팀</t>
    <phoneticPr fontId="1" type="noConversion"/>
  </si>
  <si>
    <t>보건소장실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</si>
  <si>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</si>
  <si>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</si>
  <si>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</si>
  <si>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</si>
  <si>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</si>
  <si>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</si>
  <si>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</si>
  <si>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</si>
  <si>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사무실</t>
    <phoneticPr fontId="1" type="noConversion"/>
  </si>
  <si>
    <t>등록교육센터</t>
    <phoneticPr fontId="1" type="noConversion"/>
  </si>
  <si>
    <t>전산실</t>
    <phoneticPr fontId="1" type="noConversion"/>
  </si>
  <si>
    <t>생애초기건강관리실</t>
    <phoneticPr fontId="1" type="noConversion"/>
  </si>
  <si>
    <t>일반창고</t>
    <phoneticPr fontId="1" type="noConversion"/>
  </si>
  <si>
    <t>여자휴게실</t>
    <phoneticPr fontId="1" type="noConversion"/>
  </si>
  <si>
    <t>남자휴게실</t>
    <phoneticPr fontId="1" type="noConversion"/>
  </si>
  <si>
    <t>방문보건실</t>
    <phoneticPr fontId="1" type="noConversion"/>
  </si>
  <si>
    <t>치매관리과</t>
    <phoneticPr fontId="1" type="noConversion"/>
  </si>
  <si>
    <t>건강증진과</t>
    <phoneticPr fontId="1" type="noConversion"/>
  </si>
  <si>
    <t>금연클리닉</t>
    <phoneticPr fontId="1" type="noConversion"/>
  </si>
  <si>
    <t>2층 사무실</t>
    <phoneticPr fontId="1" type="noConversion"/>
  </si>
  <si>
    <t>남자</t>
    <phoneticPr fontId="1" type="noConversion"/>
  </si>
  <si>
    <t>여자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</si>
  <si>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</si>
  <si>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</si>
  <si>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</si>
  <si>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1층 사무실</t>
    <phoneticPr fontId="1" type="noConversion"/>
  </si>
  <si>
    <t>당직실</t>
    <phoneticPr fontId="1" type="noConversion"/>
  </si>
  <si>
    <t>일반진료실</t>
    <phoneticPr fontId="1" type="noConversion"/>
  </si>
  <si>
    <t>한방진료실</t>
    <phoneticPr fontId="1" type="noConversion"/>
  </si>
  <si>
    <t>물리치료실</t>
    <phoneticPr fontId="1" type="noConversion"/>
  </si>
  <si>
    <t>소독실</t>
    <phoneticPr fontId="1" type="noConversion"/>
  </si>
  <si>
    <t>구강보건실</t>
    <phoneticPr fontId="1" type="noConversion"/>
  </si>
  <si>
    <t>결핵관리실</t>
    <phoneticPr fontId="1" type="noConversion"/>
  </si>
  <si>
    <t>영양플러스실</t>
    <phoneticPr fontId="1" type="noConversion"/>
  </si>
  <si>
    <t>모자보건실</t>
    <phoneticPr fontId="1" type="noConversion"/>
  </si>
  <si>
    <t>모자수유실</t>
    <phoneticPr fontId="1" type="noConversion"/>
  </si>
  <si>
    <t>예방접종실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</si>
  <si>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</si>
  <si>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</si>
  <si>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</si>
  <si>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B1-1층 계단</t>
    <phoneticPr fontId="1" type="noConversion"/>
  </si>
  <si>
    <t>상</t>
    <phoneticPr fontId="1" type="noConversion"/>
  </si>
  <si>
    <t>B1층 사무실</t>
    <phoneticPr fontId="1" type="noConversion"/>
  </si>
  <si>
    <t>건강증진실</t>
    <phoneticPr fontId="1" type="noConversion"/>
  </si>
  <si>
    <t>평가실</t>
    <phoneticPr fontId="1" type="noConversion"/>
  </si>
  <si>
    <t>건강생활상담실</t>
    <phoneticPr fontId="1" type="noConversion"/>
  </si>
  <si>
    <t>방사선실</t>
    <phoneticPr fontId="1" type="noConversion"/>
  </si>
  <si>
    <t>병리검사실</t>
    <phoneticPr fontId="1" type="noConversion"/>
  </si>
  <si>
    <t>B1층 화장실</t>
    <phoneticPr fontId="1" type="noConversion"/>
  </si>
  <si>
    <t>여자</t>
    <phoneticPr fontId="1" type="noConversion"/>
  </si>
  <si>
    <t>박은영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</si>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</sst>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228600</xdr:rowOff>
    </xdr:from>
    <xdr:to>
      <xdr:col>7</xdr:col>
      <xdr:colOff>201823</xdr:colOff>
      <xdr:row>4</xdr:row>
      <xdr:rowOff>228600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B3F85B7-8C93-4E03-A5BB-D70D0871C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857250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L33" sqref="L3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38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46</v>
      </c>
      <c r="B3" s="221"/>
      <c r="C3" s="177" t="s">
        <v>99</v>
      </c>
      <c r="D3" s="175" t="s">
        <v>49</v>
      </c>
      <c r="E3" s="182" t="s">
        <v>100</v>
      </c>
      <c r="F3" s="182"/>
      <c r="G3" s="182"/>
      <c r="H3" s="183"/>
    </row>
    <row r="4" spans="1:9" ht="20.100000000000001" customHeight="1" x14ac:dyDescent="0.3">
      <c r="A4" s="222" t="s">
        <v>47</v>
      </c>
      <c r="B4" s="223"/>
      <c r="C4" s="178" t="s">
        <v>101</v>
      </c>
      <c r="D4" s="176" t="s">
        <v>68</v>
      </c>
      <c r="E4" s="180" t="s">
        <v>97</v>
      </c>
      <c r="F4" s="180"/>
      <c r="G4" s="180"/>
      <c r="H4" s="181"/>
    </row>
    <row r="5" spans="1:9" ht="20.100000000000001" customHeight="1" thickBot="1" x14ac:dyDescent="0.35">
      <c r="A5" s="224" t="s">
        <v>48</v>
      </c>
      <c r="B5" s="225"/>
      <c r="C5" s="61" t="s">
        <v>102</v>
      </c>
      <c r="D5" s="60" t="s">
        <v>50</v>
      </c>
      <c r="E5" s="179" t="s">
        <v>161</v>
      </c>
      <c r="F5" s="179"/>
      <c r="G5" s="218" t="s">
        <v>51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29</v>
      </c>
      <c r="E6" s="196"/>
      <c r="F6" s="213" t="s">
        <v>3</v>
      </c>
      <c r="G6" s="196" t="s">
        <v>41</v>
      </c>
      <c r="H6" s="215" t="s">
        <v>15</v>
      </c>
      <c r="I6" s="187" t="s">
        <v>30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45</v>
      </c>
      <c r="C8" s="153" t="s">
        <v>64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9"/>
      <c r="B9" s="210"/>
      <c r="C9" s="156" t="s">
        <v>70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208" t="s">
        <v>12</v>
      </c>
      <c r="C10" s="208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98" t="s">
        <v>80</v>
      </c>
      <c r="C11" s="150" t="s">
        <v>72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9"/>
      <c r="B12" s="199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65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8" t="s">
        <v>52</v>
      </c>
      <c r="B15" s="193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62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50" t="s">
        <v>43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9"/>
      <c r="B22" s="199"/>
      <c r="C22" s="150" t="s">
        <v>42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63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77</v>
      </c>
      <c r="D25" s="156"/>
      <c r="E25" s="156">
        <v>1</v>
      </c>
      <c r="F25" s="156"/>
      <c r="G25" s="157"/>
      <c r="H25" s="62"/>
      <c r="I25" s="3" t="str">
        <f t="shared" si="0"/>
        <v>1</v>
      </c>
    </row>
    <row r="26" spans="1:9" ht="33" x14ac:dyDescent="0.3">
      <c r="A26" s="189"/>
      <c r="B26" s="199"/>
      <c r="C26" s="150" t="s">
        <v>78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76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9"/>
      <c r="B28" s="199"/>
      <c r="C28" s="150" t="s">
        <v>79</v>
      </c>
      <c r="D28" s="156"/>
      <c r="E28" s="156">
        <v>1</v>
      </c>
      <c r="F28" s="156"/>
      <c r="G28" s="157"/>
      <c r="H28" s="62"/>
      <c r="I28" s="3" t="str">
        <f t="shared" si="0"/>
        <v>1</v>
      </c>
    </row>
    <row r="29" spans="1:9" ht="16.5" customHeight="1" x14ac:dyDescent="0.3">
      <c r="A29" s="189"/>
      <c r="B29" s="199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44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9"/>
      <c r="B38" s="199"/>
      <c r="C38" s="150" t="s">
        <v>74</v>
      </c>
      <c r="D38" s="156"/>
      <c r="E38" s="156"/>
      <c r="F38" s="156">
        <v>1</v>
      </c>
      <c r="G38" s="157"/>
      <c r="H38" s="62"/>
      <c r="I38" s="3" t="str">
        <f t="shared" si="0"/>
        <v>2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82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5"/>
      <c r="B41" s="195" t="s">
        <v>27</v>
      </c>
      <c r="C41" s="195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5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54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R14" sqref="R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98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161</v>
      </c>
      <c r="Q3" s="271"/>
      <c r="R3" s="85"/>
    </row>
    <row r="4" spans="1:24" s="1" customFormat="1" ht="12.75" thickBot="1" x14ac:dyDescent="0.35">
      <c r="A4" s="261" t="s">
        <v>0</v>
      </c>
      <c r="B4" s="269" t="s">
        <v>67</v>
      </c>
      <c r="C4" s="266" t="s">
        <v>60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33</v>
      </c>
      <c r="H6" s="87" t="s">
        <v>34</v>
      </c>
      <c r="I6" s="88" t="s">
        <v>35</v>
      </c>
      <c r="J6" s="254"/>
      <c r="K6" s="256"/>
      <c r="L6" s="258"/>
      <c r="M6" s="260"/>
      <c r="N6" s="86" t="s">
        <v>36</v>
      </c>
      <c r="O6" s="87" t="s">
        <v>37</v>
      </c>
      <c r="P6" s="87" t="s">
        <v>33</v>
      </c>
      <c r="Q6" s="88" t="s">
        <v>35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5">
        <v>1</v>
      </c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 t="s">
        <v>162</v>
      </c>
      <c r="D10" s="21">
        <v>1</v>
      </c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103</v>
      </c>
      <c r="C11" s="72">
        <v>3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>
        <v>1</v>
      </c>
      <c r="N11" s="56">
        <v>1</v>
      </c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>
        <v>2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>
        <v>1</v>
      </c>
      <c r="N12" s="37">
        <v>1</v>
      </c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>
        <v>1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>
        <v>1</v>
      </c>
      <c r="N13" s="37">
        <v>1</v>
      </c>
      <c r="O13" s="35">
        <v>1</v>
      </c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44"/>
      <c r="C14" s="74" t="s">
        <v>104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>
        <v>1</v>
      </c>
      <c r="N14" s="46">
        <v>1</v>
      </c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105</v>
      </c>
      <c r="C15" s="77" t="s">
        <v>106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31.5" customHeight="1" thickBot="1" x14ac:dyDescent="0.35">
      <c r="A16" s="77">
        <v>10</v>
      </c>
      <c r="B16" s="295"/>
      <c r="C16" s="58" t="s">
        <v>107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36.75" customHeight="1" thickBot="1" x14ac:dyDescent="0.35">
      <c r="A17" s="77">
        <v>11</v>
      </c>
      <c r="B17" s="295"/>
      <c r="C17" s="58" t="s">
        <v>108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 t="s">
        <v>109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/>
      <c r="C19" s="72" t="s">
        <v>110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3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 t="s">
        <v>111</v>
      </c>
      <c r="C23" s="77" t="s">
        <v>112</v>
      </c>
      <c r="D23" s="5"/>
      <c r="E23" s="6"/>
      <c r="F23" s="7">
        <v>1</v>
      </c>
      <c r="G23" s="8">
        <v>1</v>
      </c>
      <c r="H23" s="6"/>
      <c r="I23" s="7"/>
      <c r="J23" s="90"/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 t="s">
        <v>113</v>
      </c>
      <c r="D24" s="13"/>
      <c r="E24" s="4"/>
      <c r="F24" s="14">
        <v>1</v>
      </c>
      <c r="G24" s="15">
        <v>1</v>
      </c>
      <c r="H24" s="4"/>
      <c r="I24" s="14"/>
      <c r="J24" s="47"/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 t="s">
        <v>114</v>
      </c>
      <c r="C27" s="72"/>
      <c r="D27" s="48"/>
      <c r="E27" s="49"/>
      <c r="F27" s="50"/>
      <c r="G27" s="51"/>
      <c r="H27" s="49"/>
      <c r="I27" s="50"/>
      <c r="J27" s="52" t="s">
        <v>115</v>
      </c>
      <c r="K27" s="53"/>
      <c r="L27" s="54"/>
      <c r="M27" s="55">
        <v>1</v>
      </c>
      <c r="N27" s="56">
        <v>1</v>
      </c>
      <c r="O27" s="54"/>
      <c r="P27" s="54">
        <v>1</v>
      </c>
      <c r="Q27" s="55"/>
    </row>
    <row r="28" spans="1:17" s="1" customFormat="1" ht="30.75" customHeight="1" thickBot="1" x14ac:dyDescent="0.35">
      <c r="A28" s="77">
        <v>22</v>
      </c>
      <c r="B28" s="227"/>
      <c r="C28" s="73"/>
      <c r="D28" s="29"/>
      <c r="E28" s="30"/>
      <c r="F28" s="31"/>
      <c r="G28" s="32"/>
      <c r="H28" s="30"/>
      <c r="I28" s="31"/>
      <c r="J28" s="57" t="s">
        <v>116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/>
      <c r="D29" s="29"/>
      <c r="E29" s="30"/>
      <c r="F29" s="31"/>
      <c r="G29" s="32"/>
      <c r="H29" s="30"/>
      <c r="I29" s="31"/>
      <c r="J29" s="57" t="s">
        <v>117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/>
      <c r="D30" s="38"/>
      <c r="E30" s="39"/>
      <c r="F30" s="40"/>
      <c r="G30" s="41"/>
      <c r="H30" s="39"/>
      <c r="I30" s="40"/>
      <c r="J30" s="42" t="s">
        <v>118</v>
      </c>
      <c r="K30" s="43"/>
      <c r="L30" s="44"/>
      <c r="M30" s="45">
        <v>1</v>
      </c>
      <c r="N30" s="46">
        <v>1</v>
      </c>
      <c r="O30" s="44"/>
      <c r="P30" s="44">
        <v>1</v>
      </c>
      <c r="Q30" s="45"/>
    </row>
    <row r="31" spans="1:17" s="1" customFormat="1" ht="16.149999999999999" customHeight="1" thickBot="1" x14ac:dyDescent="0.35">
      <c r="A31" s="77">
        <v>25</v>
      </c>
      <c r="B31" s="236" t="s">
        <v>119</v>
      </c>
      <c r="C31" s="92" t="s">
        <v>120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121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 t="s">
        <v>122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 t="s">
        <v>123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/>
      <c r="C35" s="128" t="s">
        <v>124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7"/>
      <c r="C36" s="73" t="s">
        <v>125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 t="s">
        <v>126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 t="s">
        <v>127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1"/>
      <c r="C39" s="77" t="s">
        <v>128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129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2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 t="s">
        <v>130</v>
      </c>
      <c r="C43" s="72" t="s">
        <v>131</v>
      </c>
      <c r="D43" s="48"/>
      <c r="E43" s="49">
        <v>1</v>
      </c>
      <c r="F43" s="50"/>
      <c r="G43" s="51"/>
      <c r="H43" s="49"/>
      <c r="I43" s="50"/>
      <c r="J43" s="52"/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132</v>
      </c>
      <c r="D44" s="29"/>
      <c r="E44" s="30">
        <v>1</v>
      </c>
      <c r="F44" s="31"/>
      <c r="G44" s="32"/>
      <c r="H44" s="30"/>
      <c r="I44" s="31"/>
      <c r="J44" s="57"/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 t="s">
        <v>133</v>
      </c>
      <c r="C47" s="92"/>
      <c r="D47" s="93"/>
      <c r="E47" s="94"/>
      <c r="F47" s="95"/>
      <c r="G47" s="93"/>
      <c r="H47" s="94"/>
      <c r="I47" s="95"/>
      <c r="J47" s="96" t="s">
        <v>134</v>
      </c>
      <c r="K47" s="97"/>
      <c r="L47" s="98"/>
      <c r="M47" s="99">
        <v>1</v>
      </c>
      <c r="N47" s="100">
        <v>1</v>
      </c>
      <c r="O47" s="98"/>
      <c r="P47" s="98">
        <v>1</v>
      </c>
      <c r="Q47" s="99"/>
    </row>
    <row r="48" spans="1:17" s="1" customFormat="1" ht="16.149999999999999" customHeight="1" thickBot="1" x14ac:dyDescent="0.35">
      <c r="A48" s="77">
        <v>42</v>
      </c>
      <c r="B48" s="237"/>
      <c r="C48" s="101"/>
      <c r="D48" s="102"/>
      <c r="E48" s="103"/>
      <c r="F48" s="104"/>
      <c r="G48" s="102"/>
      <c r="H48" s="103"/>
      <c r="I48" s="104"/>
      <c r="J48" s="105" t="s">
        <v>135</v>
      </c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/>
      <c r="D49" s="102"/>
      <c r="E49" s="103"/>
      <c r="F49" s="104"/>
      <c r="G49" s="102"/>
      <c r="H49" s="103"/>
      <c r="I49" s="104"/>
      <c r="J49" s="105" t="s">
        <v>117</v>
      </c>
      <c r="K49" s="106"/>
      <c r="L49" s="107">
        <v>1</v>
      </c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/>
      <c r="D50" s="111"/>
      <c r="E50" s="112"/>
      <c r="F50" s="113"/>
      <c r="G50" s="111"/>
      <c r="H50" s="112"/>
      <c r="I50" s="113"/>
      <c r="J50" s="114" t="s">
        <v>118</v>
      </c>
      <c r="K50" s="115"/>
      <c r="L50" s="116"/>
      <c r="M50" s="117">
        <v>1</v>
      </c>
      <c r="N50" s="118">
        <v>1</v>
      </c>
      <c r="O50" s="116"/>
      <c r="P50" s="116">
        <v>1</v>
      </c>
      <c r="Q50" s="117"/>
    </row>
    <row r="51" spans="1:17" s="1" customFormat="1" ht="16.149999999999999" customHeight="1" thickBot="1" x14ac:dyDescent="0.35">
      <c r="A51" s="77">
        <v>45</v>
      </c>
      <c r="B51" s="297" t="s">
        <v>136</v>
      </c>
      <c r="C51" s="128" t="s">
        <v>137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 t="s">
        <v>138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 t="s">
        <v>139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 t="s">
        <v>140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/>
      <c r="C55" s="92" t="s">
        <v>141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142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7"/>
      <c r="C57" s="101" t="s">
        <v>143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 t="s">
        <v>144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/>
      <c r="C59" s="128" t="s">
        <v>145</v>
      </c>
      <c r="D59" s="129"/>
      <c r="E59" s="130">
        <v>1</v>
      </c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 t="s">
        <v>146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 t="s">
        <v>147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 t="s">
        <v>148</v>
      </c>
      <c r="C63" s="92" t="s">
        <v>149</v>
      </c>
      <c r="D63" s="138"/>
      <c r="E63" s="94">
        <v>1</v>
      </c>
      <c r="F63" s="95"/>
      <c r="G63" s="93"/>
      <c r="H63" s="94"/>
      <c r="I63" s="95"/>
      <c r="J63" s="96"/>
      <c r="K63" s="97"/>
      <c r="L63" s="98">
        <v>1</v>
      </c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 t="s">
        <v>150</v>
      </c>
      <c r="D64" s="139"/>
      <c r="E64" s="103">
        <v>1</v>
      </c>
      <c r="F64" s="104"/>
      <c r="G64" s="102"/>
      <c r="H64" s="103"/>
      <c r="I64" s="104"/>
      <c r="J64" s="105"/>
      <c r="K64" s="106"/>
      <c r="L64" s="107">
        <v>1</v>
      </c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 t="s">
        <v>151</v>
      </c>
      <c r="C67" s="72"/>
      <c r="D67" s="48"/>
      <c r="E67" s="49"/>
      <c r="F67" s="50"/>
      <c r="G67" s="51"/>
      <c r="H67" s="49"/>
      <c r="I67" s="50"/>
      <c r="J67" s="72" t="s">
        <v>152</v>
      </c>
      <c r="K67" s="53"/>
      <c r="L67" s="54"/>
      <c r="M67" s="55">
        <v>1</v>
      </c>
      <c r="N67" s="56">
        <v>1</v>
      </c>
      <c r="O67" s="54">
        <v>1</v>
      </c>
      <c r="P67" s="54">
        <v>1</v>
      </c>
      <c r="Q67" s="55"/>
    </row>
    <row r="68" spans="1:18" s="1" customFormat="1" ht="16.149999999999999" customHeight="1" thickBot="1" x14ac:dyDescent="0.35">
      <c r="A68" s="77">
        <v>62</v>
      </c>
      <c r="B68" s="243"/>
      <c r="C68" s="73"/>
      <c r="D68" s="29"/>
      <c r="E68" s="30"/>
      <c r="F68" s="31"/>
      <c r="G68" s="32"/>
      <c r="H68" s="30"/>
      <c r="I68" s="31"/>
      <c r="J68" s="73" t="s">
        <v>116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73" t="s">
        <v>117</v>
      </c>
      <c r="K69" s="34"/>
      <c r="L69" s="35">
        <v>1</v>
      </c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73" t="s">
        <v>118</v>
      </c>
      <c r="K70" s="34"/>
      <c r="L70" s="35"/>
      <c r="M70" s="36">
        <v>1</v>
      </c>
      <c r="N70" s="37">
        <v>1</v>
      </c>
      <c r="O70" s="35"/>
      <c r="P70" s="35">
        <v>1</v>
      </c>
      <c r="Q70" s="36"/>
    </row>
    <row r="71" spans="1:18" s="1" customFormat="1" ht="16.149999999999999" customHeight="1" thickBot="1" x14ac:dyDescent="0.35">
      <c r="A71" s="77">
        <v>65</v>
      </c>
      <c r="B71" s="245" t="s">
        <v>153</v>
      </c>
      <c r="C71" s="92" t="s">
        <v>154</v>
      </c>
      <c r="D71" s="138"/>
      <c r="E71" s="94">
        <v>1</v>
      </c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 t="s">
        <v>155</v>
      </c>
      <c r="D72" s="139"/>
      <c r="E72" s="103">
        <v>1</v>
      </c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 t="s">
        <v>156</v>
      </c>
      <c r="D74" s="140"/>
      <c r="E74" s="112">
        <v>1</v>
      </c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/>
      <c r="C75" s="72" t="s">
        <v>157</v>
      </c>
      <c r="D75" s="48"/>
      <c r="E75" s="49">
        <v>1</v>
      </c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 t="s">
        <v>158</v>
      </c>
      <c r="D76" s="29"/>
      <c r="E76" s="30">
        <v>1</v>
      </c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 t="s">
        <v>159</v>
      </c>
      <c r="C79" s="92" t="s">
        <v>149</v>
      </c>
      <c r="D79" s="138"/>
      <c r="E79" s="94"/>
      <c r="F79" s="95">
        <v>1</v>
      </c>
      <c r="G79" s="93">
        <v>1</v>
      </c>
      <c r="H79" s="94"/>
      <c r="I79" s="95"/>
      <c r="J79" s="96"/>
      <c r="K79" s="97"/>
      <c r="L79" s="98">
        <v>1</v>
      </c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 t="s">
        <v>160</v>
      </c>
      <c r="D80" s="139"/>
      <c r="E80" s="103">
        <v>1</v>
      </c>
      <c r="F80" s="104"/>
      <c r="G80" s="102"/>
      <c r="H80" s="103"/>
      <c r="I80" s="104"/>
      <c r="J80" s="105"/>
      <c r="K80" s="106"/>
      <c r="L80" s="107">
        <v>1</v>
      </c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44</v>
      </c>
      <c r="D115" s="10">
        <f t="shared" ref="D115:I115" si="0">SUM(D7:D114)</f>
        <v>1</v>
      </c>
      <c r="E115" s="11">
        <f t="shared" si="0"/>
        <v>36</v>
      </c>
      <c r="F115" s="12">
        <f t="shared" si="0"/>
        <v>7</v>
      </c>
      <c r="G115" s="75">
        <f t="shared" si="0"/>
        <v>3</v>
      </c>
      <c r="H115" s="11">
        <f t="shared" si="0"/>
        <v>4</v>
      </c>
      <c r="I115" s="12">
        <f t="shared" si="0"/>
        <v>0</v>
      </c>
      <c r="J115" s="9">
        <f>SUM(K115:M115)</f>
        <v>26</v>
      </c>
      <c r="K115" s="10">
        <f t="shared" ref="K115:Q115" si="1">SUM(K7:K114)</f>
        <v>0</v>
      </c>
      <c r="L115" s="11">
        <f t="shared" si="1"/>
        <v>14</v>
      </c>
      <c r="M115" s="12">
        <f t="shared" si="1"/>
        <v>12</v>
      </c>
      <c r="N115" s="75">
        <f t="shared" si="1"/>
        <v>12</v>
      </c>
      <c r="O115" s="11">
        <f t="shared" si="1"/>
        <v>3</v>
      </c>
      <c r="P115" s="11">
        <f t="shared" si="1"/>
        <v>8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2.2727272727272728E-2</v>
      </c>
      <c r="E116" s="144">
        <f>E115/C115</f>
        <v>0.81818181818181823</v>
      </c>
      <c r="F116" s="145">
        <f>F115/C115</f>
        <v>0.15909090909090909</v>
      </c>
      <c r="G116" s="71"/>
      <c r="H116" s="27"/>
      <c r="I116" s="28"/>
      <c r="J116" s="25"/>
      <c r="K116" s="146">
        <f>K115/J115</f>
        <v>0</v>
      </c>
      <c r="L116" s="144">
        <f>L115/J115</f>
        <v>0.53846153846153844</v>
      </c>
      <c r="M116" s="145">
        <f>M115/J115</f>
        <v>0.46153846153846156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85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95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61</v>
      </c>
      <c r="B119" s="285" t="s">
        <v>86</v>
      </c>
      <c r="C119" s="286"/>
      <c r="D119" s="257" t="s">
        <v>92</v>
      </c>
      <c r="E119" s="280" t="s">
        <v>93</v>
      </c>
      <c r="F119" s="280"/>
      <c r="G119" s="257"/>
      <c r="H119" s="257"/>
      <c r="I119" s="282"/>
      <c r="J119" s="250" t="s">
        <v>55</v>
      </c>
      <c r="K119" s="285" t="s">
        <v>56</v>
      </c>
      <c r="L119" s="284"/>
      <c r="M119" s="284"/>
      <c r="N119" s="286"/>
      <c r="O119" s="231" t="s">
        <v>58</v>
      </c>
      <c r="P119" s="231" t="s">
        <v>59</v>
      </c>
      <c r="Q119" s="264" t="s">
        <v>57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83</v>
      </c>
      <c r="C121" s="276"/>
      <c r="D121" s="59"/>
      <c r="E121" s="59">
        <v>1</v>
      </c>
      <c r="F121" s="59"/>
      <c r="G121" s="59"/>
      <c r="H121" s="59"/>
      <c r="I121" s="64"/>
      <c r="J121" s="67">
        <v>1</v>
      </c>
      <c r="K121" s="228" t="s">
        <v>69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94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2024-07-10T01:06:52Z</dcterms:modified>
</cp:coreProperties>
</file>