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남\(검수)진해보건소\"/>
    </mc:Choice>
  </mc:AlternateContent>
  <xr:revisionPtr revIDLastSave="0" documentId="13_ncr:1_{87DA79EE-F0AA-4F5F-889C-CCF81DF6EBE3}" xr6:coauthVersionLast="47" xr6:coauthVersionMax="47" xr10:uidLastSave="{00000000-0000-0000-0000-000000000000}"/>
  <bookViews>
    <workbookView xWindow="-120" yWindow="-120" windowWidth="29040" windowHeight="15720" tabRatio="58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15" i="1" l="1"/>
  <c r="P115" i="1"/>
  <c r="O115" i="1"/>
  <c r="N115" i="1"/>
  <c r="M115" i="1"/>
  <c r="L115" i="1"/>
  <c r="K115" i="1"/>
  <c r="I115" i="1"/>
  <c r="H115" i="1"/>
  <c r="G115" i="1"/>
  <c r="F115" i="1"/>
  <c r="E115" i="1"/>
  <c r="D115" i="1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C115" i="1" l="1"/>
  <c r="D116" i="1" s="1"/>
  <c r="J115" i="1"/>
  <c r="L116" i="1" s="1"/>
  <c r="E116" i="1" l="1"/>
  <c r="F116" i="1"/>
  <c r="M116" i="1"/>
  <c r="K116" i="1"/>
</calcChain>
</file>

<file path=xl/sharedStrings.xml><?xml version="1.0" encoding="utf-8"?>
<sst xmlns="http://schemas.openxmlformats.org/spreadsheetml/2006/main" count="169" uniqueCount="144">
  <si>
    <t>연번</t>
  </si>
  <si>
    <t>적정</t>
  </si>
  <si>
    <t>세부</t>
  </si>
  <si>
    <t>미설치</t>
  </si>
  <si>
    <t>계</t>
  </si>
  <si>
    <t>점자블록</t>
  </si>
  <si>
    <t>부적정</t>
  </si>
  <si>
    <t>부적정내용</t>
  </si>
  <si>
    <t>성함</t>
  </si>
  <si>
    <t>조사일</t>
  </si>
  <si>
    <t>편의시설종류</t>
  </si>
  <si>
    <t>매개시설</t>
  </si>
  <si>
    <t>주출입구접근로</t>
  </si>
  <si>
    <t>적정</t>
  </si>
  <si>
    <t>부적정</t>
  </si>
  <si>
    <t>특이사항</t>
  </si>
  <si>
    <t>주출입구 높이차이 제거</t>
  </si>
  <si>
    <t>출입구 (문)</t>
  </si>
  <si>
    <t>복도</t>
  </si>
  <si>
    <t>보행장애물 제거</t>
  </si>
  <si>
    <t>계단</t>
  </si>
  <si>
    <t>승강기</t>
  </si>
  <si>
    <t>에스컬레이터</t>
  </si>
  <si>
    <t>경사로</t>
  </si>
  <si>
    <t>위생시설</t>
  </si>
  <si>
    <t>화장실</t>
  </si>
  <si>
    <t>안내시설</t>
  </si>
  <si>
    <t>점자블록</t>
  </si>
  <si>
    <t>종합의견</t>
  </si>
  <si>
    <t>설치</t>
  </si>
  <si>
    <t>코딩값</t>
  </si>
  <si>
    <t>세부 체크리스트</t>
  </si>
  <si>
    <t>층별 출입구가 다른 경우 음성 안내</t>
  </si>
  <si>
    <t>설치
위치</t>
  </si>
  <si>
    <t>내용
표기</t>
  </si>
  <si>
    <t>유지
관리</t>
  </si>
  <si>
    <t>재질
규격</t>
  </si>
  <si>
    <t>이격
거리</t>
  </si>
  <si>
    <t>시각장애인 편의시설 설치기준 모니터링 점검표</t>
  </si>
  <si>
    <t>출입구(문)</t>
  </si>
  <si>
    <t>주출입구 점형블록</t>
  </si>
  <si>
    <t>해당없음</t>
  </si>
  <si>
    <t>줄눈넣기 또는 미끄럼방지</t>
  </si>
  <si>
    <t>손잡이 점자표지판</t>
  </si>
  <si>
    <t>일반화장실 점자표지판</t>
  </si>
  <si>
    <t>접근로</t>
  </si>
  <si>
    <t>대상시설</t>
  </si>
  <si>
    <t>층수</t>
  </si>
  <si>
    <t>점검일</t>
  </si>
  <si>
    <t>주소</t>
  </si>
  <si>
    <t>(서명 또는 인)</t>
  </si>
  <si>
    <t>내부시설</t>
  </si>
  <si>
    <t>에스컬레이터</t>
  </si>
  <si>
    <t>경보 및 피난설비</t>
  </si>
  <si>
    <t>연번</t>
  </si>
  <si>
    <t>대상시설</t>
  </si>
  <si>
    <t>부적정</t>
  </si>
  <si>
    <t>적정</t>
  </si>
  <si>
    <t>미설치</t>
  </si>
  <si>
    <t>점자표지판</t>
  </si>
  <si>
    <t>연번</t>
  </si>
  <si>
    <t>실내 출입문 점자표지판</t>
  </si>
  <si>
    <t>점형블록</t>
  </si>
  <si>
    <t>차도 경계(물리적 구분 또는 이질 바닥마감)</t>
  </si>
  <si>
    <t>외부 계단 점자블록</t>
  </si>
  <si>
    <t>전면 점형블록(1/12~1/18, 3~5도)</t>
  </si>
  <si>
    <r>
      <t xml:space="preserve">대상시설
</t>
    </r>
    <r>
      <rPr>
        <sz val="6"/>
        <color theme="1"/>
        <rFont val="맑은 고딕"/>
        <family val="3"/>
        <charset val="129"/>
      </rPr>
      <t>(동일 항목별로 작성)</t>
    </r>
  </si>
  <si>
    <t>용도</t>
  </si>
  <si>
    <t>시청각장애인용 피난구유도등(주출입구)</t>
  </si>
  <si>
    <t>보행장애물 제거, 재질, 마감, 덮개구멍2센티</t>
  </si>
  <si>
    <t>외부 계단 손잡이 점자표지판</t>
  </si>
  <si>
    <t>외부 경사로 손잡이 점자표지판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</si>
  <si>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</si>
  <si>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일반화장실 점자표지판 전면 점형블록</t>
  </si>
  <si>
    <t>시청각장애인용 피난구 유도등</t>
  </si>
  <si>
    <t>호출버튼 점형블록</t>
  </si>
  <si>
    <t>모든버튼 점자표기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</si>
  <si>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</si>
  <si>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</si>
  <si>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주출입구 높이차이 제거</t>
  </si>
  <si>
    <t>피난구유도등</t>
  </si>
  <si>
    <t>접근로 점자블록(대지경계~주출입구)</t>
  </si>
  <si>
    <t>인적서비스</t>
  </si>
  <si>
    <t>탑승폭 점형블록</t>
  </si>
  <si>
    <t>인적서비스</t>
  </si>
  <si>
    <t>대상</t>
  </si>
  <si>
    <t>경사로 손잡이 점자표지판(1/12~1/18)</t>
  </si>
  <si>
    <t>경사로(층간이동)</t>
  </si>
  <si>
    <t>접근로</t>
  </si>
  <si>
    <t>주출입구</t>
  </si>
  <si>
    <t>접근로, 주출입구</t>
  </si>
  <si>
    <t>여</t>
  </si>
  <si>
    <t>부</t>
  </si>
  <si>
    <t>키오스크의 시각 편의시설(무인접수, 수납기에 한함)</t>
  </si>
  <si>
    <t>시청각장애인용 피난구유도등, 키오스크(해당없을 경우 표기하지않도록 함)</t>
  </si>
  <si>
    <t>수평고정손잡이 점자표지판</t>
  </si>
  <si>
    <t>보건소</t>
  </si>
  <si>
    <t>승강기</t>
  </si>
  <si>
    <t>결핵관리실</t>
  </si>
  <si>
    <t>식당</t>
  </si>
  <si>
    <t>소회의실</t>
  </si>
  <si>
    <t>2층 화장실</t>
  </si>
  <si>
    <t>남자</t>
  </si>
  <si>
    <t>상</t>
  </si>
  <si>
    <t>상참</t>
  </si>
  <si>
    <t>하참</t>
  </si>
  <si>
    <t>하</t>
  </si>
  <si>
    <t>1층 사무실</t>
  </si>
  <si>
    <t>예방접종실</t>
  </si>
  <si>
    <t>모자보건실</t>
  </si>
  <si>
    <t>수유실</t>
  </si>
  <si>
    <t>금연클리닉</t>
  </si>
  <si>
    <t>여자</t>
  </si>
  <si>
    <t>점검자</t>
  </si>
  <si>
    <t>주출입구
계단</t>
  </si>
  <si>
    <t>3층 사무실</t>
  </si>
  <si>
    <t>3층 화장실</t>
  </si>
  <si>
    <t>2-3층 계단</t>
  </si>
  <si>
    <t>2층 사무실</t>
  </si>
  <si>
    <t>1-2층 계단</t>
  </si>
  <si>
    <t>진료실</t>
  </si>
  <si>
    <t>한방진료실</t>
  </si>
  <si>
    <t>구강보건실</t>
  </si>
  <si>
    <t>보건교육실</t>
  </si>
  <si>
    <t>신체검사실</t>
  </si>
  <si>
    <t>1-3층</t>
  </si>
  <si>
    <t>진해보건소</t>
  </si>
  <si>
    <t>경남 창원시 진해구 진해대로 1101</t>
  </si>
  <si>
    <t>중회의실</t>
  </si>
  <si>
    <t>운동프로그램</t>
  </si>
  <si>
    <t>한의약프로그램실</t>
  </si>
  <si>
    <t>건강증진센터</t>
  </si>
  <si>
    <t>생물테러장비보관실</t>
  </si>
  <si>
    <t>영양플러스실</t>
  </si>
  <si>
    <t>병리검사실</t>
  </si>
  <si>
    <t>진해보건소</t>
    <phoneticPr fontId="1" type="noConversion"/>
  </si>
  <si>
    <t>물리치료실</t>
    <phoneticPr fontId="1" type="noConversion"/>
  </si>
  <si>
    <t>1층 화장실</t>
    <phoneticPr fontId="1" type="noConversion"/>
  </si>
  <si>
    <t>남자</t>
    <phoneticPr fontId="1" type="noConversion"/>
  </si>
  <si>
    <t>여자</t>
    <phoneticPr fontId="1" type="noConversion"/>
  </si>
  <si>
    <t>박은영</t>
    <phoneticPr fontId="1" type="noConversion"/>
  </si>
  <si>
    <t>24.06.18.</t>
    <phoneticPr fontId="1" type="noConversion"/>
  </si>
  <si>
    <t>2024.06.18.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</si>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</sst>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7" x14ac:knownFonts="1">
    <font>
      <sz val="11"/>
      <color theme="1"/>
      <name val="맑은 고딕"/>
      <scheme val="minor"/>
    </font>
    <font>
      <sz val="8"/>
      <color rgb="FF00000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1"/>
      <color theme="11"/>
      <name val="맑은 고딕"/>
      <family val="3"/>
      <charset val="129"/>
      <scheme val="minor"/>
    </font>
    <font>
      <sz val="6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4.9989318521683403E-2"/>
        <bgColor rgb="FF000000"/>
      </patternFill>
    </fill>
  </fills>
  <borders count="6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4" borderId="44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4" borderId="4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27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176" fontId="6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8" fillId="4" borderId="29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6" fillId="4" borderId="48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4" borderId="4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4" borderId="51" xfId="0" applyFont="1" applyFill="1" applyBorder="1" applyAlignment="1">
      <alignment horizontal="center" vertical="center"/>
    </xf>
    <xf numFmtId="0" fontId="6" fillId="4" borderId="4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5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40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77" fontId="6" fillId="0" borderId="4" xfId="1" applyNumberFormat="1" applyFont="1" applyBorder="1" applyAlignment="1">
      <alignment horizontal="center" vertical="center" shrinkToFit="1"/>
    </xf>
    <xf numFmtId="177" fontId="6" fillId="0" borderId="5" xfId="1" applyNumberFormat="1" applyFont="1" applyBorder="1" applyAlignment="1">
      <alignment horizontal="center" vertical="center" shrinkToFit="1"/>
    </xf>
    <xf numFmtId="177" fontId="6" fillId="0" borderId="9" xfId="1" applyNumberFormat="1" applyFont="1" applyBorder="1" applyAlignment="1">
      <alignment horizontal="center" vertical="center" shrinkToFit="1"/>
    </xf>
    <xf numFmtId="0" fontId="8" fillId="4" borderId="4" xfId="0" applyFont="1" applyFill="1" applyBorder="1" applyAlignment="1">
      <alignment horizontal="center" vertical="center" shrinkToFit="1"/>
    </xf>
    <xf numFmtId="0" fontId="8" fillId="4" borderId="22" xfId="0" applyFont="1" applyFill="1" applyBorder="1" applyAlignment="1">
      <alignment horizontal="center" vertical="center" shrinkToFi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3" borderId="54" xfId="0" applyFill="1" applyBorder="1" applyAlignment="1">
      <alignment horizontal="center" vertical="center" shrinkToFi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0" fillId="0" borderId="55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4" fillId="0" borderId="57" xfId="0" applyFont="1" applyBorder="1" applyAlignment="1">
      <alignment vertical="center" wrapText="1"/>
    </xf>
    <xf numFmtId="0" fontId="0" fillId="0" borderId="64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0" fillId="0" borderId="44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43" xfId="0" applyBorder="1" applyAlignment="1">
      <alignment horizontal="left" vertical="center" wrapText="1"/>
    </xf>
    <xf numFmtId="0" fontId="0" fillId="0" borderId="57" xfId="0" applyBorder="1" applyAlignment="1">
      <alignment horizontal="left" vertical="center" wrapText="1"/>
    </xf>
    <xf numFmtId="0" fontId="4" fillId="0" borderId="57" xfId="0" applyFont="1" applyBorder="1" applyAlignment="1">
      <alignment horizontal="right" vertical="center" wrapText="1"/>
    </xf>
    <xf numFmtId="0" fontId="0" fillId="0" borderId="57" xfId="0" applyBorder="1" applyAlignment="1">
      <alignment horizontal="right" vertical="center" wrapText="1"/>
    </xf>
    <xf numFmtId="0" fontId="9" fillId="0" borderId="5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shrinkToFit="1"/>
    </xf>
    <xf numFmtId="0" fontId="6" fillId="0" borderId="33" xfId="0" applyFont="1" applyBorder="1" applyAlignment="1">
      <alignment horizontal="center" vertical="center" shrinkToFit="1"/>
    </xf>
    <xf numFmtId="0" fontId="6" fillId="0" borderId="34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 shrinkToFit="1"/>
    </xf>
    <xf numFmtId="0" fontId="8" fillId="4" borderId="12" xfId="0" applyFont="1" applyFill="1" applyBorder="1" applyAlignment="1">
      <alignment horizontal="center" vertical="center" shrinkToFit="1"/>
    </xf>
    <xf numFmtId="0" fontId="8" fillId="4" borderId="41" xfId="0" applyFont="1" applyFill="1" applyBorder="1" applyAlignment="1">
      <alignment horizontal="center" vertical="center" shrinkToFit="1"/>
    </xf>
    <xf numFmtId="0" fontId="8" fillId="4" borderId="7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60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61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8" fillId="4" borderId="53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41" xfId="0" applyFont="1" applyFill="1" applyBorder="1" applyAlignment="1">
      <alignment horizontal="center" vertical="center"/>
    </xf>
    <xf numFmtId="0" fontId="8" fillId="4" borderId="42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6" fillId="4" borderId="45" xfId="0" applyFont="1" applyFill="1" applyBorder="1" applyAlignment="1">
      <alignment horizontal="center" vertical="center" wrapText="1"/>
    </xf>
    <xf numFmtId="0" fontId="6" fillId="4" borderId="47" xfId="0" applyFont="1" applyFill="1" applyBorder="1" applyAlignment="1">
      <alignment horizontal="center" vertical="center" wrapText="1"/>
    </xf>
    <xf numFmtId="0" fontId="6" fillId="4" borderId="46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8" fillId="4" borderId="59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4" borderId="45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176" fontId="6" fillId="0" borderId="0" xfId="0" applyNumberFormat="1" applyFont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8" fillId="4" borderId="47" xfId="0" applyFont="1" applyFill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</cellXfs>
  <cellStyles count="4">
    <cellStyle name="백분율" xfId="1" builtinId="5"/>
    <cellStyle name="열어 본 하이퍼링크" xfId="3" builtinId="9" hidden="1"/>
    <cellStyle name="표준" xfId="0" builtinId="0"/>
    <cellStyle name="하이퍼링크" xfId="2" builtinId="8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361293</xdr:colOff>
      <xdr:row>3</xdr:row>
      <xdr:rowOff>249620</xdr:rowOff>
    </xdr:from>
    <xdr:to>
      <xdr:col>7</xdr:col>
      <xdr:colOff>229741</xdr:colOff>
      <xdr:row>4</xdr:row>
      <xdr:rowOff>249620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8B219F63-B1F7-49A0-A4DF-03A2A7591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3931" y="880241"/>
          <a:ext cx="525344" cy="249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 customWidth="1"/>
    <col min="10" max="10" width="9" style="2" customWidth="1"/>
    <col min="11" max="16384" width="9" style="2"/>
  </cols>
  <sheetData>
    <row r="1" spans="1:9" ht="26.25" customHeight="1" x14ac:dyDescent="0.3">
      <c r="A1" s="220" t="s">
        <v>38</v>
      </c>
      <c r="B1" s="220"/>
      <c r="C1" s="220"/>
      <c r="D1" s="220"/>
      <c r="E1" s="220"/>
      <c r="F1" s="220"/>
      <c r="G1" s="220"/>
      <c r="H1" s="220"/>
    </row>
    <row r="2" spans="1:9" ht="3.75" customHeight="1" x14ac:dyDescent="0.3">
      <c r="A2" s="221"/>
      <c r="B2" s="221"/>
      <c r="C2" s="221"/>
      <c r="D2" s="221"/>
      <c r="E2" s="221"/>
      <c r="F2" s="221"/>
      <c r="G2" s="221"/>
      <c r="H2" s="221"/>
    </row>
    <row r="3" spans="1:9" ht="20.100000000000001" customHeight="1" x14ac:dyDescent="0.3">
      <c r="A3" s="222" t="s">
        <v>46</v>
      </c>
      <c r="B3" s="223"/>
      <c r="C3" s="176" t="s">
        <v>126</v>
      </c>
      <c r="D3" s="174" t="s">
        <v>49</v>
      </c>
      <c r="E3" s="224" t="s">
        <v>127</v>
      </c>
      <c r="F3" s="224"/>
      <c r="G3" s="224"/>
      <c r="H3" s="225"/>
    </row>
    <row r="4" spans="1:9" ht="20.100000000000001" customHeight="1" x14ac:dyDescent="0.3">
      <c r="A4" s="210" t="s">
        <v>47</v>
      </c>
      <c r="B4" s="211"/>
      <c r="C4" s="177" t="s">
        <v>125</v>
      </c>
      <c r="D4" s="175" t="s">
        <v>67</v>
      </c>
      <c r="E4" s="212" t="s">
        <v>96</v>
      </c>
      <c r="F4" s="212"/>
      <c r="G4" s="212"/>
      <c r="H4" s="213"/>
    </row>
    <row r="5" spans="1:9" ht="20.100000000000001" customHeight="1" x14ac:dyDescent="0.3">
      <c r="A5" s="214" t="s">
        <v>48</v>
      </c>
      <c r="B5" s="215"/>
      <c r="C5" s="178" t="s">
        <v>142</v>
      </c>
      <c r="D5" s="60" t="s">
        <v>113</v>
      </c>
      <c r="E5" s="216" t="s">
        <v>140</v>
      </c>
      <c r="F5" s="217"/>
      <c r="G5" s="218" t="s">
        <v>50</v>
      </c>
      <c r="H5" s="219"/>
    </row>
    <row r="6" spans="1:9" ht="20.100000000000001" customHeight="1" x14ac:dyDescent="0.3">
      <c r="A6" s="202" t="s">
        <v>10</v>
      </c>
      <c r="B6" s="203"/>
      <c r="C6" s="203"/>
      <c r="D6" s="203" t="s">
        <v>29</v>
      </c>
      <c r="E6" s="203"/>
      <c r="F6" s="206" t="s">
        <v>3</v>
      </c>
      <c r="G6" s="203" t="s">
        <v>41</v>
      </c>
      <c r="H6" s="208" t="s">
        <v>15</v>
      </c>
      <c r="I6" s="198" t="s">
        <v>30</v>
      </c>
    </row>
    <row r="7" spans="1:9" ht="20.100000000000001" customHeight="1" x14ac:dyDescent="0.3">
      <c r="A7" s="204"/>
      <c r="B7" s="205"/>
      <c r="C7" s="205"/>
      <c r="D7" s="62" t="s">
        <v>13</v>
      </c>
      <c r="E7" s="62" t="s">
        <v>14</v>
      </c>
      <c r="F7" s="207"/>
      <c r="G7" s="205"/>
      <c r="H7" s="209"/>
      <c r="I7" s="198"/>
    </row>
    <row r="8" spans="1:9" ht="16.5" customHeight="1" x14ac:dyDescent="0.3">
      <c r="A8" s="182" t="s">
        <v>11</v>
      </c>
      <c r="B8" s="199" t="s">
        <v>45</v>
      </c>
      <c r="C8" s="152" t="s">
        <v>63</v>
      </c>
      <c r="D8" s="152">
        <v>1</v>
      </c>
      <c r="E8" s="152"/>
      <c r="F8" s="152"/>
      <c r="G8" s="153"/>
      <c r="H8" s="154"/>
      <c r="I8" s="3" t="str">
        <f t="shared" ref="I8:I43" si="0">IF(D8=1,"0",IF(E8=1,"1",IF(F8=1,"2",IF(G8=1,"3"))))</f>
        <v>0</v>
      </c>
    </row>
    <row r="9" spans="1:9" ht="16.5" customHeight="1" x14ac:dyDescent="0.3">
      <c r="A9" s="183"/>
      <c r="B9" s="200"/>
      <c r="C9" s="155" t="s">
        <v>69</v>
      </c>
      <c r="D9" s="155">
        <v>1</v>
      </c>
      <c r="E9" s="155"/>
      <c r="F9" s="155"/>
      <c r="G9" s="156"/>
      <c r="H9" s="61"/>
      <c r="I9" s="3" t="str">
        <f t="shared" si="0"/>
        <v>0</v>
      </c>
    </row>
    <row r="10" spans="1:9" ht="16.5" customHeight="1" x14ac:dyDescent="0.3">
      <c r="A10" s="183"/>
      <c r="B10" s="201" t="s">
        <v>12</v>
      </c>
      <c r="C10" s="201"/>
      <c r="D10" s="157">
        <v>1</v>
      </c>
      <c r="E10" s="157"/>
      <c r="F10" s="157"/>
      <c r="G10" s="158"/>
      <c r="H10" s="159"/>
      <c r="I10" s="3" t="str">
        <f t="shared" si="0"/>
        <v>0</v>
      </c>
    </row>
    <row r="11" spans="1:9" ht="16.5" customHeight="1" x14ac:dyDescent="0.3">
      <c r="A11" s="183"/>
      <c r="B11" s="196" t="s">
        <v>79</v>
      </c>
      <c r="C11" s="149" t="s">
        <v>71</v>
      </c>
      <c r="D11" s="155"/>
      <c r="E11" s="155"/>
      <c r="F11" s="155"/>
      <c r="G11" s="156">
        <v>1</v>
      </c>
      <c r="H11" s="61"/>
      <c r="I11" s="3" t="str">
        <f t="shared" si="0"/>
        <v>3</v>
      </c>
    </row>
    <row r="12" spans="1:9" ht="16.5" customHeight="1" x14ac:dyDescent="0.3">
      <c r="A12" s="183"/>
      <c r="B12" s="186"/>
      <c r="C12" s="149" t="s">
        <v>70</v>
      </c>
      <c r="D12" s="155"/>
      <c r="E12" s="155"/>
      <c r="F12" s="155"/>
      <c r="G12" s="156">
        <v>1</v>
      </c>
      <c r="H12" s="61"/>
      <c r="I12" s="3" t="str">
        <f t="shared" si="0"/>
        <v>3</v>
      </c>
    </row>
    <row r="13" spans="1:9" ht="16.5" customHeight="1" x14ac:dyDescent="0.3">
      <c r="A13" s="183"/>
      <c r="B13" s="197"/>
      <c r="C13" s="149" t="s">
        <v>64</v>
      </c>
      <c r="D13" s="155">
        <v>1</v>
      </c>
      <c r="E13" s="155"/>
      <c r="F13" s="155"/>
      <c r="G13" s="156"/>
      <c r="H13" s="61"/>
      <c r="I13" s="3" t="str">
        <f t="shared" si="0"/>
        <v>0</v>
      </c>
    </row>
    <row r="14" spans="1:9" ht="16.5" customHeight="1" x14ac:dyDescent="0.3">
      <c r="A14" s="184"/>
      <c r="B14" s="187" t="s">
        <v>16</v>
      </c>
      <c r="C14" s="187"/>
      <c r="D14" s="160">
        <v>1</v>
      </c>
      <c r="E14" s="160"/>
      <c r="F14" s="160"/>
      <c r="G14" s="161"/>
      <c r="H14" s="162"/>
      <c r="I14" s="3" t="str">
        <f t="shared" si="0"/>
        <v>0</v>
      </c>
    </row>
    <row r="15" spans="1:9" ht="16.5" customHeight="1" x14ac:dyDescent="0.3">
      <c r="A15" s="182" t="s">
        <v>51</v>
      </c>
      <c r="B15" s="194" t="s">
        <v>39</v>
      </c>
      <c r="C15" s="148" t="s">
        <v>40</v>
      </c>
      <c r="D15" s="152">
        <v>1</v>
      </c>
      <c r="E15" s="152"/>
      <c r="F15" s="152"/>
      <c r="G15" s="153"/>
      <c r="H15" s="154"/>
      <c r="I15" s="3" t="str">
        <f t="shared" si="0"/>
        <v>0</v>
      </c>
    </row>
    <row r="16" spans="1:9" ht="16.5" customHeight="1" x14ac:dyDescent="0.3">
      <c r="A16" s="183"/>
      <c r="B16" s="195"/>
      <c r="C16" s="149" t="s">
        <v>61</v>
      </c>
      <c r="D16" s="155"/>
      <c r="E16" s="155">
        <v>1</v>
      </c>
      <c r="F16" s="155"/>
      <c r="G16" s="156"/>
      <c r="H16" s="61"/>
      <c r="I16" s="3" t="str">
        <f t="shared" si="0"/>
        <v>1</v>
      </c>
    </row>
    <row r="17" spans="1:9" ht="16.5" customHeight="1" x14ac:dyDescent="0.3">
      <c r="A17" s="183"/>
      <c r="B17" s="191" t="s">
        <v>17</v>
      </c>
      <c r="C17" s="191"/>
      <c r="D17" s="157"/>
      <c r="E17" s="157">
        <v>1</v>
      </c>
      <c r="F17" s="157"/>
      <c r="G17" s="158"/>
      <c r="H17" s="159"/>
      <c r="I17" s="3" t="str">
        <f t="shared" si="0"/>
        <v>1</v>
      </c>
    </row>
    <row r="18" spans="1:9" ht="16.5" customHeight="1" x14ac:dyDescent="0.3">
      <c r="A18" s="183"/>
      <c r="B18" s="196" t="s">
        <v>18</v>
      </c>
      <c r="C18" s="149" t="s">
        <v>86</v>
      </c>
      <c r="D18" s="155"/>
      <c r="E18" s="155"/>
      <c r="F18" s="155"/>
      <c r="G18" s="156">
        <v>1</v>
      </c>
      <c r="H18" s="61"/>
      <c r="I18" s="3" t="str">
        <f t="shared" si="0"/>
        <v>3</v>
      </c>
    </row>
    <row r="19" spans="1:9" ht="16.5" customHeight="1" x14ac:dyDescent="0.3">
      <c r="A19" s="183"/>
      <c r="B19" s="197"/>
      <c r="C19" s="149" t="s">
        <v>19</v>
      </c>
      <c r="D19" s="155">
        <v>1</v>
      </c>
      <c r="E19" s="155"/>
      <c r="F19" s="155"/>
      <c r="G19" s="156"/>
      <c r="H19" s="61"/>
      <c r="I19" s="3" t="str">
        <f t="shared" si="0"/>
        <v>0</v>
      </c>
    </row>
    <row r="20" spans="1:9" ht="16.5" customHeight="1" x14ac:dyDescent="0.3">
      <c r="A20" s="183"/>
      <c r="B20" s="191" t="s">
        <v>18</v>
      </c>
      <c r="C20" s="191"/>
      <c r="D20" s="157">
        <v>1</v>
      </c>
      <c r="E20" s="157"/>
      <c r="F20" s="157"/>
      <c r="G20" s="158"/>
      <c r="H20" s="159"/>
      <c r="I20" s="3" t="str">
        <f t="shared" si="0"/>
        <v>0</v>
      </c>
    </row>
    <row r="21" spans="1:9" ht="16.5" customHeight="1" x14ac:dyDescent="0.3">
      <c r="A21" s="183"/>
      <c r="B21" s="196" t="s">
        <v>20</v>
      </c>
      <c r="C21" s="149" t="s">
        <v>43</v>
      </c>
      <c r="D21" s="155"/>
      <c r="E21" s="155"/>
      <c r="F21" s="155"/>
      <c r="G21" s="156">
        <v>1</v>
      </c>
      <c r="H21" s="61"/>
      <c r="I21" s="3" t="str">
        <f t="shared" si="0"/>
        <v>3</v>
      </c>
    </row>
    <row r="22" spans="1:9" ht="16.5" customHeight="1" x14ac:dyDescent="0.3">
      <c r="A22" s="183"/>
      <c r="B22" s="186"/>
      <c r="C22" s="149" t="s">
        <v>42</v>
      </c>
      <c r="D22" s="155">
        <v>1</v>
      </c>
      <c r="E22" s="155"/>
      <c r="F22" s="155"/>
      <c r="G22" s="156"/>
      <c r="H22" s="61"/>
      <c r="I22" s="3" t="str">
        <f t="shared" si="0"/>
        <v>0</v>
      </c>
    </row>
    <row r="23" spans="1:9" ht="16.5" customHeight="1" x14ac:dyDescent="0.3">
      <c r="A23" s="183"/>
      <c r="B23" s="186"/>
      <c r="C23" s="149" t="s">
        <v>62</v>
      </c>
      <c r="D23" s="155">
        <v>1</v>
      </c>
      <c r="E23" s="155"/>
      <c r="F23" s="155"/>
      <c r="G23" s="156"/>
      <c r="H23" s="61"/>
      <c r="I23" s="3" t="str">
        <f t="shared" si="0"/>
        <v>0</v>
      </c>
    </row>
    <row r="24" spans="1:9" ht="16.5" customHeight="1" x14ac:dyDescent="0.3">
      <c r="A24" s="183"/>
      <c r="B24" s="191" t="s">
        <v>20</v>
      </c>
      <c r="C24" s="191"/>
      <c r="D24" s="157">
        <v>1</v>
      </c>
      <c r="E24" s="157"/>
      <c r="F24" s="157"/>
      <c r="G24" s="158"/>
      <c r="H24" s="159"/>
      <c r="I24" s="3" t="str">
        <f t="shared" si="0"/>
        <v>0</v>
      </c>
    </row>
    <row r="25" spans="1:9" ht="16.5" customHeight="1" x14ac:dyDescent="0.3">
      <c r="A25" s="183"/>
      <c r="B25" s="196" t="s">
        <v>21</v>
      </c>
      <c r="C25" s="149" t="s">
        <v>76</v>
      </c>
      <c r="D25" s="155">
        <v>1</v>
      </c>
      <c r="E25" s="155"/>
      <c r="F25" s="155"/>
      <c r="G25" s="156"/>
      <c r="H25" s="61"/>
      <c r="I25" s="3" t="str">
        <f t="shared" si="0"/>
        <v>0</v>
      </c>
    </row>
    <row r="26" spans="1:9" ht="33" x14ac:dyDescent="0.3">
      <c r="A26" s="183"/>
      <c r="B26" s="186"/>
      <c r="C26" s="149" t="s">
        <v>77</v>
      </c>
      <c r="D26" s="155">
        <v>1</v>
      </c>
      <c r="E26" s="155"/>
      <c r="F26" s="155"/>
      <c r="G26" s="156"/>
      <c r="H26" s="61"/>
      <c r="I26" s="3" t="str">
        <f t="shared" si="0"/>
        <v>0</v>
      </c>
    </row>
    <row r="27" spans="1:9" ht="16.5" customHeight="1" x14ac:dyDescent="0.3">
      <c r="A27" s="183"/>
      <c r="B27" s="186"/>
      <c r="C27" s="149" t="s">
        <v>75</v>
      </c>
      <c r="D27" s="155">
        <v>1</v>
      </c>
      <c r="E27" s="155"/>
      <c r="F27" s="155"/>
      <c r="G27" s="156"/>
      <c r="H27" s="61"/>
      <c r="I27" s="3" t="str">
        <f t="shared" si="0"/>
        <v>0</v>
      </c>
    </row>
    <row r="28" spans="1:9" ht="33" x14ac:dyDescent="0.3">
      <c r="A28" s="183"/>
      <c r="B28" s="186"/>
      <c r="C28" s="149" t="s">
        <v>78</v>
      </c>
      <c r="D28" s="155">
        <v>1</v>
      </c>
      <c r="E28" s="155"/>
      <c r="F28" s="155"/>
      <c r="G28" s="156"/>
      <c r="H28" s="61"/>
      <c r="I28" s="3" t="str">
        <f t="shared" si="0"/>
        <v>0</v>
      </c>
    </row>
    <row r="29" spans="1:9" ht="16.5" customHeight="1" x14ac:dyDescent="0.3">
      <c r="A29" s="183"/>
      <c r="B29" s="186"/>
      <c r="C29" s="149" t="s">
        <v>32</v>
      </c>
      <c r="D29" s="155"/>
      <c r="E29" s="155"/>
      <c r="F29" s="155"/>
      <c r="G29" s="156">
        <v>1</v>
      </c>
      <c r="H29" s="61"/>
      <c r="I29" s="3" t="str">
        <f t="shared" si="0"/>
        <v>3</v>
      </c>
    </row>
    <row r="30" spans="1:9" ht="16.5" customHeight="1" x14ac:dyDescent="0.3">
      <c r="A30" s="183"/>
      <c r="B30" s="191" t="s">
        <v>21</v>
      </c>
      <c r="C30" s="191"/>
      <c r="D30" s="157">
        <v>1</v>
      </c>
      <c r="E30" s="157"/>
      <c r="F30" s="157"/>
      <c r="G30" s="158"/>
      <c r="H30" s="159"/>
      <c r="I30" s="3" t="str">
        <f t="shared" si="0"/>
        <v>0</v>
      </c>
    </row>
    <row r="31" spans="1:9" ht="16.5" customHeight="1" x14ac:dyDescent="0.3">
      <c r="A31" s="183"/>
      <c r="B31" s="196" t="s">
        <v>52</v>
      </c>
      <c r="C31" s="149" t="s">
        <v>95</v>
      </c>
      <c r="D31" s="155"/>
      <c r="E31" s="155"/>
      <c r="F31" s="155"/>
      <c r="G31" s="156">
        <v>1</v>
      </c>
      <c r="H31" s="61"/>
      <c r="I31" s="3" t="str">
        <f t="shared" si="0"/>
        <v>3</v>
      </c>
    </row>
    <row r="32" spans="1:9" ht="16.5" customHeight="1" x14ac:dyDescent="0.3">
      <c r="A32" s="183"/>
      <c r="B32" s="197"/>
      <c r="C32" s="149" t="s">
        <v>83</v>
      </c>
      <c r="D32" s="155"/>
      <c r="E32" s="155"/>
      <c r="F32" s="155"/>
      <c r="G32" s="156">
        <v>1</v>
      </c>
      <c r="H32" s="61"/>
      <c r="I32" s="3" t="str">
        <f t="shared" si="0"/>
        <v>3</v>
      </c>
    </row>
    <row r="33" spans="1:9" ht="16.5" customHeight="1" x14ac:dyDescent="0.3">
      <c r="A33" s="183"/>
      <c r="B33" s="191" t="s">
        <v>22</v>
      </c>
      <c r="C33" s="191"/>
      <c r="D33" s="157"/>
      <c r="E33" s="157"/>
      <c r="F33" s="157"/>
      <c r="G33" s="158">
        <v>1</v>
      </c>
      <c r="H33" s="159"/>
      <c r="I33" s="3" t="str">
        <f t="shared" si="0"/>
        <v>3</v>
      </c>
    </row>
    <row r="34" spans="1:9" ht="16.5" customHeight="1" x14ac:dyDescent="0.3">
      <c r="A34" s="183"/>
      <c r="B34" s="196" t="s">
        <v>87</v>
      </c>
      <c r="C34" s="149" t="s">
        <v>43</v>
      </c>
      <c r="D34" s="155"/>
      <c r="E34" s="155"/>
      <c r="F34" s="155"/>
      <c r="G34" s="156">
        <v>1</v>
      </c>
      <c r="H34" s="61"/>
      <c r="I34" s="3" t="str">
        <f t="shared" si="0"/>
        <v>3</v>
      </c>
    </row>
    <row r="35" spans="1:9" ht="16.5" customHeight="1" x14ac:dyDescent="0.3">
      <c r="A35" s="193"/>
      <c r="B35" s="197"/>
      <c r="C35" s="150" t="s">
        <v>65</v>
      </c>
      <c r="D35" s="163"/>
      <c r="E35" s="163"/>
      <c r="F35" s="163"/>
      <c r="G35" s="164">
        <v>1</v>
      </c>
      <c r="H35" s="165"/>
      <c r="I35" s="3" t="str">
        <f t="shared" si="0"/>
        <v>3</v>
      </c>
    </row>
    <row r="36" spans="1:9" ht="16.5" customHeight="1" x14ac:dyDescent="0.3">
      <c r="A36" s="184"/>
      <c r="B36" s="187" t="s">
        <v>23</v>
      </c>
      <c r="C36" s="187"/>
      <c r="D36" s="160"/>
      <c r="E36" s="160"/>
      <c r="F36" s="160"/>
      <c r="G36" s="161">
        <v>1</v>
      </c>
      <c r="H36" s="162"/>
      <c r="I36" s="3" t="str">
        <f t="shared" si="0"/>
        <v>3</v>
      </c>
    </row>
    <row r="37" spans="1:9" ht="16.5" customHeight="1" x14ac:dyDescent="0.3">
      <c r="A37" s="182" t="s">
        <v>24</v>
      </c>
      <c r="B37" s="185" t="s">
        <v>25</v>
      </c>
      <c r="C37" s="148" t="s">
        <v>44</v>
      </c>
      <c r="D37" s="152"/>
      <c r="E37" s="152"/>
      <c r="F37" s="152">
        <v>1</v>
      </c>
      <c r="G37" s="153"/>
      <c r="H37" s="154"/>
      <c r="I37" s="3" t="str">
        <f t="shared" si="0"/>
        <v>2</v>
      </c>
    </row>
    <row r="38" spans="1:9" ht="16.5" customHeight="1" x14ac:dyDescent="0.3">
      <c r="A38" s="183"/>
      <c r="B38" s="186"/>
      <c r="C38" s="149" t="s">
        <v>73</v>
      </c>
      <c r="D38" s="155"/>
      <c r="E38" s="155">
        <v>1</v>
      </c>
      <c r="F38" s="155"/>
      <c r="G38" s="156"/>
      <c r="H38" s="61"/>
      <c r="I38" s="3" t="str">
        <f t="shared" si="0"/>
        <v>1</v>
      </c>
    </row>
    <row r="39" spans="1:9" ht="16.5" customHeight="1" x14ac:dyDescent="0.3">
      <c r="A39" s="184"/>
      <c r="B39" s="187" t="s">
        <v>25</v>
      </c>
      <c r="C39" s="187"/>
      <c r="D39" s="160"/>
      <c r="E39" s="160">
        <v>1</v>
      </c>
      <c r="F39" s="160"/>
      <c r="G39" s="161"/>
      <c r="H39" s="162"/>
      <c r="I39" s="3" t="str">
        <f t="shared" si="0"/>
        <v>1</v>
      </c>
    </row>
    <row r="40" spans="1:9" ht="16.5" customHeight="1" x14ac:dyDescent="0.3">
      <c r="A40" s="188" t="s">
        <v>26</v>
      </c>
      <c r="B40" s="148" t="s">
        <v>27</v>
      </c>
      <c r="C40" s="148" t="s">
        <v>81</v>
      </c>
      <c r="D40" s="152">
        <v>1</v>
      </c>
      <c r="E40" s="152"/>
      <c r="F40" s="152"/>
      <c r="G40" s="153"/>
      <c r="H40" s="154"/>
      <c r="I40" s="3" t="str">
        <f t="shared" si="0"/>
        <v>0</v>
      </c>
    </row>
    <row r="41" spans="1:9" ht="16.5" customHeight="1" x14ac:dyDescent="0.3">
      <c r="A41" s="189"/>
      <c r="B41" s="191" t="s">
        <v>27</v>
      </c>
      <c r="C41" s="191"/>
      <c r="D41" s="157">
        <v>1</v>
      </c>
      <c r="E41" s="157"/>
      <c r="F41" s="157"/>
      <c r="G41" s="158"/>
      <c r="H41" s="159"/>
      <c r="I41" s="3" t="str">
        <f t="shared" si="0"/>
        <v>0</v>
      </c>
    </row>
    <row r="42" spans="1:9" ht="16.5" customHeight="1" x14ac:dyDescent="0.3">
      <c r="A42" s="189"/>
      <c r="B42" s="151" t="s">
        <v>80</v>
      </c>
      <c r="C42" s="166" t="s">
        <v>74</v>
      </c>
      <c r="D42" s="167"/>
      <c r="E42" s="167"/>
      <c r="F42" s="167">
        <v>1</v>
      </c>
      <c r="G42" s="168"/>
      <c r="H42" s="169"/>
      <c r="I42" s="3" t="str">
        <f t="shared" si="0"/>
        <v>2</v>
      </c>
    </row>
    <row r="43" spans="1:9" ht="16.5" customHeight="1" x14ac:dyDescent="0.3">
      <c r="A43" s="190"/>
      <c r="B43" s="192" t="s">
        <v>53</v>
      </c>
      <c r="C43" s="192"/>
      <c r="D43" s="170"/>
      <c r="E43" s="170"/>
      <c r="F43" s="170">
        <v>1</v>
      </c>
      <c r="G43" s="171"/>
      <c r="H43" s="172"/>
      <c r="I43" s="3" t="str">
        <f t="shared" si="0"/>
        <v>2</v>
      </c>
    </row>
    <row r="44" spans="1:9" ht="66.75" customHeight="1" x14ac:dyDescent="0.3">
      <c r="A44" s="173" t="s">
        <v>28</v>
      </c>
      <c r="B44" s="179"/>
      <c r="C44" s="180"/>
      <c r="D44" s="180"/>
      <c r="E44" s="180"/>
      <c r="F44" s="180"/>
      <c r="G44" s="180"/>
      <c r="H44" s="181"/>
      <c r="I44" s="3"/>
    </row>
  </sheetData>
  <mergeCells count="41">
    <mergeCell ref="A1:H1"/>
    <mergeCell ref="A2:C2"/>
    <mergeCell ref="D2:H2"/>
    <mergeCell ref="A3:B3"/>
    <mergeCell ref="E3:H3"/>
    <mergeCell ref="A4:B4"/>
    <mergeCell ref="E4:H4"/>
    <mergeCell ref="A5:B5"/>
    <mergeCell ref="E5:F5"/>
    <mergeCell ref="G5:H5"/>
    <mergeCell ref="I6:I7"/>
    <mergeCell ref="A8:A14"/>
    <mergeCell ref="B8:B9"/>
    <mergeCell ref="B10:C10"/>
    <mergeCell ref="B11:B13"/>
    <mergeCell ref="B14:C14"/>
    <mergeCell ref="A6:C7"/>
    <mergeCell ref="D6:E6"/>
    <mergeCell ref="F6:F7"/>
    <mergeCell ref="G6:G7"/>
    <mergeCell ref="H6:H7"/>
    <mergeCell ref="A15:A36"/>
    <mergeCell ref="B15:B16"/>
    <mergeCell ref="B17:C17"/>
    <mergeCell ref="B18:B19"/>
    <mergeCell ref="B20:C20"/>
    <mergeCell ref="B21:B23"/>
    <mergeCell ref="B24:C24"/>
    <mergeCell ref="B25:B29"/>
    <mergeCell ref="B30:C30"/>
    <mergeCell ref="B31:B32"/>
    <mergeCell ref="B33:C33"/>
    <mergeCell ref="B34:B35"/>
    <mergeCell ref="B36:C36"/>
    <mergeCell ref="B44:H44"/>
    <mergeCell ref="A37:A39"/>
    <mergeCell ref="B37:B38"/>
    <mergeCell ref="B39:C39"/>
    <mergeCell ref="A40:A43"/>
    <mergeCell ref="B41:C41"/>
    <mergeCell ref="B43:C43"/>
  </mergeCells>
  <phoneticPr fontId="1" type="noConversion"/>
  <printOptions horizontalCentered="1"/>
  <pageMargins left="0.2" right="0.2" top="0.39" bottom="0.39" header="0.31" footer="0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Normal="100" zoomScaleSheetLayoutView="100" workbookViewId="0">
      <pane ySplit="6" topLeftCell="A7" activePane="bottomLeft" state="frozen"/>
      <selection pane="bottomLeft" activeCell="U17" sqref="U1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4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9" width="9" style="2" customWidth="1"/>
    <col min="20" max="16384" width="9" style="2"/>
  </cols>
  <sheetData>
    <row r="1" spans="1:24" ht="24.75" customHeight="1" x14ac:dyDescent="0.3">
      <c r="A1" s="289" t="s">
        <v>31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77"/>
    </row>
    <row r="2" spans="1:24" ht="12" x14ac:dyDescent="0.3">
      <c r="A2" s="78"/>
      <c r="B2" s="290" t="s">
        <v>72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79"/>
      <c r="O2" s="80" t="s">
        <v>9</v>
      </c>
      <c r="P2" s="293" t="s">
        <v>141</v>
      </c>
      <c r="Q2" s="293"/>
      <c r="R2" s="81"/>
    </row>
    <row r="3" spans="1:24" ht="12" x14ac:dyDescent="0.3">
      <c r="A3" s="82"/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79"/>
      <c r="O3" s="83" t="s">
        <v>8</v>
      </c>
      <c r="P3" s="294" t="s">
        <v>140</v>
      </c>
      <c r="Q3" s="294"/>
      <c r="R3" s="84"/>
    </row>
    <row r="4" spans="1:24" s="1" customFormat="1" ht="12" x14ac:dyDescent="0.3">
      <c r="A4" s="280" t="s">
        <v>0</v>
      </c>
      <c r="B4" s="296" t="s">
        <v>66</v>
      </c>
      <c r="C4" s="297" t="s">
        <v>59</v>
      </c>
      <c r="D4" s="298"/>
      <c r="E4" s="298"/>
      <c r="F4" s="298"/>
      <c r="G4" s="298"/>
      <c r="H4" s="298"/>
      <c r="I4" s="299"/>
      <c r="J4" s="297" t="s">
        <v>5</v>
      </c>
      <c r="K4" s="298"/>
      <c r="L4" s="298"/>
      <c r="M4" s="298"/>
      <c r="N4" s="298"/>
      <c r="O4" s="298"/>
      <c r="P4" s="298"/>
      <c r="Q4" s="299"/>
      <c r="R4" s="279"/>
      <c r="S4" s="279"/>
      <c r="T4" s="279"/>
      <c r="U4" s="279"/>
      <c r="V4" s="279"/>
      <c r="W4" s="279"/>
      <c r="X4" s="279"/>
    </row>
    <row r="5" spans="1:24" s="1" customFormat="1" ht="12" x14ac:dyDescent="0.3">
      <c r="A5" s="295"/>
      <c r="B5" s="295"/>
      <c r="C5" s="280" t="s">
        <v>2</v>
      </c>
      <c r="D5" s="238" t="s">
        <v>1</v>
      </c>
      <c r="E5" s="246" t="s">
        <v>3</v>
      </c>
      <c r="F5" s="248" t="s">
        <v>6</v>
      </c>
      <c r="G5" s="282" t="s">
        <v>7</v>
      </c>
      <c r="H5" s="282"/>
      <c r="I5" s="283"/>
      <c r="J5" s="284" t="s">
        <v>2</v>
      </c>
      <c r="K5" s="250" t="s">
        <v>1</v>
      </c>
      <c r="L5" s="236" t="s">
        <v>3</v>
      </c>
      <c r="M5" s="286" t="s">
        <v>6</v>
      </c>
      <c r="N5" s="288" t="s">
        <v>7</v>
      </c>
      <c r="O5" s="236"/>
      <c r="P5" s="236"/>
      <c r="Q5" s="286"/>
      <c r="R5" s="279"/>
      <c r="S5" s="279"/>
      <c r="T5" s="279"/>
      <c r="U5" s="279"/>
      <c r="V5" s="279"/>
      <c r="W5" s="279"/>
      <c r="X5" s="279"/>
    </row>
    <row r="6" spans="1:24" s="1" customFormat="1" ht="24" x14ac:dyDescent="0.3">
      <c r="A6" s="281"/>
      <c r="B6" s="281"/>
      <c r="C6" s="281"/>
      <c r="D6" s="239"/>
      <c r="E6" s="247"/>
      <c r="F6" s="249"/>
      <c r="G6" s="85" t="s">
        <v>33</v>
      </c>
      <c r="H6" s="86" t="s">
        <v>34</v>
      </c>
      <c r="I6" s="87" t="s">
        <v>35</v>
      </c>
      <c r="J6" s="285"/>
      <c r="K6" s="251"/>
      <c r="L6" s="252"/>
      <c r="M6" s="287"/>
      <c r="N6" s="85" t="s">
        <v>36</v>
      </c>
      <c r="O6" s="86" t="s">
        <v>37</v>
      </c>
      <c r="P6" s="86" t="s">
        <v>33</v>
      </c>
      <c r="Q6" s="87" t="s">
        <v>35</v>
      </c>
      <c r="R6" s="279"/>
      <c r="S6" s="279"/>
      <c r="T6" s="279"/>
      <c r="U6" s="279"/>
      <c r="V6" s="88"/>
      <c r="W6" s="88"/>
      <c r="X6" s="88"/>
    </row>
    <row r="7" spans="1:24" s="1" customFormat="1" ht="16.149999999999999" customHeight="1" x14ac:dyDescent="0.3">
      <c r="A7" s="76">
        <v>1</v>
      </c>
      <c r="B7" s="273" t="s">
        <v>90</v>
      </c>
      <c r="C7" s="58"/>
      <c r="D7" s="5"/>
      <c r="E7" s="6"/>
      <c r="F7" s="7"/>
      <c r="G7" s="8"/>
      <c r="H7" s="6"/>
      <c r="I7" s="7"/>
      <c r="J7" s="9" t="s">
        <v>88</v>
      </c>
      <c r="K7" s="10">
        <v>1</v>
      </c>
      <c r="L7" s="11"/>
      <c r="M7" s="12"/>
      <c r="N7" s="74"/>
      <c r="O7" s="11"/>
      <c r="P7" s="11"/>
      <c r="Q7" s="12"/>
    </row>
    <row r="8" spans="1:24" s="1" customFormat="1" ht="16.149999999999999" customHeight="1" x14ac:dyDescent="0.3">
      <c r="A8" s="76">
        <v>2</v>
      </c>
      <c r="B8" s="274"/>
      <c r="C8" s="58"/>
      <c r="D8" s="13"/>
      <c r="E8" s="4"/>
      <c r="F8" s="14"/>
      <c r="G8" s="15"/>
      <c r="H8" s="4"/>
      <c r="I8" s="14"/>
      <c r="J8" s="16" t="s">
        <v>89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x14ac:dyDescent="0.3">
      <c r="A9" s="76">
        <v>3</v>
      </c>
      <c r="B9" s="274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x14ac:dyDescent="0.3">
      <c r="A10" s="76">
        <v>4</v>
      </c>
      <c r="B10" s="275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x14ac:dyDescent="0.3">
      <c r="A11" s="76">
        <v>5</v>
      </c>
      <c r="B11" s="266" t="s">
        <v>114</v>
      </c>
      <c r="C11" s="71"/>
      <c r="D11" s="48"/>
      <c r="E11" s="49"/>
      <c r="F11" s="50"/>
      <c r="G11" s="51"/>
      <c r="H11" s="49"/>
      <c r="I11" s="50"/>
      <c r="J11" s="52" t="s">
        <v>103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x14ac:dyDescent="0.3">
      <c r="A12" s="76">
        <v>6</v>
      </c>
      <c r="B12" s="267"/>
      <c r="C12" s="72"/>
      <c r="D12" s="29"/>
      <c r="E12" s="30"/>
      <c r="F12" s="31"/>
      <c r="G12" s="32"/>
      <c r="H12" s="49"/>
      <c r="I12" s="31"/>
      <c r="J12" s="57" t="s">
        <v>106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x14ac:dyDescent="0.3">
      <c r="A13" s="76">
        <v>7</v>
      </c>
      <c r="B13" s="267"/>
      <c r="C13" s="72"/>
      <c r="D13" s="29"/>
      <c r="E13" s="30"/>
      <c r="F13" s="31"/>
      <c r="G13" s="32"/>
      <c r="H13" s="49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x14ac:dyDescent="0.3">
      <c r="A14" s="76">
        <v>8</v>
      </c>
      <c r="B14" s="268"/>
      <c r="C14" s="73"/>
      <c r="D14" s="38"/>
      <c r="E14" s="39"/>
      <c r="F14" s="40"/>
      <c r="G14" s="41"/>
      <c r="H14" s="4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x14ac:dyDescent="0.3">
      <c r="A15" s="76">
        <v>9</v>
      </c>
      <c r="B15" s="276" t="s">
        <v>97</v>
      </c>
      <c r="C15" s="76">
        <v>3</v>
      </c>
      <c r="D15" s="5">
        <v>1</v>
      </c>
      <c r="E15" s="6"/>
      <c r="F15" s="7"/>
      <c r="G15" s="8"/>
      <c r="H15" s="6"/>
      <c r="I15" s="7"/>
      <c r="J15" s="9">
        <v>3</v>
      </c>
      <c r="K15" s="10">
        <v>1</v>
      </c>
      <c r="L15" s="11"/>
      <c r="M15" s="12"/>
      <c r="N15" s="74"/>
      <c r="O15" s="11"/>
      <c r="P15" s="11"/>
      <c r="Q15" s="12"/>
    </row>
    <row r="16" spans="1:24" s="1" customFormat="1" ht="16.149999999999999" customHeight="1" x14ac:dyDescent="0.3">
      <c r="A16" s="76">
        <v>10</v>
      </c>
      <c r="B16" s="277"/>
      <c r="C16" s="58">
        <v>2</v>
      </c>
      <c r="D16" s="13">
        <v>1</v>
      </c>
      <c r="E16" s="4"/>
      <c r="F16" s="14"/>
      <c r="G16" s="15"/>
      <c r="H16" s="4"/>
      <c r="I16" s="14"/>
      <c r="J16" s="47">
        <v>2</v>
      </c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x14ac:dyDescent="0.3">
      <c r="A17" s="76">
        <v>11</v>
      </c>
      <c r="B17" s="277"/>
      <c r="C17" s="58">
        <v>1</v>
      </c>
      <c r="D17" s="13">
        <v>1</v>
      </c>
      <c r="E17" s="4"/>
      <c r="F17" s="14"/>
      <c r="G17" s="15"/>
      <c r="H17" s="4"/>
      <c r="I17" s="14"/>
      <c r="J17" s="16">
        <v>1</v>
      </c>
      <c r="K17" s="17"/>
      <c r="L17" s="18"/>
      <c r="M17" s="19">
        <v>1</v>
      </c>
      <c r="N17" s="20"/>
      <c r="O17" s="18"/>
      <c r="P17" s="18"/>
      <c r="Q17" s="19">
        <v>1</v>
      </c>
    </row>
    <row r="18" spans="1:17" s="1" customFormat="1" ht="16.149999999999999" customHeight="1" x14ac:dyDescent="0.3">
      <c r="A18" s="76">
        <v>12</v>
      </c>
      <c r="B18" s="278"/>
      <c r="C18" s="75" t="s">
        <v>143</v>
      </c>
      <c r="D18" s="21">
        <v>1</v>
      </c>
      <c r="E18" s="22"/>
      <c r="F18" s="23"/>
      <c r="G18" s="24"/>
      <c r="H18" s="22"/>
      <c r="I18" s="23"/>
      <c r="J18" s="25"/>
      <c r="K18" s="26"/>
      <c r="L18" s="27"/>
      <c r="M18" s="28"/>
      <c r="N18" s="70"/>
      <c r="O18" s="27"/>
      <c r="P18" s="27"/>
      <c r="Q18" s="28"/>
    </row>
    <row r="19" spans="1:17" s="1" customFormat="1" ht="16.149999999999999" customHeight="1" x14ac:dyDescent="0.3">
      <c r="A19" s="76">
        <v>13</v>
      </c>
      <c r="B19" s="266" t="s">
        <v>115</v>
      </c>
      <c r="C19" s="71" t="s">
        <v>99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33.6" customHeight="1" x14ac:dyDescent="0.3">
      <c r="A20" s="76">
        <v>14</v>
      </c>
      <c r="B20" s="267"/>
      <c r="C20" s="72"/>
      <c r="D20" s="29"/>
      <c r="E20" s="49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x14ac:dyDescent="0.3">
      <c r="A21" s="76">
        <v>15</v>
      </c>
      <c r="B21" s="267"/>
      <c r="C21" s="72" t="s">
        <v>128</v>
      </c>
      <c r="D21" s="29"/>
      <c r="E21" s="49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x14ac:dyDescent="0.3">
      <c r="A22" s="76">
        <v>16</v>
      </c>
      <c r="B22" s="268"/>
      <c r="C22" s="73" t="s">
        <v>129</v>
      </c>
      <c r="D22" s="38"/>
      <c r="E22" s="4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x14ac:dyDescent="0.3">
      <c r="A23" s="76">
        <v>17</v>
      </c>
      <c r="B23" s="273"/>
      <c r="C23" s="76"/>
      <c r="D23" s="5"/>
      <c r="E23" s="49"/>
      <c r="F23" s="7"/>
      <c r="G23" s="8"/>
      <c r="H23" s="6"/>
      <c r="I23" s="7"/>
      <c r="J23" s="89"/>
      <c r="K23" s="10"/>
      <c r="L23" s="11"/>
      <c r="M23" s="12"/>
      <c r="N23" s="74"/>
      <c r="O23" s="11"/>
      <c r="P23" s="11"/>
      <c r="Q23" s="12"/>
    </row>
    <row r="24" spans="1:17" s="1" customFormat="1" ht="16.149999999999999" customHeight="1" x14ac:dyDescent="0.3">
      <c r="A24" s="76">
        <v>18</v>
      </c>
      <c r="B24" s="274"/>
      <c r="C24" s="58" t="s">
        <v>130</v>
      </c>
      <c r="D24" s="13"/>
      <c r="E24" s="49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x14ac:dyDescent="0.3">
      <c r="A25" s="76">
        <v>19</v>
      </c>
      <c r="B25" s="274"/>
      <c r="C25" s="58"/>
      <c r="D25" s="13"/>
      <c r="E25" s="6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x14ac:dyDescent="0.3">
      <c r="A26" s="76">
        <v>20</v>
      </c>
      <c r="B26" s="275"/>
      <c r="C26" s="75"/>
      <c r="D26" s="21"/>
      <c r="E26" s="6"/>
      <c r="F26" s="23"/>
      <c r="G26" s="24"/>
      <c r="H26" s="22"/>
      <c r="I26" s="23"/>
      <c r="J26" s="25"/>
      <c r="K26" s="26"/>
      <c r="L26" s="27"/>
      <c r="M26" s="28"/>
      <c r="N26" s="70"/>
      <c r="O26" s="27"/>
      <c r="P26" s="27"/>
      <c r="Q26" s="28"/>
    </row>
    <row r="27" spans="1:17" s="1" customFormat="1" ht="16.149999999999999" customHeight="1" x14ac:dyDescent="0.3">
      <c r="A27" s="76">
        <v>21</v>
      </c>
      <c r="B27" s="255" t="s">
        <v>116</v>
      </c>
      <c r="C27" s="71" t="s">
        <v>102</v>
      </c>
      <c r="D27" s="48"/>
      <c r="E27" s="6">
        <v>1</v>
      </c>
      <c r="F27" s="50"/>
      <c r="G27" s="51"/>
      <c r="H27" s="49"/>
      <c r="I27" s="50"/>
      <c r="J27" s="52"/>
      <c r="K27" s="53"/>
      <c r="L27" s="54"/>
      <c r="M27" s="55">
        <v>1</v>
      </c>
      <c r="N27" s="56"/>
      <c r="O27" s="54"/>
      <c r="P27" s="54">
        <v>1</v>
      </c>
      <c r="Q27" s="55"/>
    </row>
    <row r="28" spans="1:17" s="1" customFormat="1" ht="21.6" customHeight="1" x14ac:dyDescent="0.3">
      <c r="A28" s="76">
        <v>22</v>
      </c>
      <c r="B28" s="256"/>
      <c r="C28" s="72" t="s">
        <v>112</v>
      </c>
      <c r="D28" s="29"/>
      <c r="E28" s="6">
        <v>1</v>
      </c>
      <c r="F28" s="31"/>
      <c r="G28" s="32"/>
      <c r="H28" s="30"/>
      <c r="I28" s="31"/>
      <c r="J28" s="57"/>
      <c r="K28" s="34"/>
      <c r="L28" s="35"/>
      <c r="M28" s="36">
        <v>1</v>
      </c>
      <c r="N28" s="37"/>
      <c r="O28" s="35"/>
      <c r="P28" s="35">
        <v>1</v>
      </c>
      <c r="Q28" s="36"/>
    </row>
    <row r="29" spans="1:17" s="1" customFormat="1" ht="16.149999999999999" customHeight="1" x14ac:dyDescent="0.3">
      <c r="A29" s="76">
        <v>23</v>
      </c>
      <c r="B29" s="256"/>
      <c r="C29" s="72"/>
      <c r="D29" s="29"/>
      <c r="E29" s="6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x14ac:dyDescent="0.3">
      <c r="A30" s="76">
        <v>24</v>
      </c>
      <c r="B30" s="257"/>
      <c r="C30" s="90"/>
      <c r="D30" s="38"/>
      <c r="E30" s="6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x14ac:dyDescent="0.3">
      <c r="A31" s="76">
        <v>25</v>
      </c>
      <c r="B31" s="269" t="s">
        <v>117</v>
      </c>
      <c r="C31" s="91"/>
      <c r="D31" s="92"/>
      <c r="E31" s="6"/>
      <c r="F31" s="94"/>
      <c r="G31" s="92"/>
      <c r="H31" s="93"/>
      <c r="I31" s="94"/>
      <c r="J31" s="95" t="s">
        <v>103</v>
      </c>
      <c r="K31" s="96">
        <v>1</v>
      </c>
      <c r="L31" s="97"/>
      <c r="M31" s="98"/>
      <c r="N31" s="99"/>
      <c r="O31" s="97"/>
      <c r="P31" s="97"/>
      <c r="Q31" s="98"/>
    </row>
    <row r="32" spans="1:17" s="1" customFormat="1" ht="16.149999999999999" customHeight="1" x14ac:dyDescent="0.3">
      <c r="A32" s="76">
        <v>26</v>
      </c>
      <c r="B32" s="270"/>
      <c r="C32" s="100"/>
      <c r="D32" s="101"/>
      <c r="E32" s="6"/>
      <c r="F32" s="103"/>
      <c r="G32" s="101"/>
      <c r="H32" s="102"/>
      <c r="I32" s="103"/>
      <c r="J32" s="104" t="s">
        <v>104</v>
      </c>
      <c r="K32" s="105"/>
      <c r="L32" s="106">
        <v>1</v>
      </c>
      <c r="M32" s="107"/>
      <c r="N32" s="108"/>
      <c r="O32" s="106"/>
      <c r="P32" s="106"/>
      <c r="Q32" s="107"/>
    </row>
    <row r="33" spans="1:17" s="1" customFormat="1" ht="16.149999999999999" customHeight="1" x14ac:dyDescent="0.3">
      <c r="A33" s="76">
        <v>27</v>
      </c>
      <c r="B33" s="270"/>
      <c r="C33" s="100"/>
      <c r="D33" s="101"/>
      <c r="E33" s="6"/>
      <c r="F33" s="103"/>
      <c r="G33" s="101"/>
      <c r="H33" s="102"/>
      <c r="I33" s="103"/>
      <c r="J33" s="104" t="s">
        <v>105</v>
      </c>
      <c r="K33" s="105"/>
      <c r="L33" s="106">
        <v>1</v>
      </c>
      <c r="M33" s="107"/>
      <c r="N33" s="108"/>
      <c r="O33" s="106"/>
      <c r="P33" s="106"/>
      <c r="Q33" s="107"/>
    </row>
    <row r="34" spans="1:17" s="1" customFormat="1" ht="16.149999999999999" customHeight="1" x14ac:dyDescent="0.3">
      <c r="A34" s="76">
        <v>28</v>
      </c>
      <c r="B34" s="271"/>
      <c r="C34" s="109"/>
      <c r="D34" s="110"/>
      <c r="E34" s="111"/>
      <c r="F34" s="112"/>
      <c r="G34" s="110"/>
      <c r="H34" s="111"/>
      <c r="I34" s="112"/>
      <c r="J34" s="113" t="s">
        <v>106</v>
      </c>
      <c r="K34" s="114">
        <v>1</v>
      </c>
      <c r="L34" s="115"/>
      <c r="M34" s="116"/>
      <c r="N34" s="117"/>
      <c r="O34" s="115"/>
      <c r="P34" s="115"/>
      <c r="Q34" s="116"/>
    </row>
    <row r="35" spans="1:17" s="1" customFormat="1" ht="16.149999999999999" customHeight="1" x14ac:dyDescent="0.3">
      <c r="A35" s="76">
        <v>29</v>
      </c>
      <c r="B35" s="255" t="s">
        <v>118</v>
      </c>
      <c r="C35" s="127" t="s">
        <v>131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x14ac:dyDescent="0.3">
      <c r="A36" s="76">
        <v>30</v>
      </c>
      <c r="B36" s="256"/>
      <c r="C36" s="72" t="s">
        <v>121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x14ac:dyDescent="0.3">
      <c r="A37" s="76">
        <v>31</v>
      </c>
      <c r="B37" s="256"/>
      <c r="C37" s="72" t="s">
        <v>132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x14ac:dyDescent="0.3">
      <c r="A38" s="76">
        <v>32</v>
      </c>
      <c r="B38" s="257"/>
      <c r="C38" s="73" t="s">
        <v>123</v>
      </c>
      <c r="D38" s="38"/>
      <c r="E38" s="30">
        <v>1</v>
      </c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x14ac:dyDescent="0.3">
      <c r="A39" s="76">
        <v>33</v>
      </c>
      <c r="B39" s="273"/>
      <c r="C39" s="76" t="s">
        <v>100</v>
      </c>
      <c r="D39" s="5"/>
      <c r="E39" s="30">
        <v>1</v>
      </c>
      <c r="F39" s="7"/>
      <c r="G39" s="8"/>
      <c r="H39" s="6"/>
      <c r="I39" s="7"/>
      <c r="J39" s="89"/>
      <c r="K39" s="10"/>
      <c r="L39" s="11"/>
      <c r="M39" s="12"/>
      <c r="N39" s="74"/>
      <c r="O39" s="11"/>
      <c r="P39" s="11"/>
      <c r="Q39" s="12"/>
    </row>
    <row r="40" spans="1:17" s="1" customFormat="1" ht="16.149999999999999" customHeight="1" x14ac:dyDescent="0.3">
      <c r="A40" s="76">
        <v>34</v>
      </c>
      <c r="B40" s="274"/>
      <c r="C40" s="58" t="s">
        <v>135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x14ac:dyDescent="0.3">
      <c r="A41" s="76">
        <v>35</v>
      </c>
      <c r="B41" s="274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x14ac:dyDescent="0.3">
      <c r="A42" s="76">
        <v>36</v>
      </c>
      <c r="B42" s="275"/>
      <c r="C42" s="75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0"/>
      <c r="O42" s="27"/>
      <c r="P42" s="27"/>
      <c r="Q42" s="28"/>
    </row>
    <row r="43" spans="1:17" s="1" customFormat="1" ht="16.149999999999999" customHeight="1" x14ac:dyDescent="0.3">
      <c r="A43" s="76">
        <v>37</v>
      </c>
      <c r="B43" s="255" t="s">
        <v>101</v>
      </c>
      <c r="C43" s="71" t="s">
        <v>102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>
        <v>1</v>
      </c>
      <c r="N43" s="56"/>
      <c r="O43" s="54"/>
      <c r="P43" s="54">
        <v>1</v>
      </c>
      <c r="Q43" s="55"/>
    </row>
    <row r="44" spans="1:17" s="1" customFormat="1" ht="17.100000000000001" customHeight="1" x14ac:dyDescent="0.3">
      <c r="A44" s="76">
        <v>38</v>
      </c>
      <c r="B44" s="256"/>
      <c r="C44" s="72" t="s">
        <v>112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>
        <v>1</v>
      </c>
      <c r="N44" s="37"/>
      <c r="O44" s="35"/>
      <c r="P44" s="35">
        <v>1</v>
      </c>
      <c r="Q44" s="36"/>
    </row>
    <row r="45" spans="1:17" s="1" customFormat="1" ht="16.149999999999999" customHeight="1" x14ac:dyDescent="0.3">
      <c r="A45" s="76">
        <v>39</v>
      </c>
      <c r="B45" s="256"/>
      <c r="C45" s="72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x14ac:dyDescent="0.3">
      <c r="A46" s="76">
        <v>40</v>
      </c>
      <c r="B46" s="256"/>
      <c r="C46" s="90"/>
      <c r="D46" s="118"/>
      <c r="E46" s="119"/>
      <c r="F46" s="120"/>
      <c r="G46" s="121"/>
      <c r="H46" s="119"/>
      <c r="I46" s="120"/>
      <c r="J46" s="122"/>
      <c r="K46" s="123"/>
      <c r="L46" s="124"/>
      <c r="M46" s="125"/>
      <c r="N46" s="126"/>
      <c r="O46" s="124"/>
      <c r="P46" s="124"/>
      <c r="Q46" s="125"/>
    </row>
    <row r="47" spans="1:17" s="1" customFormat="1" ht="16.149999999999999" customHeight="1" x14ac:dyDescent="0.3">
      <c r="A47" s="76">
        <v>41</v>
      </c>
      <c r="B47" s="269" t="s">
        <v>119</v>
      </c>
      <c r="C47" s="91"/>
      <c r="D47" s="92"/>
      <c r="E47" s="93"/>
      <c r="F47" s="94"/>
      <c r="G47" s="92"/>
      <c r="H47" s="93"/>
      <c r="I47" s="94"/>
      <c r="J47" s="95" t="s">
        <v>103</v>
      </c>
      <c r="K47" s="96">
        <v>1</v>
      </c>
      <c r="L47" s="97"/>
      <c r="M47" s="98"/>
      <c r="N47" s="99"/>
      <c r="O47" s="97"/>
      <c r="P47" s="97"/>
      <c r="Q47" s="98"/>
    </row>
    <row r="48" spans="1:17" s="1" customFormat="1" ht="16.149999999999999" customHeight="1" x14ac:dyDescent="0.3">
      <c r="A48" s="76">
        <v>42</v>
      </c>
      <c r="B48" s="270"/>
      <c r="C48" s="100"/>
      <c r="D48" s="101"/>
      <c r="E48" s="102"/>
      <c r="F48" s="103"/>
      <c r="G48" s="101"/>
      <c r="H48" s="102"/>
      <c r="I48" s="103"/>
      <c r="J48" s="104" t="s">
        <v>104</v>
      </c>
      <c r="K48" s="105"/>
      <c r="L48" s="106">
        <v>1</v>
      </c>
      <c r="M48" s="107"/>
      <c r="N48" s="108"/>
      <c r="O48" s="106"/>
      <c r="P48" s="106"/>
      <c r="Q48" s="107"/>
    </row>
    <row r="49" spans="1:17" s="1" customFormat="1" ht="16.149999999999999" customHeight="1" x14ac:dyDescent="0.3">
      <c r="A49" s="76">
        <v>43</v>
      </c>
      <c r="B49" s="270"/>
      <c r="C49" s="100"/>
      <c r="D49" s="101"/>
      <c r="E49" s="102"/>
      <c r="F49" s="103"/>
      <c r="G49" s="101"/>
      <c r="H49" s="102"/>
      <c r="I49" s="103"/>
      <c r="J49" s="104" t="s">
        <v>105</v>
      </c>
      <c r="K49" s="105"/>
      <c r="L49" s="106">
        <v>1</v>
      </c>
      <c r="M49" s="107"/>
      <c r="N49" s="108"/>
      <c r="O49" s="106"/>
      <c r="P49" s="106"/>
      <c r="Q49" s="107"/>
    </row>
    <row r="50" spans="1:17" s="1" customFormat="1" ht="16.149999999999999" customHeight="1" x14ac:dyDescent="0.3">
      <c r="A50" s="76">
        <v>44</v>
      </c>
      <c r="B50" s="271"/>
      <c r="C50" s="109"/>
      <c r="D50" s="110"/>
      <c r="E50" s="111"/>
      <c r="F50" s="112"/>
      <c r="G50" s="110"/>
      <c r="H50" s="111"/>
      <c r="I50" s="112"/>
      <c r="J50" s="113" t="s">
        <v>106</v>
      </c>
      <c r="K50" s="114">
        <v>1</v>
      </c>
      <c r="L50" s="115"/>
      <c r="M50" s="116"/>
      <c r="N50" s="117"/>
      <c r="O50" s="115"/>
      <c r="P50" s="115"/>
      <c r="Q50" s="116"/>
    </row>
    <row r="51" spans="1:17" s="1" customFormat="1" ht="16.149999999999999" customHeight="1" x14ac:dyDescent="0.3">
      <c r="A51" s="76">
        <v>45</v>
      </c>
      <c r="B51" s="272" t="s">
        <v>107</v>
      </c>
      <c r="C51" s="127" t="s">
        <v>124</v>
      </c>
      <c r="D51" s="128"/>
      <c r="E51" s="129">
        <v>1</v>
      </c>
      <c r="F51" s="130"/>
      <c r="G51" s="131"/>
      <c r="H51" s="129"/>
      <c r="I51" s="130"/>
      <c r="J51" s="132"/>
      <c r="K51" s="133"/>
      <c r="L51" s="134"/>
      <c r="M51" s="135"/>
      <c r="N51" s="136"/>
      <c r="O51" s="134"/>
      <c r="P51" s="134"/>
      <c r="Q51" s="135"/>
    </row>
    <row r="52" spans="1:17" s="1" customFormat="1" ht="16.149999999999999" customHeight="1" x14ac:dyDescent="0.3">
      <c r="A52" s="76">
        <v>46</v>
      </c>
      <c r="B52" s="267"/>
      <c r="C52" s="72" t="s">
        <v>120</v>
      </c>
      <c r="D52" s="29"/>
      <c r="E52" s="129">
        <v>1</v>
      </c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x14ac:dyDescent="0.3">
      <c r="A53" s="76">
        <v>47</v>
      </c>
      <c r="B53" s="267"/>
      <c r="C53" s="72" t="s">
        <v>109</v>
      </c>
      <c r="D53" s="29"/>
      <c r="E53" s="129">
        <v>1</v>
      </c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x14ac:dyDescent="0.3">
      <c r="A54" s="76">
        <v>48</v>
      </c>
      <c r="B54" s="268"/>
      <c r="C54" s="73" t="s">
        <v>110</v>
      </c>
      <c r="D54" s="38"/>
      <c r="E54" s="129">
        <v>1</v>
      </c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5" customHeight="1" x14ac:dyDescent="0.3">
      <c r="A55" s="76">
        <v>49</v>
      </c>
      <c r="B55" s="269"/>
      <c r="C55" s="91" t="s">
        <v>133</v>
      </c>
      <c r="D55" s="92"/>
      <c r="E55" s="129">
        <v>1</v>
      </c>
      <c r="F55" s="94"/>
      <c r="G55" s="92"/>
      <c r="H55" s="93"/>
      <c r="I55" s="94"/>
      <c r="J55" s="95"/>
      <c r="K55" s="96"/>
      <c r="L55" s="11"/>
      <c r="M55" s="12"/>
      <c r="N55" s="74"/>
      <c r="O55" s="11"/>
      <c r="P55" s="11"/>
      <c r="Q55" s="12"/>
    </row>
    <row r="56" spans="1:17" s="1" customFormat="1" ht="16.149999999999999" customHeight="1" x14ac:dyDescent="0.3">
      <c r="A56" s="76">
        <v>50</v>
      </c>
      <c r="B56" s="270"/>
      <c r="C56" s="100" t="s">
        <v>108</v>
      </c>
      <c r="D56" s="101"/>
      <c r="E56" s="129">
        <v>1</v>
      </c>
      <c r="F56" s="103"/>
      <c r="G56" s="101"/>
      <c r="H56" s="102"/>
      <c r="I56" s="103"/>
      <c r="J56" s="104"/>
      <c r="K56" s="105"/>
      <c r="L56" s="18"/>
      <c r="M56" s="19"/>
      <c r="N56" s="20"/>
      <c r="O56" s="18"/>
      <c r="P56" s="18"/>
      <c r="Q56" s="19"/>
    </row>
    <row r="57" spans="1:17" s="1" customFormat="1" ht="16.149999999999999" customHeight="1" x14ac:dyDescent="0.3">
      <c r="A57" s="76">
        <v>51</v>
      </c>
      <c r="B57" s="270"/>
      <c r="C57" s="100" t="s">
        <v>111</v>
      </c>
      <c r="D57" s="101"/>
      <c r="E57" s="129">
        <v>1</v>
      </c>
      <c r="F57" s="103"/>
      <c r="G57" s="101"/>
      <c r="H57" s="102"/>
      <c r="I57" s="103"/>
      <c r="J57" s="104"/>
      <c r="K57" s="105"/>
      <c r="L57" s="18"/>
      <c r="M57" s="19"/>
      <c r="N57" s="20"/>
      <c r="O57" s="18"/>
      <c r="P57" s="18"/>
      <c r="Q57" s="19"/>
    </row>
    <row r="58" spans="1:17" s="1" customFormat="1" ht="16.149999999999999" customHeight="1" x14ac:dyDescent="0.3">
      <c r="A58" s="76">
        <v>52</v>
      </c>
      <c r="B58" s="271"/>
      <c r="C58" s="109" t="s">
        <v>98</v>
      </c>
      <c r="D58" s="110"/>
      <c r="E58" s="129">
        <v>1</v>
      </c>
      <c r="F58" s="112"/>
      <c r="G58" s="110"/>
      <c r="H58" s="111"/>
      <c r="I58" s="112"/>
      <c r="J58" s="113"/>
      <c r="K58" s="114"/>
      <c r="L58" s="27"/>
      <c r="M58" s="28"/>
      <c r="N58" s="70"/>
      <c r="O58" s="27"/>
      <c r="P58" s="27"/>
      <c r="Q58" s="28"/>
    </row>
    <row r="59" spans="1:17" s="1" customFormat="1" ht="16.149999999999999" customHeight="1" x14ac:dyDescent="0.3">
      <c r="A59" s="76">
        <v>53</v>
      </c>
      <c r="B59" s="266"/>
      <c r="C59" s="127" t="s">
        <v>134</v>
      </c>
      <c r="D59" s="128"/>
      <c r="E59" s="129">
        <v>1</v>
      </c>
      <c r="F59" s="130"/>
      <c r="G59" s="131"/>
      <c r="H59" s="129"/>
      <c r="I59" s="130"/>
      <c r="J59" s="132"/>
      <c r="K59" s="133"/>
      <c r="L59" s="54"/>
      <c r="M59" s="55"/>
      <c r="N59" s="56"/>
      <c r="O59" s="54"/>
      <c r="P59" s="54"/>
      <c r="Q59" s="55"/>
    </row>
    <row r="60" spans="1:17" s="1" customFormat="1" ht="16.149999999999999" customHeight="1" x14ac:dyDescent="0.3">
      <c r="A60" s="76">
        <v>54</v>
      </c>
      <c r="B60" s="267"/>
      <c r="C60" s="72" t="s">
        <v>122</v>
      </c>
      <c r="D60" s="29"/>
      <c r="E60" s="129">
        <v>1</v>
      </c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x14ac:dyDescent="0.3">
      <c r="A61" s="76">
        <v>55</v>
      </c>
      <c r="B61" s="267"/>
      <c r="C61" s="72" t="s">
        <v>136</v>
      </c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x14ac:dyDescent="0.3">
      <c r="A62" s="76">
        <v>56</v>
      </c>
      <c r="B62" s="268"/>
      <c r="C62" s="73"/>
      <c r="D62" s="38"/>
      <c r="E62" s="39"/>
      <c r="F62" s="31"/>
      <c r="G62" s="32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x14ac:dyDescent="0.3">
      <c r="A63" s="76">
        <v>57</v>
      </c>
      <c r="B63" s="269" t="s">
        <v>137</v>
      </c>
      <c r="C63" s="91" t="s">
        <v>138</v>
      </c>
      <c r="D63" s="137"/>
      <c r="E63" s="93">
        <v>1</v>
      </c>
      <c r="F63" s="31"/>
      <c r="G63" s="32"/>
      <c r="H63" s="93"/>
      <c r="I63" s="94"/>
      <c r="J63" s="95" t="s">
        <v>138</v>
      </c>
      <c r="K63" s="96"/>
      <c r="L63" s="97"/>
      <c r="M63" s="98">
        <v>1</v>
      </c>
      <c r="N63" s="99"/>
      <c r="O63" s="97"/>
      <c r="P63" s="97">
        <v>1</v>
      </c>
      <c r="Q63" s="98"/>
    </row>
    <row r="64" spans="1:17" s="1" customFormat="1" ht="16.149999999999999" customHeight="1" x14ac:dyDescent="0.3">
      <c r="A64" s="76">
        <v>58</v>
      </c>
      <c r="B64" s="270"/>
      <c r="C64" s="100" t="s">
        <v>139</v>
      </c>
      <c r="D64" s="138"/>
      <c r="E64" s="102">
        <v>1</v>
      </c>
      <c r="F64" s="31"/>
      <c r="G64" s="32"/>
      <c r="H64" s="102"/>
      <c r="I64" s="103"/>
      <c r="J64" s="104" t="s">
        <v>139</v>
      </c>
      <c r="K64" s="105"/>
      <c r="L64" s="106"/>
      <c r="M64" s="107">
        <v>1</v>
      </c>
      <c r="N64" s="108"/>
      <c r="O64" s="106"/>
      <c r="P64" s="106">
        <v>1</v>
      </c>
      <c r="Q64" s="107"/>
    </row>
    <row r="65" spans="1:18" s="1" customFormat="1" ht="16.149999999999999" customHeight="1" x14ac:dyDescent="0.3">
      <c r="A65" s="76">
        <v>59</v>
      </c>
      <c r="B65" s="270"/>
      <c r="C65" s="100"/>
      <c r="D65" s="138"/>
      <c r="E65" s="102"/>
      <c r="F65" s="31"/>
      <c r="G65" s="32"/>
      <c r="H65" s="102"/>
      <c r="I65" s="103"/>
      <c r="J65" s="104"/>
      <c r="K65" s="105"/>
      <c r="L65" s="106"/>
      <c r="M65" s="107"/>
      <c r="N65" s="108"/>
      <c r="O65" s="106"/>
      <c r="P65" s="106"/>
      <c r="Q65" s="107"/>
    </row>
    <row r="66" spans="1:18" s="1" customFormat="1" ht="16.149999999999999" customHeight="1" x14ac:dyDescent="0.3">
      <c r="A66" s="76">
        <v>60</v>
      </c>
      <c r="B66" s="271"/>
      <c r="C66" s="109"/>
      <c r="D66" s="139"/>
      <c r="E66" s="111"/>
      <c r="F66" s="112"/>
      <c r="G66" s="110"/>
      <c r="H66" s="111"/>
      <c r="I66" s="112"/>
      <c r="J66" s="113"/>
      <c r="K66" s="114"/>
      <c r="L66" s="115"/>
      <c r="M66" s="116"/>
      <c r="N66" s="117"/>
      <c r="O66" s="115"/>
      <c r="P66" s="115"/>
      <c r="Q66" s="116"/>
    </row>
    <row r="67" spans="1:18" s="1" customFormat="1" ht="16.149999999999999" customHeight="1" x14ac:dyDescent="0.3">
      <c r="A67" s="76">
        <v>61</v>
      </c>
      <c r="B67" s="266"/>
      <c r="C67" s="71"/>
      <c r="D67" s="48"/>
      <c r="E67" s="49"/>
      <c r="F67" s="50"/>
      <c r="G67" s="51"/>
      <c r="H67" s="49"/>
      <c r="I67" s="50"/>
      <c r="J67" s="71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x14ac:dyDescent="0.3">
      <c r="A68" s="76">
        <v>62</v>
      </c>
      <c r="B68" s="267"/>
      <c r="C68" s="72"/>
      <c r="D68" s="29"/>
      <c r="E68" s="30"/>
      <c r="F68" s="31"/>
      <c r="G68" s="32"/>
      <c r="H68" s="30"/>
      <c r="I68" s="31"/>
      <c r="J68" s="72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x14ac:dyDescent="0.3">
      <c r="A69" s="76">
        <v>63</v>
      </c>
      <c r="B69" s="267"/>
      <c r="C69" s="72"/>
      <c r="D69" s="29"/>
      <c r="E69" s="30"/>
      <c r="F69" s="31"/>
      <c r="G69" s="32"/>
      <c r="H69" s="30"/>
      <c r="I69" s="31"/>
      <c r="J69" s="72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x14ac:dyDescent="0.3">
      <c r="A70" s="76">
        <v>64</v>
      </c>
      <c r="B70" s="268"/>
      <c r="C70" s="73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x14ac:dyDescent="0.3">
      <c r="A71" s="76">
        <v>65</v>
      </c>
      <c r="B71" s="258"/>
      <c r="C71" s="91"/>
      <c r="D71" s="137"/>
      <c r="E71" s="93"/>
      <c r="F71" s="94"/>
      <c r="G71" s="92"/>
      <c r="H71" s="93"/>
      <c r="I71" s="94"/>
      <c r="J71" s="95"/>
      <c r="K71" s="96"/>
      <c r="L71" s="97"/>
      <c r="M71" s="98"/>
      <c r="N71" s="99"/>
      <c r="O71" s="97"/>
      <c r="P71" s="97"/>
      <c r="Q71" s="98"/>
      <c r="R71" s="140"/>
    </row>
    <row r="72" spans="1:18" s="1" customFormat="1" ht="16.149999999999999" customHeight="1" x14ac:dyDescent="0.3">
      <c r="A72" s="76">
        <v>66</v>
      </c>
      <c r="B72" s="259"/>
      <c r="C72" s="100"/>
      <c r="D72" s="138"/>
      <c r="E72" s="102"/>
      <c r="F72" s="103"/>
      <c r="G72" s="101"/>
      <c r="H72" s="102"/>
      <c r="I72" s="103"/>
      <c r="J72" s="104"/>
      <c r="K72" s="105"/>
      <c r="L72" s="106"/>
      <c r="M72" s="107"/>
      <c r="N72" s="108"/>
      <c r="O72" s="106"/>
      <c r="P72" s="106"/>
      <c r="Q72" s="107"/>
      <c r="R72" s="140"/>
    </row>
    <row r="73" spans="1:18" s="1" customFormat="1" ht="16.149999999999999" customHeight="1" x14ac:dyDescent="0.3">
      <c r="A73" s="76">
        <v>67</v>
      </c>
      <c r="B73" s="259"/>
      <c r="C73" s="100"/>
      <c r="D73" s="138"/>
      <c r="E73" s="102"/>
      <c r="F73" s="103"/>
      <c r="G73" s="101"/>
      <c r="H73" s="102"/>
      <c r="I73" s="103"/>
      <c r="J73" s="104"/>
      <c r="K73" s="105"/>
      <c r="L73" s="106"/>
      <c r="M73" s="107"/>
      <c r="N73" s="108"/>
      <c r="O73" s="106"/>
      <c r="P73" s="106"/>
      <c r="Q73" s="107"/>
      <c r="R73" s="140"/>
    </row>
    <row r="74" spans="1:18" s="1" customFormat="1" ht="16.149999999999999" customHeight="1" x14ac:dyDescent="0.3">
      <c r="A74" s="76">
        <v>68</v>
      </c>
      <c r="B74" s="260"/>
      <c r="C74" s="109"/>
      <c r="D74" s="139"/>
      <c r="E74" s="111"/>
      <c r="F74" s="112"/>
      <c r="G74" s="110"/>
      <c r="H74" s="111"/>
      <c r="I74" s="112"/>
      <c r="J74" s="113"/>
      <c r="K74" s="114"/>
      <c r="L74" s="115"/>
      <c r="M74" s="116"/>
      <c r="N74" s="117"/>
      <c r="O74" s="115"/>
      <c r="P74" s="115"/>
      <c r="Q74" s="116"/>
      <c r="R74" s="140"/>
    </row>
    <row r="75" spans="1:18" s="1" customFormat="1" ht="16.149999999999999" customHeight="1" x14ac:dyDescent="0.3">
      <c r="A75" s="76">
        <v>69</v>
      </c>
      <c r="B75" s="255"/>
      <c r="C75" s="71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x14ac:dyDescent="0.3">
      <c r="A76" s="76">
        <v>70</v>
      </c>
      <c r="B76" s="256"/>
      <c r="C76" s="72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x14ac:dyDescent="0.3">
      <c r="A77" s="76">
        <v>71</v>
      </c>
      <c r="B77" s="256"/>
      <c r="C77" s="72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x14ac:dyDescent="0.3">
      <c r="A78" s="76">
        <v>72</v>
      </c>
      <c r="B78" s="257"/>
      <c r="C78" s="73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x14ac:dyDescent="0.3">
      <c r="A79" s="76">
        <v>73</v>
      </c>
      <c r="B79" s="258"/>
      <c r="C79" s="91"/>
      <c r="D79" s="137"/>
      <c r="E79" s="93"/>
      <c r="F79" s="94"/>
      <c r="G79" s="92"/>
      <c r="H79" s="93"/>
      <c r="I79" s="94"/>
      <c r="J79" s="95"/>
      <c r="K79" s="96"/>
      <c r="L79" s="97"/>
      <c r="M79" s="98"/>
      <c r="N79" s="99"/>
      <c r="O79" s="97"/>
      <c r="P79" s="97"/>
      <c r="Q79" s="98"/>
      <c r="R79" s="140"/>
    </row>
    <row r="80" spans="1:18" s="1" customFormat="1" ht="16.149999999999999" customHeight="1" x14ac:dyDescent="0.3">
      <c r="A80" s="76">
        <v>74</v>
      </c>
      <c r="B80" s="259"/>
      <c r="C80" s="100"/>
      <c r="D80" s="138"/>
      <c r="E80" s="102"/>
      <c r="F80" s="103"/>
      <c r="G80" s="101"/>
      <c r="H80" s="102"/>
      <c r="I80" s="103"/>
      <c r="J80" s="104"/>
      <c r="K80" s="105"/>
      <c r="L80" s="106"/>
      <c r="M80" s="107"/>
      <c r="N80" s="108"/>
      <c r="O80" s="106"/>
      <c r="P80" s="106"/>
      <c r="Q80" s="107"/>
      <c r="R80" s="140"/>
    </row>
    <row r="81" spans="1:18" s="1" customFormat="1" ht="16.149999999999999" customHeight="1" x14ac:dyDescent="0.3">
      <c r="A81" s="76">
        <v>75</v>
      </c>
      <c r="B81" s="259"/>
      <c r="C81" s="100"/>
      <c r="D81" s="138"/>
      <c r="E81" s="102"/>
      <c r="F81" s="103"/>
      <c r="G81" s="101"/>
      <c r="H81" s="102"/>
      <c r="I81" s="103"/>
      <c r="J81" s="104"/>
      <c r="K81" s="105"/>
      <c r="L81" s="106"/>
      <c r="M81" s="107"/>
      <c r="N81" s="108"/>
      <c r="O81" s="106"/>
      <c r="P81" s="106"/>
      <c r="Q81" s="107"/>
      <c r="R81" s="140"/>
    </row>
    <row r="82" spans="1:18" s="1" customFormat="1" ht="16.149999999999999" customHeight="1" x14ac:dyDescent="0.3">
      <c r="A82" s="76">
        <v>76</v>
      </c>
      <c r="B82" s="260"/>
      <c r="C82" s="109"/>
      <c r="D82" s="139"/>
      <c r="E82" s="111"/>
      <c r="F82" s="112"/>
      <c r="G82" s="110"/>
      <c r="H82" s="111"/>
      <c r="I82" s="112"/>
      <c r="J82" s="113"/>
      <c r="K82" s="114"/>
      <c r="L82" s="115"/>
      <c r="M82" s="116"/>
      <c r="N82" s="117"/>
      <c r="O82" s="115"/>
      <c r="P82" s="115"/>
      <c r="Q82" s="116"/>
      <c r="R82" s="140"/>
    </row>
    <row r="83" spans="1:18" s="1" customFormat="1" ht="16.149999999999999" customHeight="1" x14ac:dyDescent="0.3">
      <c r="A83" s="76">
        <v>77</v>
      </c>
      <c r="B83" s="255"/>
      <c r="C83" s="71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x14ac:dyDescent="0.3">
      <c r="A84" s="76">
        <v>78</v>
      </c>
      <c r="B84" s="256"/>
      <c r="C84" s="72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x14ac:dyDescent="0.3">
      <c r="A85" s="76">
        <v>79</v>
      </c>
      <c r="B85" s="256"/>
      <c r="C85" s="72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x14ac:dyDescent="0.3">
      <c r="A86" s="76">
        <v>80</v>
      </c>
      <c r="B86" s="257"/>
      <c r="C86" s="73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x14ac:dyDescent="0.3">
      <c r="A87" s="76">
        <v>81</v>
      </c>
      <c r="B87" s="258"/>
      <c r="C87" s="91"/>
      <c r="D87" s="137"/>
      <c r="E87" s="93"/>
      <c r="F87" s="94"/>
      <c r="G87" s="92"/>
      <c r="H87" s="93"/>
      <c r="I87" s="94"/>
      <c r="J87" s="95"/>
      <c r="K87" s="96"/>
      <c r="L87" s="97"/>
      <c r="M87" s="98"/>
      <c r="N87" s="99"/>
      <c r="O87" s="97"/>
      <c r="P87" s="97"/>
      <c r="Q87" s="98"/>
      <c r="R87" s="140"/>
    </row>
    <row r="88" spans="1:18" s="1" customFormat="1" ht="16.149999999999999" customHeight="1" x14ac:dyDescent="0.3">
      <c r="A88" s="76">
        <v>82</v>
      </c>
      <c r="B88" s="259"/>
      <c r="C88" s="100"/>
      <c r="D88" s="138"/>
      <c r="E88" s="102"/>
      <c r="F88" s="103"/>
      <c r="G88" s="101"/>
      <c r="H88" s="102"/>
      <c r="I88" s="103"/>
      <c r="J88" s="104"/>
      <c r="K88" s="105"/>
      <c r="L88" s="106"/>
      <c r="M88" s="107"/>
      <c r="N88" s="108"/>
      <c r="O88" s="106"/>
      <c r="P88" s="106"/>
      <c r="Q88" s="107"/>
      <c r="R88" s="140"/>
    </row>
    <row r="89" spans="1:18" s="1" customFormat="1" ht="16.149999999999999" customHeight="1" x14ac:dyDescent="0.3">
      <c r="A89" s="76">
        <v>83</v>
      </c>
      <c r="B89" s="259"/>
      <c r="C89" s="100"/>
      <c r="D89" s="138"/>
      <c r="E89" s="102"/>
      <c r="F89" s="103"/>
      <c r="G89" s="101"/>
      <c r="H89" s="102"/>
      <c r="I89" s="103"/>
      <c r="J89" s="104"/>
      <c r="K89" s="105"/>
      <c r="L89" s="106"/>
      <c r="M89" s="107"/>
      <c r="N89" s="108"/>
      <c r="O89" s="106"/>
      <c r="P89" s="106"/>
      <c r="Q89" s="107"/>
      <c r="R89" s="140"/>
    </row>
    <row r="90" spans="1:18" s="1" customFormat="1" ht="16.149999999999999" customHeight="1" x14ac:dyDescent="0.3">
      <c r="A90" s="76">
        <v>84</v>
      </c>
      <c r="B90" s="260"/>
      <c r="C90" s="109"/>
      <c r="D90" s="139"/>
      <c r="E90" s="111"/>
      <c r="F90" s="112"/>
      <c r="G90" s="110"/>
      <c r="H90" s="111"/>
      <c r="I90" s="112"/>
      <c r="J90" s="113"/>
      <c r="K90" s="114"/>
      <c r="L90" s="115"/>
      <c r="M90" s="116"/>
      <c r="N90" s="117"/>
      <c r="O90" s="115"/>
      <c r="P90" s="115"/>
      <c r="Q90" s="116"/>
      <c r="R90" s="140"/>
    </row>
    <row r="91" spans="1:18" s="1" customFormat="1" ht="16.149999999999999" customHeight="1" x14ac:dyDescent="0.3">
      <c r="A91" s="76">
        <v>85</v>
      </c>
      <c r="B91" s="255"/>
      <c r="C91" s="71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x14ac:dyDescent="0.3">
      <c r="A92" s="76">
        <v>86</v>
      </c>
      <c r="B92" s="256"/>
      <c r="C92" s="72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x14ac:dyDescent="0.3">
      <c r="A93" s="76">
        <v>87</v>
      </c>
      <c r="B93" s="256"/>
      <c r="C93" s="72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x14ac:dyDescent="0.3">
      <c r="A94" s="76">
        <v>88</v>
      </c>
      <c r="B94" s="257"/>
      <c r="C94" s="73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x14ac:dyDescent="0.3">
      <c r="A95" s="76">
        <v>89</v>
      </c>
      <c r="B95" s="258"/>
      <c r="C95" s="91"/>
      <c r="D95" s="137"/>
      <c r="E95" s="93"/>
      <c r="F95" s="94"/>
      <c r="G95" s="92"/>
      <c r="H95" s="93"/>
      <c r="I95" s="94"/>
      <c r="J95" s="95"/>
      <c r="K95" s="96"/>
      <c r="L95" s="97"/>
      <c r="M95" s="98"/>
      <c r="N95" s="99"/>
      <c r="O95" s="97"/>
      <c r="P95" s="97"/>
      <c r="Q95" s="98"/>
      <c r="R95" s="140"/>
    </row>
    <row r="96" spans="1:18" s="1" customFormat="1" ht="16.149999999999999" customHeight="1" x14ac:dyDescent="0.3">
      <c r="A96" s="76">
        <v>90</v>
      </c>
      <c r="B96" s="259"/>
      <c r="C96" s="100"/>
      <c r="D96" s="138"/>
      <c r="E96" s="102"/>
      <c r="F96" s="103"/>
      <c r="G96" s="101"/>
      <c r="H96" s="102"/>
      <c r="I96" s="103"/>
      <c r="J96" s="104"/>
      <c r="K96" s="105"/>
      <c r="L96" s="106"/>
      <c r="M96" s="107"/>
      <c r="N96" s="108"/>
      <c r="O96" s="106"/>
      <c r="P96" s="106"/>
      <c r="Q96" s="107"/>
      <c r="R96" s="140"/>
    </row>
    <row r="97" spans="1:18" s="1" customFormat="1" ht="16.149999999999999" customHeight="1" x14ac:dyDescent="0.3">
      <c r="A97" s="76">
        <v>91</v>
      </c>
      <c r="B97" s="259"/>
      <c r="C97" s="100"/>
      <c r="D97" s="138"/>
      <c r="E97" s="102"/>
      <c r="F97" s="103"/>
      <c r="G97" s="101"/>
      <c r="H97" s="102"/>
      <c r="I97" s="103"/>
      <c r="J97" s="104"/>
      <c r="K97" s="105"/>
      <c r="L97" s="106"/>
      <c r="M97" s="107"/>
      <c r="N97" s="108"/>
      <c r="O97" s="106"/>
      <c r="P97" s="106"/>
      <c r="Q97" s="107"/>
      <c r="R97" s="140"/>
    </row>
    <row r="98" spans="1:18" s="1" customFormat="1" ht="16.149999999999999" customHeight="1" x14ac:dyDescent="0.3">
      <c r="A98" s="76">
        <v>92</v>
      </c>
      <c r="B98" s="260"/>
      <c r="C98" s="109"/>
      <c r="D98" s="139"/>
      <c r="E98" s="111"/>
      <c r="F98" s="112"/>
      <c r="G98" s="110"/>
      <c r="H98" s="111"/>
      <c r="I98" s="112"/>
      <c r="J98" s="113"/>
      <c r="K98" s="114"/>
      <c r="L98" s="115"/>
      <c r="M98" s="116"/>
      <c r="N98" s="117"/>
      <c r="O98" s="115"/>
      <c r="P98" s="115"/>
      <c r="Q98" s="116"/>
      <c r="R98" s="140"/>
    </row>
    <row r="99" spans="1:18" s="1" customFormat="1" ht="16.149999999999999" customHeight="1" x14ac:dyDescent="0.3">
      <c r="A99" s="76">
        <v>93</v>
      </c>
      <c r="B99" s="255"/>
      <c r="C99" s="71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x14ac:dyDescent="0.3">
      <c r="A100" s="76">
        <v>94</v>
      </c>
      <c r="B100" s="256"/>
      <c r="C100" s="72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x14ac:dyDescent="0.3">
      <c r="A101" s="76">
        <v>95</v>
      </c>
      <c r="B101" s="256"/>
      <c r="C101" s="72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x14ac:dyDescent="0.3">
      <c r="A102" s="76">
        <v>96</v>
      </c>
      <c r="B102" s="257"/>
      <c r="C102" s="73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x14ac:dyDescent="0.3">
      <c r="A103" s="76">
        <v>97</v>
      </c>
      <c r="B103" s="258"/>
      <c r="C103" s="91"/>
      <c r="D103" s="137"/>
      <c r="E103" s="93"/>
      <c r="F103" s="94"/>
      <c r="G103" s="92"/>
      <c r="H103" s="93"/>
      <c r="I103" s="94"/>
      <c r="J103" s="91"/>
      <c r="K103" s="96"/>
      <c r="L103" s="97"/>
      <c r="M103" s="98"/>
      <c r="N103" s="99"/>
      <c r="O103" s="97"/>
      <c r="P103" s="97"/>
      <c r="Q103" s="98"/>
    </row>
    <row r="104" spans="1:18" ht="15.75" customHeight="1" x14ac:dyDescent="0.3">
      <c r="A104" s="76">
        <v>98</v>
      </c>
      <c r="B104" s="259"/>
      <c r="C104" s="100"/>
      <c r="D104" s="138"/>
      <c r="E104" s="102"/>
      <c r="F104" s="103"/>
      <c r="G104" s="101"/>
      <c r="H104" s="102"/>
      <c r="I104" s="103"/>
      <c r="J104" s="100"/>
      <c r="K104" s="105"/>
      <c r="L104" s="106"/>
      <c r="M104" s="107"/>
      <c r="N104" s="108"/>
      <c r="O104" s="106"/>
      <c r="P104" s="106"/>
      <c r="Q104" s="107"/>
    </row>
    <row r="105" spans="1:18" ht="15.75" customHeight="1" x14ac:dyDescent="0.3">
      <c r="A105" s="76">
        <v>99</v>
      </c>
      <c r="B105" s="259"/>
      <c r="C105" s="100"/>
      <c r="D105" s="138"/>
      <c r="E105" s="102"/>
      <c r="F105" s="103"/>
      <c r="G105" s="101"/>
      <c r="H105" s="102"/>
      <c r="I105" s="103"/>
      <c r="J105" s="100"/>
      <c r="K105" s="105"/>
      <c r="L105" s="106"/>
      <c r="M105" s="107"/>
      <c r="N105" s="108"/>
      <c r="O105" s="106"/>
      <c r="P105" s="106"/>
      <c r="Q105" s="107"/>
    </row>
    <row r="106" spans="1:18" ht="15.75" customHeight="1" x14ac:dyDescent="0.3">
      <c r="A106" s="76">
        <v>100</v>
      </c>
      <c r="B106" s="260"/>
      <c r="C106" s="109"/>
      <c r="D106" s="139"/>
      <c r="E106" s="111"/>
      <c r="F106" s="112"/>
      <c r="G106" s="110"/>
      <c r="H106" s="111"/>
      <c r="I106" s="112"/>
      <c r="J106" s="113"/>
      <c r="K106" s="114"/>
      <c r="L106" s="115"/>
      <c r="M106" s="116"/>
      <c r="N106" s="117"/>
      <c r="O106" s="115"/>
      <c r="P106" s="115"/>
      <c r="Q106" s="116"/>
    </row>
    <row r="107" spans="1:18" s="1" customFormat="1" ht="16.149999999999999" customHeight="1" x14ac:dyDescent="0.3">
      <c r="A107" s="76">
        <v>101</v>
      </c>
      <c r="B107" s="255"/>
      <c r="C107" s="71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x14ac:dyDescent="0.3">
      <c r="A108" s="76">
        <v>102</v>
      </c>
      <c r="B108" s="256"/>
      <c r="C108" s="72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x14ac:dyDescent="0.3">
      <c r="A109" s="76">
        <v>103</v>
      </c>
      <c r="B109" s="256"/>
      <c r="C109" s="72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x14ac:dyDescent="0.3">
      <c r="A110" s="76">
        <v>104</v>
      </c>
      <c r="B110" s="257"/>
      <c r="C110" s="73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x14ac:dyDescent="0.3">
      <c r="A111" s="76">
        <v>105</v>
      </c>
      <c r="B111" s="258"/>
      <c r="C111" s="91"/>
      <c r="D111" s="137"/>
      <c r="E111" s="93"/>
      <c r="F111" s="94"/>
      <c r="G111" s="92"/>
      <c r="H111" s="93"/>
      <c r="I111" s="94"/>
      <c r="J111" s="95"/>
      <c r="K111" s="96"/>
      <c r="L111" s="97"/>
      <c r="M111" s="98"/>
      <c r="N111" s="99"/>
      <c r="O111" s="97"/>
      <c r="P111" s="97"/>
      <c r="Q111" s="98"/>
      <c r="R111" s="140"/>
    </row>
    <row r="112" spans="1:18" s="1" customFormat="1" ht="16.149999999999999" customHeight="1" x14ac:dyDescent="0.3">
      <c r="A112" s="76">
        <v>106</v>
      </c>
      <c r="B112" s="259"/>
      <c r="C112" s="100"/>
      <c r="D112" s="138"/>
      <c r="E112" s="102"/>
      <c r="F112" s="103"/>
      <c r="G112" s="101"/>
      <c r="H112" s="102"/>
      <c r="I112" s="103"/>
      <c r="J112" s="104"/>
      <c r="K112" s="105"/>
      <c r="L112" s="106"/>
      <c r="M112" s="107"/>
      <c r="N112" s="108"/>
      <c r="O112" s="106"/>
      <c r="P112" s="106"/>
      <c r="Q112" s="107"/>
      <c r="R112" s="140"/>
    </row>
    <row r="113" spans="1:18" s="1" customFormat="1" ht="16.149999999999999" customHeight="1" x14ac:dyDescent="0.3">
      <c r="A113" s="76">
        <v>107</v>
      </c>
      <c r="B113" s="259"/>
      <c r="C113" s="100"/>
      <c r="D113" s="138"/>
      <c r="E113" s="102"/>
      <c r="F113" s="103"/>
      <c r="G113" s="101"/>
      <c r="H113" s="102"/>
      <c r="I113" s="103"/>
      <c r="J113" s="104"/>
      <c r="K113" s="105"/>
      <c r="L113" s="106"/>
      <c r="M113" s="107"/>
      <c r="N113" s="108"/>
      <c r="O113" s="106"/>
      <c r="P113" s="106"/>
      <c r="Q113" s="107"/>
      <c r="R113" s="140"/>
    </row>
    <row r="114" spans="1:18" s="1" customFormat="1" ht="16.149999999999999" customHeight="1" x14ac:dyDescent="0.3">
      <c r="A114" s="76">
        <v>108</v>
      </c>
      <c r="B114" s="260"/>
      <c r="C114" s="109"/>
      <c r="D114" s="139"/>
      <c r="E114" s="111"/>
      <c r="F114" s="112"/>
      <c r="G114" s="110"/>
      <c r="H114" s="111"/>
      <c r="I114" s="112"/>
      <c r="J114" s="113"/>
      <c r="K114" s="114"/>
      <c r="L114" s="115"/>
      <c r="M114" s="116"/>
      <c r="N114" s="117"/>
      <c r="O114" s="115"/>
      <c r="P114" s="115"/>
      <c r="Q114" s="116"/>
      <c r="R114" s="140"/>
    </row>
    <row r="115" spans="1:18" s="1" customFormat="1" ht="16.149999999999999" customHeight="1" x14ac:dyDescent="0.3">
      <c r="A115" s="261" t="s">
        <v>4</v>
      </c>
      <c r="B115" s="262"/>
      <c r="C115" s="141">
        <f>SUM(D115:F115)</f>
        <v>30</v>
      </c>
      <c r="D115" s="10">
        <f t="shared" ref="D115:I115" si="0">SUM(D7:D114)</f>
        <v>4</v>
      </c>
      <c r="E115" s="11">
        <f t="shared" si="0"/>
        <v>26</v>
      </c>
      <c r="F115" s="12">
        <f t="shared" si="0"/>
        <v>0</v>
      </c>
      <c r="G115" s="74">
        <f t="shared" si="0"/>
        <v>0</v>
      </c>
      <c r="H115" s="11">
        <f t="shared" si="0"/>
        <v>0</v>
      </c>
      <c r="I115" s="12">
        <f t="shared" si="0"/>
        <v>0</v>
      </c>
      <c r="J115" s="9">
        <f>SUM(K115:M115)</f>
        <v>21</v>
      </c>
      <c r="K115" s="10">
        <f t="shared" ref="K115:Q115" si="1">SUM(K7:K114)</f>
        <v>10</v>
      </c>
      <c r="L115" s="11">
        <f t="shared" si="1"/>
        <v>4</v>
      </c>
      <c r="M115" s="12">
        <f t="shared" si="1"/>
        <v>7</v>
      </c>
      <c r="N115" s="74">
        <f t="shared" si="1"/>
        <v>0</v>
      </c>
      <c r="O115" s="11">
        <f t="shared" si="1"/>
        <v>0</v>
      </c>
      <c r="P115" s="11">
        <f t="shared" si="1"/>
        <v>6</v>
      </c>
      <c r="Q115" s="12">
        <f t="shared" si="1"/>
        <v>1</v>
      </c>
    </row>
    <row r="116" spans="1:18" s="1" customFormat="1" ht="16.149999999999999" customHeight="1" x14ac:dyDescent="0.3">
      <c r="A116" s="263"/>
      <c r="B116" s="264"/>
      <c r="C116" s="142"/>
      <c r="D116" s="145">
        <f>D115/C115</f>
        <v>0.13333333333333333</v>
      </c>
      <c r="E116" s="143">
        <f>E115/C115</f>
        <v>0.8666666666666667</v>
      </c>
      <c r="F116" s="144">
        <f>F115/C115</f>
        <v>0</v>
      </c>
      <c r="G116" s="70"/>
      <c r="H116" s="27"/>
      <c r="I116" s="28"/>
      <c r="J116" s="25"/>
      <c r="K116" s="145">
        <f>K115/J115</f>
        <v>0.47619047619047616</v>
      </c>
      <c r="L116" s="143">
        <f>L115/J115</f>
        <v>0.19047619047619047</v>
      </c>
      <c r="M116" s="144">
        <f>M115/J115</f>
        <v>0.33333333333333331</v>
      </c>
      <c r="N116" s="70"/>
      <c r="O116" s="27"/>
      <c r="P116" s="27"/>
      <c r="Q116" s="28"/>
    </row>
    <row r="117" spans="1:18" s="1" customFormat="1" ht="16.149999999999999" customHeight="1" x14ac:dyDescent="0.3"/>
    <row r="118" spans="1:18" ht="16.149999999999999" customHeight="1" x14ac:dyDescent="0.3">
      <c r="A118" s="265" t="s">
        <v>84</v>
      </c>
      <c r="B118" s="241"/>
      <c r="C118" s="241"/>
      <c r="D118" s="241"/>
      <c r="E118" s="241"/>
      <c r="F118" s="241"/>
      <c r="G118" s="241"/>
      <c r="H118" s="241"/>
      <c r="I118" s="241"/>
      <c r="J118" s="233" t="s">
        <v>94</v>
      </c>
      <c r="K118" s="234"/>
      <c r="L118" s="234"/>
      <c r="M118" s="234"/>
      <c r="N118" s="234"/>
      <c r="O118" s="234"/>
      <c r="P118" s="234"/>
      <c r="Q118" s="235"/>
    </row>
    <row r="119" spans="1:18" ht="16.149999999999999" customHeight="1" x14ac:dyDescent="0.3">
      <c r="A119" s="250" t="s">
        <v>60</v>
      </c>
      <c r="B119" s="240" t="s">
        <v>85</v>
      </c>
      <c r="C119" s="242"/>
      <c r="D119" s="236" t="s">
        <v>91</v>
      </c>
      <c r="E119" s="253" t="s">
        <v>92</v>
      </c>
      <c r="F119" s="253"/>
      <c r="G119" s="236"/>
      <c r="H119" s="236"/>
      <c r="I119" s="237"/>
      <c r="J119" s="238" t="s">
        <v>54</v>
      </c>
      <c r="K119" s="240" t="s">
        <v>55</v>
      </c>
      <c r="L119" s="241"/>
      <c r="M119" s="241"/>
      <c r="N119" s="242"/>
      <c r="O119" s="246" t="s">
        <v>57</v>
      </c>
      <c r="P119" s="246" t="s">
        <v>58</v>
      </c>
      <c r="Q119" s="248" t="s">
        <v>56</v>
      </c>
    </row>
    <row r="120" spans="1:18" ht="16.149999999999999" customHeight="1" x14ac:dyDescent="0.3">
      <c r="A120" s="251"/>
      <c r="B120" s="243"/>
      <c r="C120" s="245"/>
      <c r="D120" s="252"/>
      <c r="E120" s="254"/>
      <c r="F120" s="254"/>
      <c r="G120" s="146"/>
      <c r="H120" s="146"/>
      <c r="I120" s="147"/>
      <c r="J120" s="239"/>
      <c r="K120" s="243"/>
      <c r="L120" s="244"/>
      <c r="M120" s="244"/>
      <c r="N120" s="245"/>
      <c r="O120" s="247"/>
      <c r="P120" s="247"/>
      <c r="Q120" s="249"/>
    </row>
    <row r="121" spans="1:18" ht="16.149999999999999" customHeight="1" x14ac:dyDescent="0.3">
      <c r="A121" s="66">
        <v>1</v>
      </c>
      <c r="B121" s="226" t="s">
        <v>82</v>
      </c>
      <c r="C121" s="227"/>
      <c r="D121" s="59">
        <v>1</v>
      </c>
      <c r="E121" s="59"/>
      <c r="F121" s="59"/>
      <c r="G121" s="59"/>
      <c r="H121" s="59"/>
      <c r="I121" s="63"/>
      <c r="J121" s="66">
        <v>1</v>
      </c>
      <c r="K121" s="228" t="s">
        <v>68</v>
      </c>
      <c r="L121" s="229"/>
      <c r="M121" s="229"/>
      <c r="N121" s="230"/>
      <c r="O121" s="67"/>
      <c r="P121" s="67">
        <v>1</v>
      </c>
      <c r="Q121" s="68"/>
    </row>
    <row r="122" spans="1:18" ht="16.149999999999999" customHeight="1" x14ac:dyDescent="0.3">
      <c r="A122" s="26"/>
      <c r="B122" s="231"/>
      <c r="C122" s="232"/>
      <c r="D122" s="27"/>
      <c r="E122" s="27"/>
      <c r="F122" s="27"/>
      <c r="G122" s="27"/>
      <c r="H122" s="27"/>
      <c r="I122" s="69"/>
      <c r="J122" s="26">
        <v>2</v>
      </c>
      <c r="K122" s="228" t="s">
        <v>93</v>
      </c>
      <c r="L122" s="229"/>
      <c r="M122" s="229"/>
      <c r="N122" s="230"/>
      <c r="O122" s="64"/>
      <c r="P122" s="64"/>
      <c r="Q122" s="65"/>
    </row>
  </sheetData>
  <mergeCells count="70">
    <mergeCell ref="A1:Q1"/>
    <mergeCell ref="B2:M3"/>
    <mergeCell ref="P2:Q2"/>
    <mergeCell ref="P3:Q3"/>
    <mergeCell ref="A4:A6"/>
    <mergeCell ref="B4:B6"/>
    <mergeCell ref="C4:I4"/>
    <mergeCell ref="J4:Q4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N5:Q5"/>
    <mergeCell ref="R5:R6"/>
    <mergeCell ref="S5:S6"/>
    <mergeCell ref="T5:T6"/>
    <mergeCell ref="U5:U6"/>
    <mergeCell ref="V5:X5"/>
    <mergeCell ref="B7:B10"/>
    <mergeCell ref="B11:B14"/>
    <mergeCell ref="B15:B18"/>
    <mergeCell ref="B19:B22"/>
    <mergeCell ref="B23:B26"/>
    <mergeCell ref="B27:B30"/>
    <mergeCell ref="B31:B34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B87:B90"/>
    <mergeCell ref="B91:B94"/>
    <mergeCell ref="B95:B98"/>
    <mergeCell ref="B99:B102"/>
    <mergeCell ref="B103:B106"/>
    <mergeCell ref="B107:B110"/>
    <mergeCell ref="B111:B114"/>
    <mergeCell ref="A115:B115"/>
    <mergeCell ref="A116:B116"/>
    <mergeCell ref="A118:I118"/>
    <mergeCell ref="A119:A120"/>
    <mergeCell ref="B119:C120"/>
    <mergeCell ref="D119:D120"/>
    <mergeCell ref="E119:E120"/>
    <mergeCell ref="F119:F120"/>
    <mergeCell ref="B121:C121"/>
    <mergeCell ref="K121:N121"/>
    <mergeCell ref="B122:C122"/>
    <mergeCell ref="K122:N122"/>
    <mergeCell ref="J118:Q118"/>
    <mergeCell ref="G119:I119"/>
    <mergeCell ref="J119:J120"/>
    <mergeCell ref="K119:N120"/>
    <mergeCell ref="O119:O120"/>
    <mergeCell ref="P119:P120"/>
    <mergeCell ref="Q119:Q120"/>
  </mergeCells>
  <phoneticPr fontId="1" type="noConversion"/>
  <printOptions horizontalCentered="1"/>
  <pageMargins left="0.2" right="0.2" top="0.39" bottom="0.2" header="0.2" footer="0"/>
  <pageSetup paperSize="9" scale="90" fitToHeight="0" orientation="portrait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2</Pages>
  <Words>0</Words>
  <Characters>0</Characters>
  <Application>Microsoft Excel</Application>
  <DocSecurity>0</DocSecurity>
  <Lines>0</Lines>
  <Paragraphs>0</Paragraphs>
  <MMClips>0</MMClips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3</cp:revision>
  <dcterms:modified xsi:type="dcterms:W3CDTF">2024-07-10T01:09:04Z</dcterms:modified>
  <cp:version>10.105.228.52576</cp:version>
</cp:coreProperties>
</file>