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남\(검수)하동보건소\"/>
    </mc:Choice>
  </mc:AlternateContent>
  <xr:revisionPtr revIDLastSave="0" documentId="13_ncr:1_{29BDD46E-3065-42CA-A127-B373AEFA107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<sst xmlns="http://schemas.openxmlformats.org/spreadsheetml/2006/main" count="168" uniqueCount="148">
  <si>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</si>
  <si>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</si>
  <si>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</si>
  <si>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</si>
  <si>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</si>
  <si>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</si>
  <si>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</si>
  <si>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</si>
  <si>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</si>
  <si>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</si>
  <si>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</si>
  <si>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</si>
  <si>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</si>
  <si>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</si>
  <si>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</si>
  <si>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</si>
  <si>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</si>
  <si>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</si>
  <si>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</si>
  <si>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</si>
  <si>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</si>
  <si>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</si>
  <si>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</si>
  <si>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</si>
  <si>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</si>
  <si>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</si>
  <si>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</si>
  <si>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</si>
  <si>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</si>
  <si>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</si>
  <si>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</si>
  <si>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</si>
  <si>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</si>
  <si>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</si>
  <si>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</si>
  <si>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</si>
  <si>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</si>
  <si>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</si>
  <si>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</si>
  <si>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</si>
  <si>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</si>
  <si>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</si>
  <si>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</si>
  <si>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</si>
  <si>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</si>
  <si>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</si>
  <si>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</si>
  <si>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</si>
  <si>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</si>
  <si>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</si>
  <si>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</si>
  <si>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</si>
  <si>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</si>
  <si>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</si>
  <si>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</si>
  <si>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</si>
  <si>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</si>
  <si>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</si>
  <si>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</si>
  <si>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</si>
  <si>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</si>
  <si>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</si>
  <si>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</si>
  <si>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</si>
  <si>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</si>
  <si>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</si>
  <si>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</si>
  <si>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</si>
  <si>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</si>
  <si>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</si>
  <si>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</si>
  <si>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</si>
  <si>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</si>
  <si>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</si>
  <si>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</si>
  <si>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</si>
  <si>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</si>
  <si>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</si>
  <si>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</si>
  <si>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</si>
  <si>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</si>
  <si>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</si>
  <si>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</si>
  <si>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</si>
  <si>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</si>
  <si>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</si>
  <si>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</si>
  <si>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</si>
  <si>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</si>
  <si>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</si>
  <si>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</si>
  <si>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</si>
  <si>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</si>
  <si>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</si>
  <si>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</si>
  <si>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</si>
  <si>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</si>
  <si>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1-2 층</t>
    <phoneticPr fontId="1" type="noConversion"/>
  </si>
  <si>
    <t>보건소</t>
    <phoneticPr fontId="1" type="noConversion"/>
  </si>
  <si>
    <t>주출입구
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</si>
  <si>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</si>
  <si>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</si>
  <si>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</si>
  <si>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</si>
  <si>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승강기</t>
    <phoneticPr fontId="1" type="noConversion"/>
  </si>
  <si>
    <t>2층
사무실</t>
    <phoneticPr fontId="1" type="noConversion"/>
  </si>
  <si>
    <t>하동보건소</t>
    <phoneticPr fontId="1" type="noConversion"/>
  </si>
  <si>
    <t>경남 하동군 하동읍 군청로 31</t>
    <phoneticPr fontId="1" type="noConversion"/>
  </si>
  <si>
    <t>보건정책과</t>
    <phoneticPr fontId="1" type="noConversion"/>
  </si>
  <si>
    <t>재택치료
의료상담센터</t>
    <phoneticPr fontId="1" type="noConversion"/>
  </si>
  <si>
    <t>소장실</t>
    <phoneticPr fontId="1" type="noConversion"/>
  </si>
  <si>
    <t>건강증진과</t>
    <phoneticPr fontId="1" type="noConversion"/>
  </si>
  <si>
    <t>다목적실</t>
    <phoneticPr fontId="1" type="noConversion"/>
  </si>
  <si>
    <t>식당</t>
    <phoneticPr fontId="1" type="noConversion"/>
  </si>
  <si>
    <t>2층 화장실</t>
    <phoneticPr fontId="1" type="noConversion"/>
  </si>
  <si>
    <t>남자</t>
    <phoneticPr fontId="1" type="noConversion"/>
  </si>
  <si>
    <t>여자</t>
    <phoneticPr fontId="1" type="noConversion"/>
  </si>
  <si>
    <t>1-2층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</si>
  <si>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</si>
  <si>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</si>
  <si>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</si>
  <si>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</si>
  <si>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사무실</t>
    <phoneticPr fontId="1" type="noConversion"/>
  </si>
  <si>
    <t>하동군
정신건강복지센터</t>
    <phoneticPr fontId="1" type="noConversion"/>
  </si>
  <si>
    <t>AI.IOT 사업실
모바일
헬스케어사업실
금연상담실
통합사업실</t>
    <phoneticPr fontId="1" type="noConversion"/>
  </si>
  <si>
    <t>한방치료실</t>
    <phoneticPr fontId="1" type="noConversion"/>
  </si>
  <si>
    <t>물리치료실</t>
    <phoneticPr fontId="1" type="noConversion"/>
  </si>
  <si>
    <t>운동치료실</t>
    <phoneticPr fontId="1" type="noConversion"/>
  </si>
  <si>
    <t>수유실</t>
    <phoneticPr fontId="1" type="noConversion"/>
  </si>
  <si>
    <t>소아놀이실</t>
    <phoneticPr fontId="1" type="noConversion"/>
  </si>
  <si>
    <t>치과실</t>
    <phoneticPr fontId="1" type="noConversion"/>
  </si>
  <si>
    <t>건강검진실</t>
    <phoneticPr fontId="1" type="noConversion"/>
  </si>
  <si>
    <t>제1진료실</t>
    <phoneticPr fontId="1" type="noConversion"/>
  </si>
  <si>
    <t>주사실</t>
    <phoneticPr fontId="1" type="noConversion"/>
  </si>
  <si>
    <t>제2진료실</t>
    <phoneticPr fontId="1" type="noConversion"/>
  </si>
  <si>
    <t>결핵관리실</t>
    <phoneticPr fontId="1" type="noConversion"/>
  </si>
  <si>
    <t>임상검사실</t>
    <phoneticPr fontId="1" type="noConversion"/>
  </si>
  <si>
    <t>방사선실</t>
    <phoneticPr fontId="1" type="noConversion"/>
  </si>
  <si>
    <t>예방접종실</t>
    <phoneticPr fontId="1" type="noConversion"/>
  </si>
  <si>
    <t>어린이/여성
건강사업실</t>
    <phoneticPr fontId="1" type="noConversion"/>
  </si>
  <si>
    <t>1층 화장실</t>
    <phoneticPr fontId="1" type="noConversion"/>
  </si>
  <si>
    <t>여자</t>
    <phoneticPr fontId="1" type="noConversion"/>
  </si>
  <si>
    <t>박은영</t>
    <phoneticPr fontId="1" type="noConversion"/>
  </si>
  <si>
    <t>주출입구 계단</t>
    <phoneticPr fontId="1" type="noConversion"/>
  </si>
  <si>
    <t>건강증진실1</t>
    <phoneticPr fontId="1" type="noConversion"/>
  </si>
  <si>
    <t>2024.06.24.</t>
    <phoneticPr fontId="1" type="noConversion"/>
  </si>
  <si>
    <t>24.06.24.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</si>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</sst>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4</xdr:row>
      <xdr:rowOff>0</xdr:rowOff>
    </xdr:from>
    <xdr:to>
      <xdr:col>7</xdr:col>
      <xdr:colOff>220873</xdr:colOff>
      <xdr:row>5</xdr:row>
      <xdr:rowOff>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C627DF09-A74F-4DF8-A28D-7F7B1DD41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1450" y="876300"/>
          <a:ext cx="525673" cy="247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="130" zoomScaleNormal="145" zoomScaleSheetLayoutView="130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M28" sqref="M2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6" t="s">
        <v>38</v>
      </c>
      <c r="B1" s="207"/>
      <c r="C1" s="207"/>
      <c r="D1" s="207"/>
      <c r="E1" s="207"/>
      <c r="F1" s="207"/>
      <c r="G1" s="207"/>
      <c r="H1" s="207"/>
    </row>
    <row r="2" spans="1:9" ht="3.75" customHeight="1" thickBot="1" x14ac:dyDescent="0.35">
      <c r="A2" s="217"/>
      <c r="B2" s="217"/>
      <c r="C2" s="217"/>
      <c r="D2" s="217"/>
      <c r="E2" s="217"/>
      <c r="F2" s="217"/>
      <c r="G2" s="217"/>
      <c r="H2" s="217"/>
    </row>
    <row r="3" spans="1:9" ht="20.100000000000001" customHeight="1" x14ac:dyDescent="0.3">
      <c r="A3" s="220" t="s">
        <v>46</v>
      </c>
      <c r="B3" s="221"/>
      <c r="C3" s="177" t="s">
        <v>106</v>
      </c>
      <c r="D3" s="175" t="s">
        <v>49</v>
      </c>
      <c r="E3" s="182" t="s">
        <v>107</v>
      </c>
      <c r="F3" s="182"/>
      <c r="G3" s="182"/>
      <c r="H3" s="183"/>
    </row>
    <row r="4" spans="1:9" ht="20.100000000000001" customHeight="1" x14ac:dyDescent="0.3">
      <c r="A4" s="222" t="s">
        <v>47</v>
      </c>
      <c r="B4" s="223"/>
      <c r="C4" s="178" t="s">
        <v>97</v>
      </c>
      <c r="D4" s="176" t="s">
        <v>68</v>
      </c>
      <c r="E4" s="180" t="s">
        <v>98</v>
      </c>
      <c r="F4" s="180"/>
      <c r="G4" s="180"/>
      <c r="H4" s="181"/>
    </row>
    <row r="5" spans="1:9" ht="20.100000000000001" customHeight="1" thickBot="1" x14ac:dyDescent="0.35">
      <c r="A5" s="224" t="s">
        <v>48</v>
      </c>
      <c r="B5" s="225"/>
      <c r="C5" s="61" t="s">
        <v>145</v>
      </c>
      <c r="D5" s="60" t="s">
        <v>50</v>
      </c>
      <c r="E5" s="179" t="s">
        <v>142</v>
      </c>
      <c r="F5" s="179"/>
      <c r="G5" s="218" t="s">
        <v>51</v>
      </c>
      <c r="H5" s="219"/>
    </row>
    <row r="6" spans="1:9" ht="20.100000000000001" customHeight="1" x14ac:dyDescent="0.3">
      <c r="A6" s="211" t="s">
        <v>10</v>
      </c>
      <c r="B6" s="196"/>
      <c r="C6" s="196"/>
      <c r="D6" s="196" t="s">
        <v>29</v>
      </c>
      <c r="E6" s="196"/>
      <c r="F6" s="213" t="s">
        <v>3</v>
      </c>
      <c r="G6" s="196" t="s">
        <v>41</v>
      </c>
      <c r="H6" s="215" t="s">
        <v>15</v>
      </c>
      <c r="I6" s="187" t="s">
        <v>30</v>
      </c>
    </row>
    <row r="7" spans="1:9" ht="20.100000000000001" customHeight="1" thickBot="1" x14ac:dyDescent="0.35">
      <c r="A7" s="212"/>
      <c r="B7" s="197"/>
      <c r="C7" s="197"/>
      <c r="D7" s="63" t="s">
        <v>13</v>
      </c>
      <c r="E7" s="63" t="s">
        <v>14</v>
      </c>
      <c r="F7" s="214"/>
      <c r="G7" s="197"/>
      <c r="H7" s="216"/>
      <c r="I7" s="187"/>
    </row>
    <row r="8" spans="1:9" ht="16.5" customHeight="1" x14ac:dyDescent="0.3">
      <c r="A8" s="188" t="s">
        <v>11</v>
      </c>
      <c r="B8" s="209" t="s">
        <v>45</v>
      </c>
      <c r="C8" s="153" t="s">
        <v>64</v>
      </c>
      <c r="D8" s="153">
        <v>1</v>
      </c>
      <c r="E8" s="153"/>
      <c r="F8" s="153"/>
      <c r="G8" s="154"/>
      <c r="H8" s="155"/>
      <c r="I8" s="3" t="str">
        <f>IF(D8=1,"0",IF(E8=1,"1",IF(F8=1,"2",IF(G8=1,"3"))))</f>
        <v>0</v>
      </c>
    </row>
    <row r="9" spans="1:9" ht="16.5" customHeight="1" x14ac:dyDescent="0.3">
      <c r="A9" s="189"/>
      <c r="B9" s="210"/>
      <c r="C9" s="156" t="s">
        <v>70</v>
      </c>
      <c r="D9" s="156">
        <v>1</v>
      </c>
      <c r="E9" s="156"/>
      <c r="F9" s="156"/>
      <c r="G9" s="157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89"/>
      <c r="B10" s="208" t="s">
        <v>12</v>
      </c>
      <c r="C10" s="208"/>
      <c r="D10" s="158">
        <v>1</v>
      </c>
      <c r="E10" s="158"/>
      <c r="F10" s="158"/>
      <c r="G10" s="159"/>
      <c r="H10" s="160"/>
      <c r="I10" s="3" t="str">
        <f t="shared" si="0"/>
        <v>0</v>
      </c>
    </row>
    <row r="11" spans="1:9" ht="16.5" customHeight="1" x14ac:dyDescent="0.3">
      <c r="A11" s="189"/>
      <c r="B11" s="198" t="s">
        <v>80</v>
      </c>
      <c r="C11" s="150" t="s">
        <v>72</v>
      </c>
      <c r="D11" s="156"/>
      <c r="E11" s="156">
        <v>1</v>
      </c>
      <c r="F11" s="156"/>
      <c r="G11" s="157"/>
      <c r="H11" s="62"/>
      <c r="I11" s="3" t="str">
        <f t="shared" si="0"/>
        <v>1</v>
      </c>
    </row>
    <row r="12" spans="1:9" ht="16.5" customHeight="1" x14ac:dyDescent="0.3">
      <c r="A12" s="189"/>
      <c r="B12" s="199"/>
      <c r="C12" s="150" t="s">
        <v>71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89"/>
      <c r="B13" s="205"/>
      <c r="C13" s="150" t="s">
        <v>65</v>
      </c>
      <c r="D13" s="156"/>
      <c r="E13" s="156">
        <v>1</v>
      </c>
      <c r="F13" s="156"/>
      <c r="G13" s="157"/>
      <c r="H13" s="62"/>
      <c r="I13" s="3" t="str">
        <f t="shared" si="0"/>
        <v>1</v>
      </c>
    </row>
    <row r="14" spans="1:9" ht="16.5" customHeight="1" thickBot="1" x14ac:dyDescent="0.35">
      <c r="A14" s="190"/>
      <c r="B14" s="191" t="s">
        <v>16</v>
      </c>
      <c r="C14" s="191"/>
      <c r="D14" s="161"/>
      <c r="E14" s="161">
        <v>1</v>
      </c>
      <c r="F14" s="161"/>
      <c r="G14" s="162"/>
      <c r="H14" s="163"/>
      <c r="I14" s="3" t="str">
        <f t="shared" si="0"/>
        <v>1</v>
      </c>
    </row>
    <row r="15" spans="1:9" ht="16.5" customHeight="1" x14ac:dyDescent="0.3">
      <c r="A15" s="188" t="s">
        <v>52</v>
      </c>
      <c r="B15" s="193" t="s">
        <v>39</v>
      </c>
      <c r="C15" s="149" t="s">
        <v>40</v>
      </c>
      <c r="D15" s="153"/>
      <c r="E15" s="153">
        <v>1</v>
      </c>
      <c r="F15" s="153"/>
      <c r="G15" s="154"/>
      <c r="H15" s="155"/>
      <c r="I15" s="3" t="str">
        <f t="shared" si="0"/>
        <v>1</v>
      </c>
    </row>
    <row r="16" spans="1:9" ht="16.5" customHeight="1" x14ac:dyDescent="0.3">
      <c r="A16" s="189"/>
      <c r="B16" s="194"/>
      <c r="C16" s="150" t="s">
        <v>62</v>
      </c>
      <c r="D16" s="156"/>
      <c r="E16" s="156">
        <v>1</v>
      </c>
      <c r="F16" s="156"/>
      <c r="G16" s="157"/>
      <c r="H16" s="62"/>
      <c r="I16" s="3" t="str">
        <f t="shared" si="0"/>
        <v>1</v>
      </c>
    </row>
    <row r="17" spans="1:9" ht="16.5" customHeight="1" x14ac:dyDescent="0.3">
      <c r="A17" s="189"/>
      <c r="B17" s="195" t="s">
        <v>17</v>
      </c>
      <c r="C17" s="195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89"/>
      <c r="B18" s="198" t="s">
        <v>18</v>
      </c>
      <c r="C18" s="150" t="s">
        <v>87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89"/>
      <c r="B19" s="205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9"/>
      <c r="B20" s="195" t="s">
        <v>18</v>
      </c>
      <c r="C20" s="195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89"/>
      <c r="B21" s="198" t="s">
        <v>20</v>
      </c>
      <c r="C21" s="150" t="s">
        <v>43</v>
      </c>
      <c r="D21" s="156"/>
      <c r="E21" s="156">
        <v>1</v>
      </c>
      <c r="F21" s="156"/>
      <c r="G21" s="157"/>
      <c r="H21" s="62"/>
      <c r="I21" s="3" t="str">
        <f t="shared" si="0"/>
        <v>1</v>
      </c>
    </row>
    <row r="22" spans="1:9" ht="16.5" customHeight="1" x14ac:dyDescent="0.3">
      <c r="A22" s="189"/>
      <c r="B22" s="199"/>
      <c r="C22" s="150" t="s">
        <v>42</v>
      </c>
      <c r="D22" s="156"/>
      <c r="E22" s="156">
        <v>1</v>
      </c>
      <c r="F22" s="156"/>
      <c r="G22" s="157"/>
      <c r="H22" s="62"/>
      <c r="I22" s="3" t="str">
        <f t="shared" si="0"/>
        <v>1</v>
      </c>
    </row>
    <row r="23" spans="1:9" ht="16.5" customHeight="1" x14ac:dyDescent="0.3">
      <c r="A23" s="189"/>
      <c r="B23" s="199"/>
      <c r="C23" s="150" t="s">
        <v>63</v>
      </c>
      <c r="D23" s="156">
        <v>1</v>
      </c>
      <c r="E23" s="156"/>
      <c r="F23" s="156"/>
      <c r="G23" s="157"/>
      <c r="H23" s="62"/>
      <c r="I23" s="3" t="str">
        <f t="shared" ref="I23" si="2">IF(D23=1,"0",IF(E23=1,"1",IF(F23=1,"2",IF(G23=1,"3"))))</f>
        <v>0</v>
      </c>
    </row>
    <row r="24" spans="1:9" ht="16.5" customHeight="1" x14ac:dyDescent="0.3">
      <c r="A24" s="189"/>
      <c r="B24" s="195" t="s">
        <v>20</v>
      </c>
      <c r="C24" s="195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189"/>
      <c r="B25" s="198" t="s">
        <v>21</v>
      </c>
      <c r="C25" s="150" t="s">
        <v>77</v>
      </c>
      <c r="D25" s="156">
        <v>1</v>
      </c>
      <c r="E25" s="156"/>
      <c r="F25" s="156"/>
      <c r="G25" s="157"/>
      <c r="H25" s="62"/>
      <c r="I25" s="3" t="str">
        <f t="shared" si="0"/>
        <v>0</v>
      </c>
    </row>
    <row r="26" spans="1:9" ht="33" x14ac:dyDescent="0.3">
      <c r="A26" s="189"/>
      <c r="B26" s="199"/>
      <c r="C26" s="150" t="s">
        <v>78</v>
      </c>
      <c r="D26" s="156">
        <v>1</v>
      </c>
      <c r="E26" s="156"/>
      <c r="F26" s="156"/>
      <c r="G26" s="157"/>
      <c r="H26" s="62"/>
      <c r="I26" s="3" t="str">
        <f t="shared" si="0"/>
        <v>0</v>
      </c>
    </row>
    <row r="27" spans="1:9" ht="16.5" customHeight="1" x14ac:dyDescent="0.3">
      <c r="A27" s="189"/>
      <c r="B27" s="199"/>
      <c r="C27" s="150" t="s">
        <v>76</v>
      </c>
      <c r="D27" s="156"/>
      <c r="E27" s="156">
        <v>1</v>
      </c>
      <c r="F27" s="156"/>
      <c r="G27" s="157"/>
      <c r="H27" s="62"/>
      <c r="I27" s="3" t="str">
        <f t="shared" si="0"/>
        <v>1</v>
      </c>
    </row>
    <row r="28" spans="1:9" ht="33" x14ac:dyDescent="0.3">
      <c r="A28" s="189"/>
      <c r="B28" s="199"/>
      <c r="C28" s="150" t="s">
        <v>79</v>
      </c>
      <c r="D28" s="156">
        <v>1</v>
      </c>
      <c r="E28" s="156"/>
      <c r="F28" s="156"/>
      <c r="G28" s="157"/>
      <c r="H28" s="62"/>
      <c r="I28" s="3" t="str">
        <f t="shared" si="0"/>
        <v>0</v>
      </c>
    </row>
    <row r="29" spans="1:9" ht="16.5" customHeight="1" x14ac:dyDescent="0.3">
      <c r="A29" s="189"/>
      <c r="B29" s="199"/>
      <c r="C29" s="150" t="s">
        <v>32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89"/>
      <c r="B30" s="195" t="s">
        <v>21</v>
      </c>
      <c r="C30" s="195"/>
      <c r="D30" s="158"/>
      <c r="E30" s="158">
        <v>1</v>
      </c>
      <c r="F30" s="158"/>
      <c r="G30" s="159"/>
      <c r="H30" s="160"/>
      <c r="I30" s="3" t="str">
        <f t="shared" si="0"/>
        <v>1</v>
      </c>
    </row>
    <row r="31" spans="1:9" ht="16.5" customHeight="1" x14ac:dyDescent="0.3">
      <c r="A31" s="189"/>
      <c r="B31" s="198" t="s">
        <v>53</v>
      </c>
      <c r="C31" s="150" t="s">
        <v>96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89"/>
      <c r="B32" s="205"/>
      <c r="C32" s="150" t="s">
        <v>84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89"/>
      <c r="B33" s="195" t="s">
        <v>22</v>
      </c>
      <c r="C33" s="195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89"/>
      <c r="B34" s="198" t="s">
        <v>88</v>
      </c>
      <c r="C34" s="150" t="s">
        <v>43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192"/>
      <c r="B35" s="205"/>
      <c r="C35" s="151" t="s">
        <v>66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90"/>
      <c r="B36" s="191" t="s">
        <v>23</v>
      </c>
      <c r="C36" s="191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8" t="s">
        <v>24</v>
      </c>
      <c r="B37" s="204" t="s">
        <v>25</v>
      </c>
      <c r="C37" s="149" t="s">
        <v>44</v>
      </c>
      <c r="D37" s="153"/>
      <c r="E37" s="153">
        <v>1</v>
      </c>
      <c r="F37" s="153"/>
      <c r="G37" s="154"/>
      <c r="H37" s="155"/>
      <c r="I37" s="3" t="str">
        <f t="shared" si="0"/>
        <v>1</v>
      </c>
    </row>
    <row r="38" spans="1:9" ht="16.5" customHeight="1" x14ac:dyDescent="0.3">
      <c r="A38" s="189"/>
      <c r="B38" s="199"/>
      <c r="C38" s="150" t="s">
        <v>74</v>
      </c>
      <c r="D38" s="156"/>
      <c r="E38" s="156">
        <v>1</v>
      </c>
      <c r="F38" s="156"/>
      <c r="G38" s="157"/>
      <c r="H38" s="62"/>
      <c r="I38" s="3" t="str">
        <f t="shared" si="0"/>
        <v>1</v>
      </c>
    </row>
    <row r="39" spans="1:9" ht="16.5" customHeight="1" thickBot="1" x14ac:dyDescent="0.35">
      <c r="A39" s="190"/>
      <c r="B39" s="191" t="s">
        <v>25</v>
      </c>
      <c r="C39" s="191"/>
      <c r="D39" s="161"/>
      <c r="E39" s="161">
        <v>1</v>
      </c>
      <c r="F39" s="161"/>
      <c r="G39" s="162"/>
      <c r="H39" s="163"/>
      <c r="I39" s="3" t="str">
        <f t="shared" si="0"/>
        <v>1</v>
      </c>
    </row>
    <row r="40" spans="1:9" ht="16.5" customHeight="1" x14ac:dyDescent="0.3">
      <c r="A40" s="184" t="s">
        <v>26</v>
      </c>
      <c r="B40" s="149" t="s">
        <v>27</v>
      </c>
      <c r="C40" s="149" t="s">
        <v>82</v>
      </c>
      <c r="D40" s="153"/>
      <c r="E40" s="153">
        <v>1</v>
      </c>
      <c r="F40" s="153"/>
      <c r="G40" s="154"/>
      <c r="H40" s="155"/>
      <c r="I40" s="3" t="str">
        <f t="shared" si="0"/>
        <v>1</v>
      </c>
    </row>
    <row r="41" spans="1:9" ht="16.5" customHeight="1" x14ac:dyDescent="0.3">
      <c r="A41" s="185"/>
      <c r="B41" s="195" t="s">
        <v>27</v>
      </c>
      <c r="C41" s="195"/>
      <c r="D41" s="158"/>
      <c r="E41" s="158">
        <v>1</v>
      </c>
      <c r="F41" s="158"/>
      <c r="G41" s="159"/>
      <c r="H41" s="160"/>
      <c r="I41" s="3" t="str">
        <f t="shared" si="0"/>
        <v>1</v>
      </c>
    </row>
    <row r="42" spans="1:9" ht="16.5" customHeight="1" x14ac:dyDescent="0.3">
      <c r="A42" s="185"/>
      <c r="B42" s="152" t="s">
        <v>81</v>
      </c>
      <c r="C42" s="167" t="s">
        <v>75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186"/>
      <c r="B43" s="203" t="s">
        <v>54</v>
      </c>
      <c r="C43" s="203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00"/>
      <c r="C44" s="201"/>
      <c r="D44" s="201"/>
      <c r="E44" s="201"/>
      <c r="F44" s="201"/>
      <c r="G44" s="201"/>
      <c r="H44" s="20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7" activePane="bottomLeft" state="frozen"/>
      <selection pane="bottomLeft" activeCell="U12" sqref="U1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4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2" t="s">
        <v>31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78"/>
    </row>
    <row r="2" spans="1:24" ht="12" x14ac:dyDescent="0.3">
      <c r="A2" s="79"/>
      <c r="B2" s="272" t="s">
        <v>73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80"/>
      <c r="O2" s="81" t="s">
        <v>9</v>
      </c>
      <c r="P2" s="270" t="s">
        <v>146</v>
      </c>
      <c r="Q2" s="270"/>
      <c r="R2" s="82"/>
    </row>
    <row r="3" spans="1:24" ht="12.75" thickBot="1" x14ac:dyDescent="0.35">
      <c r="A3" s="83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80"/>
      <c r="O3" s="84" t="s">
        <v>8</v>
      </c>
      <c r="P3" s="271" t="s">
        <v>142</v>
      </c>
      <c r="Q3" s="271"/>
      <c r="R3" s="85"/>
    </row>
    <row r="4" spans="1:24" s="1" customFormat="1" ht="12.75" thickBot="1" x14ac:dyDescent="0.35">
      <c r="A4" s="261" t="s">
        <v>0</v>
      </c>
      <c r="B4" s="269" t="s">
        <v>67</v>
      </c>
      <c r="C4" s="266" t="s">
        <v>60</v>
      </c>
      <c r="D4" s="267"/>
      <c r="E4" s="267"/>
      <c r="F4" s="267"/>
      <c r="G4" s="267"/>
      <c r="H4" s="267"/>
      <c r="I4" s="268"/>
      <c r="J4" s="266" t="s">
        <v>5</v>
      </c>
      <c r="K4" s="267"/>
      <c r="L4" s="267"/>
      <c r="M4" s="267"/>
      <c r="N4" s="267"/>
      <c r="O4" s="267"/>
      <c r="P4" s="267"/>
      <c r="Q4" s="268"/>
      <c r="R4" s="279"/>
      <c r="S4" s="279"/>
      <c r="T4" s="279"/>
      <c r="U4" s="279"/>
      <c r="V4" s="279"/>
      <c r="W4" s="279"/>
      <c r="X4" s="279"/>
    </row>
    <row r="5" spans="1:24" s="1" customFormat="1" ht="12" x14ac:dyDescent="0.3">
      <c r="A5" s="262"/>
      <c r="B5" s="262"/>
      <c r="C5" s="261" t="s">
        <v>2</v>
      </c>
      <c r="D5" s="250" t="s">
        <v>1</v>
      </c>
      <c r="E5" s="231" t="s">
        <v>3</v>
      </c>
      <c r="F5" s="264" t="s">
        <v>6</v>
      </c>
      <c r="G5" s="298" t="s">
        <v>7</v>
      </c>
      <c r="H5" s="298"/>
      <c r="I5" s="299"/>
      <c r="J5" s="253" t="s">
        <v>2</v>
      </c>
      <c r="K5" s="255" t="s">
        <v>1</v>
      </c>
      <c r="L5" s="257" t="s">
        <v>3</v>
      </c>
      <c r="M5" s="259" t="s">
        <v>6</v>
      </c>
      <c r="N5" s="289" t="s">
        <v>7</v>
      </c>
      <c r="O5" s="257"/>
      <c r="P5" s="257"/>
      <c r="Q5" s="259"/>
      <c r="R5" s="279"/>
      <c r="S5" s="279"/>
      <c r="T5" s="279"/>
      <c r="U5" s="279"/>
      <c r="V5" s="279"/>
      <c r="W5" s="279"/>
      <c r="X5" s="279"/>
    </row>
    <row r="6" spans="1:24" s="1" customFormat="1" ht="24.75" thickBot="1" x14ac:dyDescent="0.35">
      <c r="A6" s="263"/>
      <c r="B6" s="263"/>
      <c r="C6" s="263"/>
      <c r="D6" s="251"/>
      <c r="E6" s="232"/>
      <c r="F6" s="265"/>
      <c r="G6" s="86" t="s">
        <v>33</v>
      </c>
      <c r="H6" s="87" t="s">
        <v>34</v>
      </c>
      <c r="I6" s="88" t="s">
        <v>35</v>
      </c>
      <c r="J6" s="254"/>
      <c r="K6" s="256"/>
      <c r="L6" s="258"/>
      <c r="M6" s="260"/>
      <c r="N6" s="86" t="s">
        <v>36</v>
      </c>
      <c r="O6" s="87" t="s">
        <v>37</v>
      </c>
      <c r="P6" s="87" t="s">
        <v>33</v>
      </c>
      <c r="Q6" s="88" t="s">
        <v>35</v>
      </c>
      <c r="R6" s="279"/>
      <c r="S6" s="279"/>
      <c r="T6" s="279"/>
      <c r="U6" s="279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91" t="s">
        <v>91</v>
      </c>
      <c r="C7" s="58"/>
      <c r="D7" s="5"/>
      <c r="E7" s="6"/>
      <c r="F7" s="7"/>
      <c r="G7" s="8"/>
      <c r="H7" s="6"/>
      <c r="I7" s="7"/>
      <c r="J7" s="9" t="s">
        <v>89</v>
      </c>
      <c r="K7" s="10"/>
      <c r="L7" s="11"/>
      <c r="M7" s="12">
        <v>1</v>
      </c>
      <c r="N7" s="75">
        <v>1</v>
      </c>
      <c r="O7" s="11"/>
      <c r="P7" s="11"/>
      <c r="Q7" s="12">
        <v>1</v>
      </c>
    </row>
    <row r="8" spans="1:24" s="1" customFormat="1" ht="16.149999999999999" customHeight="1" thickBot="1" x14ac:dyDescent="0.35">
      <c r="A8" s="77">
        <v>2</v>
      </c>
      <c r="B8" s="292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92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93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42" t="s">
        <v>99</v>
      </c>
      <c r="C11" s="72" t="s">
        <v>100</v>
      </c>
      <c r="D11" s="48"/>
      <c r="E11" s="49"/>
      <c r="F11" s="50">
        <v>1</v>
      </c>
      <c r="G11" s="51"/>
      <c r="H11" s="49">
        <v>1</v>
      </c>
      <c r="I11" s="50">
        <v>1</v>
      </c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43"/>
      <c r="C12" s="73" t="s">
        <v>101</v>
      </c>
      <c r="D12" s="29"/>
      <c r="E12" s="30"/>
      <c r="F12" s="31">
        <v>1</v>
      </c>
      <c r="G12" s="32"/>
      <c r="H12" s="30">
        <v>1</v>
      </c>
      <c r="I12" s="31">
        <v>1</v>
      </c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43"/>
      <c r="C13" s="73" t="s">
        <v>102</v>
      </c>
      <c r="D13" s="29"/>
      <c r="E13" s="30"/>
      <c r="F13" s="31">
        <v>1</v>
      </c>
      <c r="G13" s="32"/>
      <c r="H13" s="30">
        <v>1</v>
      </c>
      <c r="I13" s="31">
        <v>1</v>
      </c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44"/>
      <c r="C14" s="74" t="s">
        <v>103</v>
      </c>
      <c r="D14" s="38"/>
      <c r="E14" s="39"/>
      <c r="F14" s="40">
        <v>1</v>
      </c>
      <c r="G14" s="41"/>
      <c r="H14" s="39">
        <v>1</v>
      </c>
      <c r="I14" s="40">
        <v>1</v>
      </c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94" t="s">
        <v>104</v>
      </c>
      <c r="C15" s="77">
        <v>2</v>
      </c>
      <c r="D15" s="5">
        <v>1</v>
      </c>
      <c r="E15" s="6"/>
      <c r="F15" s="7"/>
      <c r="G15" s="8"/>
      <c r="H15" s="6"/>
      <c r="I15" s="7"/>
      <c r="J15" s="9"/>
      <c r="K15" s="10">
        <v>1</v>
      </c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95"/>
      <c r="C16" s="58">
        <v>1</v>
      </c>
      <c r="D16" s="13">
        <v>1</v>
      </c>
      <c r="E16" s="4"/>
      <c r="F16" s="14"/>
      <c r="G16" s="15"/>
      <c r="H16" s="4"/>
      <c r="I16" s="14"/>
      <c r="J16" s="47"/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95"/>
      <c r="C17" s="58" t="s">
        <v>147</v>
      </c>
      <c r="D17" s="13">
        <v>1</v>
      </c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96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42" t="s">
        <v>105</v>
      </c>
      <c r="C19" s="72" t="s">
        <v>108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26.25" customHeight="1" thickBot="1" x14ac:dyDescent="0.35">
      <c r="A20" s="77">
        <v>14</v>
      </c>
      <c r="B20" s="243"/>
      <c r="C20" s="73" t="s">
        <v>109</v>
      </c>
      <c r="D20" s="29"/>
      <c r="E20" s="30"/>
      <c r="F20" s="31">
        <v>1</v>
      </c>
      <c r="G20" s="32"/>
      <c r="H20" s="30">
        <v>1</v>
      </c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3"/>
      <c r="C21" s="73" t="s">
        <v>110</v>
      </c>
      <c r="D21" s="29">
        <v>1</v>
      </c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4"/>
      <c r="C22" s="74" t="s">
        <v>111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91"/>
      <c r="C23" s="77" t="s">
        <v>112</v>
      </c>
      <c r="D23" s="5">
        <v>1</v>
      </c>
      <c r="E23" s="6"/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92"/>
      <c r="C24" s="58" t="s">
        <v>144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92"/>
      <c r="C25" s="58" t="s">
        <v>113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93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26" t="s">
        <v>114</v>
      </c>
      <c r="C27" s="72" t="s">
        <v>115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>
        <v>1</v>
      </c>
      <c r="N27" s="56"/>
      <c r="O27" s="54"/>
      <c r="P27" s="54">
        <v>1</v>
      </c>
      <c r="Q27" s="55"/>
    </row>
    <row r="28" spans="1:17" s="1" customFormat="1" ht="17.25" customHeight="1" thickBot="1" x14ac:dyDescent="0.35">
      <c r="A28" s="77">
        <v>22</v>
      </c>
      <c r="B28" s="227"/>
      <c r="C28" s="73" t="s">
        <v>116</v>
      </c>
      <c r="D28" s="29"/>
      <c r="E28" s="30">
        <v>1</v>
      </c>
      <c r="F28" s="31"/>
      <c r="G28" s="32"/>
      <c r="H28" s="30"/>
      <c r="I28" s="31"/>
      <c r="J28" s="57"/>
      <c r="K28" s="34"/>
      <c r="L28" s="35">
        <v>1</v>
      </c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27"/>
      <c r="C29" s="73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41"/>
      <c r="C30" s="91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36" t="s">
        <v>117</v>
      </c>
      <c r="C31" s="92" t="s">
        <v>102</v>
      </c>
      <c r="D31" s="93"/>
      <c r="E31" s="94"/>
      <c r="F31" s="95">
        <v>1</v>
      </c>
      <c r="G31" s="93"/>
      <c r="H31" s="94">
        <v>1</v>
      </c>
      <c r="I31" s="95"/>
      <c r="J31" s="96" t="s">
        <v>118</v>
      </c>
      <c r="K31" s="97">
        <v>1</v>
      </c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37"/>
      <c r="C32" s="101" t="s">
        <v>101</v>
      </c>
      <c r="D32" s="102"/>
      <c r="E32" s="103"/>
      <c r="F32" s="104">
        <v>1</v>
      </c>
      <c r="G32" s="102"/>
      <c r="H32" s="103">
        <v>1</v>
      </c>
      <c r="I32" s="104"/>
      <c r="J32" s="105" t="s">
        <v>119</v>
      </c>
      <c r="K32" s="106">
        <v>1</v>
      </c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37"/>
      <c r="C33" s="101"/>
      <c r="D33" s="102"/>
      <c r="E33" s="103"/>
      <c r="F33" s="104"/>
      <c r="G33" s="102"/>
      <c r="H33" s="103"/>
      <c r="I33" s="104"/>
      <c r="J33" s="105" t="s">
        <v>120</v>
      </c>
      <c r="K33" s="106">
        <v>1</v>
      </c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38"/>
      <c r="C34" s="110"/>
      <c r="D34" s="111"/>
      <c r="E34" s="112"/>
      <c r="F34" s="113"/>
      <c r="G34" s="111"/>
      <c r="H34" s="112"/>
      <c r="I34" s="113"/>
      <c r="J34" s="114" t="s">
        <v>121</v>
      </c>
      <c r="K34" s="115">
        <v>1</v>
      </c>
      <c r="L34" s="116"/>
      <c r="M34" s="117"/>
      <c r="N34" s="118"/>
      <c r="O34" s="116"/>
      <c r="P34" s="116"/>
      <c r="Q34" s="117"/>
    </row>
    <row r="35" spans="1:17" s="1" customFormat="1" ht="26.25" customHeight="1" thickBot="1" x14ac:dyDescent="0.35">
      <c r="A35" s="77">
        <v>29</v>
      </c>
      <c r="B35" s="226" t="s">
        <v>122</v>
      </c>
      <c r="C35" s="128" t="s">
        <v>123</v>
      </c>
      <c r="D35" s="48"/>
      <c r="E35" s="49"/>
      <c r="F35" s="50">
        <v>1</v>
      </c>
      <c r="G35" s="51">
        <v>1</v>
      </c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68.25" customHeight="1" thickBot="1" x14ac:dyDescent="0.35">
      <c r="A36" s="77">
        <v>30</v>
      </c>
      <c r="B36" s="227"/>
      <c r="C36" s="73" t="s">
        <v>124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27"/>
      <c r="C37" s="73" t="s">
        <v>125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1"/>
      <c r="C38" s="74" t="s">
        <v>126</v>
      </c>
      <c r="D38" s="38">
        <v>1</v>
      </c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91"/>
      <c r="C39" s="77" t="s">
        <v>127</v>
      </c>
      <c r="D39" s="5">
        <v>1</v>
      </c>
      <c r="E39" s="6"/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92"/>
      <c r="C40" s="58" t="s">
        <v>128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92"/>
      <c r="C41" s="58" t="s">
        <v>129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93"/>
      <c r="C42" s="76" t="s">
        <v>130</v>
      </c>
      <c r="D42" s="21">
        <v>1</v>
      </c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30.75" customHeight="1" thickBot="1" x14ac:dyDescent="0.35">
      <c r="A43" s="77">
        <v>37</v>
      </c>
      <c r="B43" s="226"/>
      <c r="C43" s="72" t="s">
        <v>139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27"/>
      <c r="C44" s="73" t="s">
        <v>131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27"/>
      <c r="C45" s="73" t="s">
        <v>132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27"/>
      <c r="C46" s="91" t="s">
        <v>133</v>
      </c>
      <c r="D46" s="119">
        <v>1</v>
      </c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36"/>
      <c r="C47" s="92" t="s">
        <v>134</v>
      </c>
      <c r="D47" s="93"/>
      <c r="E47" s="94">
        <v>1</v>
      </c>
      <c r="F47" s="95"/>
      <c r="G47" s="93"/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37"/>
      <c r="C48" s="101" t="s">
        <v>135</v>
      </c>
      <c r="D48" s="102">
        <v>1</v>
      </c>
      <c r="E48" s="103"/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37"/>
      <c r="C49" s="101" t="s">
        <v>136</v>
      </c>
      <c r="D49" s="102">
        <v>1</v>
      </c>
      <c r="E49" s="103"/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38"/>
      <c r="C50" s="110" t="s">
        <v>137</v>
      </c>
      <c r="D50" s="111">
        <v>1</v>
      </c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97"/>
      <c r="C51" s="128" t="s">
        <v>138</v>
      </c>
      <c r="D51" s="129">
        <v>1</v>
      </c>
      <c r="E51" s="130"/>
      <c r="F51" s="131"/>
      <c r="G51" s="132"/>
      <c r="H51" s="130"/>
      <c r="I51" s="131"/>
      <c r="J51" s="133"/>
      <c r="K51" s="134"/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43"/>
      <c r="C52" s="73"/>
      <c r="D52" s="29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3"/>
      <c r="C53" s="73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4"/>
      <c r="C54" s="74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36" t="s">
        <v>140</v>
      </c>
      <c r="C55" s="92" t="s">
        <v>115</v>
      </c>
      <c r="D55" s="93">
        <v>1</v>
      </c>
      <c r="E55" s="94"/>
      <c r="F55" s="95"/>
      <c r="G55" s="93"/>
      <c r="H55" s="94"/>
      <c r="I55" s="95"/>
      <c r="J55" s="96"/>
      <c r="K55" s="97"/>
      <c r="L55" s="11"/>
      <c r="M55" s="12">
        <v>1</v>
      </c>
      <c r="N55" s="75"/>
      <c r="O55" s="11"/>
      <c r="P55" s="11">
        <v>1</v>
      </c>
      <c r="Q55" s="12"/>
    </row>
    <row r="56" spans="1:17" s="1" customFormat="1" ht="16.149999999999999" customHeight="1" thickBot="1" x14ac:dyDescent="0.35">
      <c r="A56" s="77">
        <v>50</v>
      </c>
      <c r="B56" s="237"/>
      <c r="C56" s="101" t="s">
        <v>141</v>
      </c>
      <c r="D56" s="102">
        <v>1</v>
      </c>
      <c r="E56" s="103"/>
      <c r="F56" s="104"/>
      <c r="G56" s="102"/>
      <c r="H56" s="103"/>
      <c r="I56" s="104"/>
      <c r="J56" s="105"/>
      <c r="K56" s="106"/>
      <c r="L56" s="18"/>
      <c r="M56" s="19">
        <v>1</v>
      </c>
      <c r="N56" s="20"/>
      <c r="O56" s="18"/>
      <c r="P56" s="18">
        <v>1</v>
      </c>
      <c r="Q56" s="19">
        <v>1</v>
      </c>
    </row>
    <row r="57" spans="1:17" s="1" customFormat="1" ht="16.149999999999999" customHeight="1" thickBot="1" x14ac:dyDescent="0.35">
      <c r="A57" s="77">
        <v>51</v>
      </c>
      <c r="B57" s="237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38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42" t="s">
        <v>143</v>
      </c>
      <c r="C59" s="128"/>
      <c r="D59" s="129"/>
      <c r="E59" s="130"/>
      <c r="F59" s="131"/>
      <c r="G59" s="132"/>
      <c r="H59" s="130"/>
      <c r="I59" s="131"/>
      <c r="J59" s="133" t="s">
        <v>118</v>
      </c>
      <c r="K59" s="134"/>
      <c r="L59" s="54"/>
      <c r="M59" s="55">
        <v>1</v>
      </c>
      <c r="N59" s="56"/>
      <c r="O59" s="54"/>
      <c r="P59" s="54">
        <v>1</v>
      </c>
      <c r="Q59" s="55"/>
    </row>
    <row r="60" spans="1:17" s="1" customFormat="1" ht="16.149999999999999" customHeight="1" thickBot="1" x14ac:dyDescent="0.35">
      <c r="A60" s="77">
        <v>54</v>
      </c>
      <c r="B60" s="243"/>
      <c r="C60" s="73"/>
      <c r="D60" s="29"/>
      <c r="E60" s="30"/>
      <c r="F60" s="31"/>
      <c r="G60" s="32"/>
      <c r="H60" s="30"/>
      <c r="I60" s="31"/>
      <c r="J60" s="33" t="s">
        <v>121</v>
      </c>
      <c r="K60" s="34"/>
      <c r="L60" s="35"/>
      <c r="M60" s="36">
        <v>1</v>
      </c>
      <c r="N60" s="37"/>
      <c r="O60" s="35">
        <v>1</v>
      </c>
      <c r="P60" s="35">
        <v>1</v>
      </c>
      <c r="Q60" s="36"/>
    </row>
    <row r="61" spans="1:17" s="1" customFormat="1" ht="16.149999999999999" customHeight="1" thickBot="1" x14ac:dyDescent="0.35">
      <c r="A61" s="77">
        <v>55</v>
      </c>
      <c r="B61" s="243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4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36"/>
      <c r="C63" s="92"/>
      <c r="D63" s="138"/>
      <c r="E63" s="94"/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37"/>
      <c r="C64" s="101"/>
      <c r="D64" s="139"/>
      <c r="E64" s="103"/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37"/>
      <c r="C65" s="101"/>
      <c r="D65" s="139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38"/>
      <c r="C66" s="110"/>
      <c r="D66" s="140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42"/>
      <c r="C67" s="72"/>
      <c r="D67" s="48"/>
      <c r="E67" s="49"/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43"/>
      <c r="C68" s="73"/>
      <c r="D68" s="29"/>
      <c r="E68" s="30"/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43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44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5"/>
      <c r="C71" s="92"/>
      <c r="D71" s="138"/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46"/>
      <c r="C72" s="101"/>
      <c r="D72" s="139"/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46"/>
      <c r="C73" s="101"/>
      <c r="D73" s="13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47"/>
      <c r="C74" s="110"/>
      <c r="D74" s="14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26"/>
      <c r="C75" s="72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27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27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41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5"/>
      <c r="C79" s="92"/>
      <c r="D79" s="138"/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41"/>
    </row>
    <row r="80" spans="1:18" s="1" customFormat="1" ht="16.149999999999999" customHeight="1" thickBot="1" x14ac:dyDescent="0.35">
      <c r="A80" s="77">
        <v>74</v>
      </c>
      <c r="B80" s="246"/>
      <c r="C80" s="101"/>
      <c r="D80" s="139"/>
      <c r="E80" s="103"/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41"/>
    </row>
    <row r="81" spans="1:18" s="1" customFormat="1" ht="16.149999999999999" customHeight="1" thickBot="1" x14ac:dyDescent="0.35">
      <c r="A81" s="77">
        <v>75</v>
      </c>
      <c r="B81" s="246"/>
      <c r="C81" s="101"/>
      <c r="D81" s="139"/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247"/>
      <c r="C82" s="110"/>
      <c r="D82" s="140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thickBot="1" x14ac:dyDescent="0.35">
      <c r="A83" s="77">
        <v>77</v>
      </c>
      <c r="B83" s="226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27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27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41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5"/>
      <c r="C87" s="92"/>
      <c r="D87" s="138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41"/>
    </row>
    <row r="88" spans="1:18" s="1" customFormat="1" ht="16.149999999999999" customHeight="1" thickBot="1" x14ac:dyDescent="0.35">
      <c r="A88" s="77">
        <v>82</v>
      </c>
      <c r="B88" s="246"/>
      <c r="C88" s="101"/>
      <c r="D88" s="139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41"/>
    </row>
    <row r="89" spans="1:18" s="1" customFormat="1" ht="16.149999999999999" customHeight="1" thickBot="1" x14ac:dyDescent="0.35">
      <c r="A89" s="77">
        <v>83</v>
      </c>
      <c r="B89" s="246"/>
      <c r="C89" s="101"/>
      <c r="D89" s="139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thickBot="1" x14ac:dyDescent="0.35">
      <c r="A90" s="77">
        <v>84</v>
      </c>
      <c r="B90" s="247"/>
      <c r="C90" s="110"/>
      <c r="D90" s="140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41"/>
    </row>
    <row r="91" spans="1:18" s="1" customFormat="1" ht="16.149999999999999" customHeight="1" thickBot="1" x14ac:dyDescent="0.35">
      <c r="A91" s="77">
        <v>85</v>
      </c>
      <c r="B91" s="226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27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27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41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5"/>
      <c r="C95" s="92"/>
      <c r="D95" s="138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41"/>
    </row>
    <row r="96" spans="1:18" s="1" customFormat="1" ht="16.149999999999999" customHeight="1" thickBot="1" x14ac:dyDescent="0.35">
      <c r="A96" s="77">
        <v>90</v>
      </c>
      <c r="B96" s="246"/>
      <c r="C96" s="101"/>
      <c r="D96" s="139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41"/>
    </row>
    <row r="97" spans="1:18" s="1" customFormat="1" ht="16.149999999999999" customHeight="1" thickBot="1" x14ac:dyDescent="0.35">
      <c r="A97" s="77">
        <v>91</v>
      </c>
      <c r="B97" s="246"/>
      <c r="C97" s="101"/>
      <c r="D97" s="139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41"/>
    </row>
    <row r="98" spans="1:18" s="1" customFormat="1" ht="16.149999999999999" customHeight="1" thickBot="1" x14ac:dyDescent="0.35">
      <c r="A98" s="77">
        <v>92</v>
      </c>
      <c r="B98" s="247"/>
      <c r="C98" s="110"/>
      <c r="D98" s="140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41"/>
    </row>
    <row r="99" spans="1:18" s="1" customFormat="1" ht="16.149999999999999" customHeight="1" thickBot="1" x14ac:dyDescent="0.35">
      <c r="A99" s="77">
        <v>93</v>
      </c>
      <c r="B99" s="226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27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27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41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5"/>
      <c r="C103" s="92"/>
      <c r="D103" s="138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46"/>
      <c r="C104" s="101"/>
      <c r="D104" s="139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46"/>
      <c r="C105" s="101"/>
      <c r="D105" s="139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47"/>
      <c r="C106" s="110"/>
      <c r="D106" s="140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26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27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27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41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5"/>
      <c r="C111" s="92"/>
      <c r="D111" s="138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41"/>
    </row>
    <row r="112" spans="1:18" s="1" customFormat="1" ht="16.149999999999999" customHeight="1" thickBot="1" x14ac:dyDescent="0.35">
      <c r="A112" s="77">
        <v>106</v>
      </c>
      <c r="B112" s="246"/>
      <c r="C112" s="101"/>
      <c r="D112" s="139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41"/>
    </row>
    <row r="113" spans="1:18" s="1" customFormat="1" ht="16.149999999999999" customHeight="1" thickBot="1" x14ac:dyDescent="0.35">
      <c r="A113" s="77">
        <v>107</v>
      </c>
      <c r="B113" s="246"/>
      <c r="C113" s="101"/>
      <c r="D113" s="139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41"/>
    </row>
    <row r="114" spans="1:18" s="1" customFormat="1" ht="16.149999999999999" customHeight="1" thickBot="1" x14ac:dyDescent="0.35">
      <c r="A114" s="77">
        <v>108</v>
      </c>
      <c r="B114" s="247"/>
      <c r="C114" s="110"/>
      <c r="D114" s="140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41"/>
    </row>
    <row r="115" spans="1:18" s="1" customFormat="1" ht="16.149999999999999" customHeight="1" x14ac:dyDescent="0.3">
      <c r="A115" s="248" t="s">
        <v>4</v>
      </c>
      <c r="B115" s="249"/>
      <c r="C115" s="142">
        <f>SUM(D115:F115)</f>
        <v>37</v>
      </c>
      <c r="D115" s="10">
        <f t="shared" ref="D115:I115" si="0">SUM(D7:D114)</f>
        <v>17</v>
      </c>
      <c r="E115" s="11">
        <f t="shared" si="0"/>
        <v>12</v>
      </c>
      <c r="F115" s="12">
        <f t="shared" si="0"/>
        <v>8</v>
      </c>
      <c r="G115" s="75">
        <f t="shared" si="0"/>
        <v>1</v>
      </c>
      <c r="H115" s="11">
        <f t="shared" si="0"/>
        <v>7</v>
      </c>
      <c r="I115" s="12">
        <f t="shared" si="0"/>
        <v>4</v>
      </c>
      <c r="J115" s="9">
        <f>SUM(K115:M115)</f>
        <v>14</v>
      </c>
      <c r="K115" s="10">
        <f t="shared" ref="K115:Q115" si="1">SUM(K7:K114)</f>
        <v>6</v>
      </c>
      <c r="L115" s="11">
        <f t="shared" si="1"/>
        <v>1</v>
      </c>
      <c r="M115" s="12">
        <f t="shared" si="1"/>
        <v>7</v>
      </c>
      <c r="N115" s="75">
        <f t="shared" si="1"/>
        <v>1</v>
      </c>
      <c r="O115" s="11">
        <f t="shared" si="1"/>
        <v>1</v>
      </c>
      <c r="P115" s="11">
        <f t="shared" si="1"/>
        <v>6</v>
      </c>
      <c r="Q115" s="12">
        <f t="shared" si="1"/>
        <v>2</v>
      </c>
    </row>
    <row r="116" spans="1:18" s="1" customFormat="1" ht="16.149999999999999" customHeight="1" thickBot="1" x14ac:dyDescent="0.35">
      <c r="A116" s="239"/>
      <c r="B116" s="240"/>
      <c r="C116" s="143"/>
      <c r="D116" s="146">
        <f>D115/C115</f>
        <v>0.45945945945945948</v>
      </c>
      <c r="E116" s="144">
        <f>E115/C115</f>
        <v>0.32432432432432434</v>
      </c>
      <c r="F116" s="145">
        <f>F115/C115</f>
        <v>0.21621621621621623</v>
      </c>
      <c r="G116" s="71"/>
      <c r="H116" s="27"/>
      <c r="I116" s="28"/>
      <c r="J116" s="25"/>
      <c r="K116" s="146">
        <f>K115/J115</f>
        <v>0.42857142857142855</v>
      </c>
      <c r="L116" s="144">
        <f>L115/J115</f>
        <v>7.1428571428571425E-2</v>
      </c>
      <c r="M116" s="145">
        <f>M115/J115</f>
        <v>0.5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83" t="s">
        <v>85</v>
      </c>
      <c r="B118" s="284"/>
      <c r="C118" s="284"/>
      <c r="D118" s="284"/>
      <c r="E118" s="284"/>
      <c r="F118" s="284"/>
      <c r="G118" s="284"/>
      <c r="H118" s="284"/>
      <c r="I118" s="284"/>
      <c r="J118" s="233" t="s">
        <v>95</v>
      </c>
      <c r="K118" s="234"/>
      <c r="L118" s="234"/>
      <c r="M118" s="234"/>
      <c r="N118" s="234"/>
      <c r="O118" s="234"/>
      <c r="P118" s="234"/>
      <c r="Q118" s="235"/>
    </row>
    <row r="119" spans="1:18" ht="16.149999999999999" customHeight="1" x14ac:dyDescent="0.3">
      <c r="A119" s="255" t="s">
        <v>61</v>
      </c>
      <c r="B119" s="285" t="s">
        <v>86</v>
      </c>
      <c r="C119" s="286"/>
      <c r="D119" s="257" t="s">
        <v>92</v>
      </c>
      <c r="E119" s="280" t="s">
        <v>93</v>
      </c>
      <c r="F119" s="280"/>
      <c r="G119" s="257"/>
      <c r="H119" s="257"/>
      <c r="I119" s="282"/>
      <c r="J119" s="250" t="s">
        <v>55</v>
      </c>
      <c r="K119" s="285" t="s">
        <v>56</v>
      </c>
      <c r="L119" s="284"/>
      <c r="M119" s="284"/>
      <c r="N119" s="286"/>
      <c r="O119" s="231" t="s">
        <v>58</v>
      </c>
      <c r="P119" s="231" t="s">
        <v>59</v>
      </c>
      <c r="Q119" s="264" t="s">
        <v>57</v>
      </c>
    </row>
    <row r="120" spans="1:18" ht="16.149999999999999" customHeight="1" thickBot="1" x14ac:dyDescent="0.35">
      <c r="A120" s="256"/>
      <c r="B120" s="287"/>
      <c r="C120" s="288"/>
      <c r="D120" s="258"/>
      <c r="E120" s="281"/>
      <c r="F120" s="281"/>
      <c r="G120" s="147"/>
      <c r="H120" s="147"/>
      <c r="I120" s="148"/>
      <c r="J120" s="251"/>
      <c r="K120" s="287"/>
      <c r="L120" s="290"/>
      <c r="M120" s="290"/>
      <c r="N120" s="288"/>
      <c r="O120" s="232"/>
      <c r="P120" s="232"/>
      <c r="Q120" s="265"/>
    </row>
    <row r="121" spans="1:18" ht="16.149999999999999" customHeight="1" thickBot="1" x14ac:dyDescent="0.35">
      <c r="A121" s="67">
        <v>1</v>
      </c>
      <c r="B121" s="275" t="s">
        <v>83</v>
      </c>
      <c r="C121" s="276"/>
      <c r="D121" s="59">
        <v>1</v>
      </c>
      <c r="E121" s="59"/>
      <c r="F121" s="59"/>
      <c r="G121" s="59"/>
      <c r="H121" s="59"/>
      <c r="I121" s="64"/>
      <c r="J121" s="67">
        <v>1</v>
      </c>
      <c r="K121" s="228" t="s">
        <v>69</v>
      </c>
      <c r="L121" s="229"/>
      <c r="M121" s="229"/>
      <c r="N121" s="230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77"/>
      <c r="C122" s="278"/>
      <c r="D122" s="27"/>
      <c r="E122" s="27"/>
      <c r="F122" s="27"/>
      <c r="G122" s="27"/>
      <c r="H122" s="27"/>
      <c r="I122" s="70"/>
      <c r="J122" s="26">
        <v>2</v>
      </c>
      <c r="K122" s="228" t="s">
        <v>94</v>
      </c>
      <c r="L122" s="229"/>
      <c r="M122" s="229"/>
      <c r="N122" s="230"/>
      <c r="O122" s="65"/>
      <c r="P122" s="65"/>
      <c r="Q122" s="66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2024-07-10T01:20:08Z</dcterms:modified>
</cp:coreProperties>
</file>